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2210" i="1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67"/>
  <c r="AA66"/>
  <c r="AA65"/>
  <c r="AA64"/>
  <c r="Z34"/>
  <c r="Z33"/>
  <c r="Z32"/>
  <c r="Z31"/>
  <c r="Z30"/>
  <c r="Z35" s="1"/>
  <c r="O34"/>
  <c r="O33"/>
  <c r="O32"/>
  <c r="O31"/>
  <c r="O30"/>
  <c r="M34"/>
  <c r="M33"/>
  <c r="M32"/>
  <c r="M31"/>
  <c r="M30"/>
  <c r="L34"/>
  <c r="L33"/>
  <c r="L32"/>
  <c r="L31"/>
  <c r="L30"/>
  <c r="O35"/>
  <c r="L35"/>
  <c r="K34"/>
  <c r="K33"/>
  <c r="K32"/>
  <c r="K31"/>
  <c r="K30"/>
  <c r="E56"/>
  <c r="I25"/>
  <c r="I24"/>
  <c r="F25"/>
  <c r="F24"/>
  <c r="F16"/>
  <c r="V21"/>
  <c r="S21"/>
  <c r="O16"/>
  <c r="R21"/>
  <c r="O21"/>
  <c r="L21"/>
  <c r="L16"/>
  <c r="V20"/>
  <c r="V19"/>
  <c r="V18"/>
  <c r="V17"/>
  <c r="V16"/>
  <c r="R20"/>
  <c r="R19"/>
  <c r="R18"/>
  <c r="R17"/>
  <c r="R16"/>
  <c r="Q20"/>
  <c r="Q19"/>
  <c r="Q18"/>
  <c r="Q17"/>
  <c r="Q16"/>
  <c r="P20"/>
  <c r="P19"/>
  <c r="P18"/>
  <c r="P17"/>
  <c r="P16"/>
  <c r="O20"/>
  <c r="O19"/>
  <c r="O18"/>
  <c r="O17"/>
  <c r="N20"/>
  <c r="N19"/>
  <c r="N18"/>
  <c r="N17"/>
  <c r="N16"/>
  <c r="M20"/>
  <c r="M19"/>
  <c r="M18"/>
  <c r="M17"/>
  <c r="M16"/>
  <c r="L20"/>
  <c r="L19"/>
  <c r="L18"/>
  <c r="L17"/>
  <c r="K20"/>
  <c r="K19"/>
  <c r="K18"/>
  <c r="K17"/>
  <c r="K16"/>
  <c r="J20"/>
  <c r="J19"/>
  <c r="J18"/>
  <c r="J17"/>
  <c r="J16"/>
  <c r="I20"/>
  <c r="I19"/>
  <c r="I18"/>
  <c r="I17"/>
  <c r="I16"/>
  <c r="H20"/>
  <c r="H19"/>
  <c r="H18"/>
  <c r="H17"/>
  <c r="H16"/>
  <c r="G20"/>
  <c r="G19"/>
  <c r="G18"/>
  <c r="G17"/>
  <c r="G16"/>
  <c r="F20"/>
  <c r="F19"/>
  <c r="F18"/>
  <c r="F17"/>
  <c r="E20"/>
  <c r="E19"/>
  <c r="E18"/>
  <c r="E17"/>
  <c r="E16"/>
  <c r="D19"/>
  <c r="D18"/>
  <c r="D16"/>
  <c r="C19"/>
  <c r="C18"/>
  <c r="C16"/>
  <c r="B19"/>
  <c r="B18"/>
  <c r="B16"/>
  <c r="V11"/>
  <c r="R11"/>
  <c r="O11"/>
  <c r="L11"/>
  <c r="V10"/>
  <c r="V9"/>
  <c r="V8"/>
  <c r="V7"/>
  <c r="V6"/>
  <c r="R10"/>
  <c r="R9"/>
  <c r="R8"/>
  <c r="R7"/>
  <c r="R6"/>
  <c r="Q10"/>
  <c r="Q9"/>
  <c r="Q8"/>
  <c r="Q7"/>
  <c r="Q6"/>
  <c r="P10"/>
  <c r="P9"/>
  <c r="P8"/>
  <c r="P7"/>
  <c r="P6"/>
  <c r="O10"/>
  <c r="O9"/>
  <c r="O8"/>
  <c r="O7"/>
  <c r="O6"/>
  <c r="N10"/>
  <c r="N9"/>
  <c r="N8"/>
  <c r="N7"/>
  <c r="N6"/>
  <c r="M10"/>
  <c r="M9"/>
  <c r="M8"/>
  <c r="M7"/>
  <c r="M6"/>
  <c r="L10"/>
  <c r="L9"/>
  <c r="L8"/>
  <c r="L7"/>
  <c r="L6"/>
  <c r="K10"/>
  <c r="K9"/>
  <c r="K8"/>
  <c r="K7"/>
  <c r="K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D9"/>
  <c r="D8"/>
  <c r="D6"/>
  <c r="C9"/>
  <c r="C8"/>
  <c r="C6"/>
  <c r="B9"/>
  <c r="B8"/>
  <c r="E6"/>
  <c r="B6"/>
  <c r="Z2209" l="1"/>
  <c r="Q2209"/>
  <c r="P2209"/>
  <c r="O2209"/>
  <c r="U2209" s="1"/>
  <c r="N2209"/>
  <c r="M2209"/>
  <c r="Y2209" s="1"/>
  <c r="L2209"/>
  <c r="K2209"/>
  <c r="Z2161"/>
  <c r="Q2161"/>
  <c r="P2161"/>
  <c r="O2161"/>
  <c r="U2161" s="1"/>
  <c r="N2161"/>
  <c r="M2161"/>
  <c r="Y2161" s="1"/>
  <c r="L2161"/>
  <c r="K2161"/>
  <c r="Z2142"/>
  <c r="Q2142"/>
  <c r="P2142"/>
  <c r="O2142"/>
  <c r="U2142" s="1"/>
  <c r="N2142"/>
  <c r="M2142"/>
  <c r="Y2142" s="1"/>
  <c r="L2142"/>
  <c r="K2142"/>
  <c r="Z2140"/>
  <c r="Q2140"/>
  <c r="P2140"/>
  <c r="O2140"/>
  <c r="U2140" s="1"/>
  <c r="N2140"/>
  <c r="M2140"/>
  <c r="Y2140" s="1"/>
  <c r="L2140"/>
  <c r="K2140"/>
  <c r="Z2082"/>
  <c r="Q2082"/>
  <c r="P2082"/>
  <c r="O2082"/>
  <c r="U2082" s="1"/>
  <c r="N2082"/>
  <c r="M2082"/>
  <c r="Y2082" s="1"/>
  <c r="L2082"/>
  <c r="K2082"/>
  <c r="Z2046"/>
  <c r="Q2046"/>
  <c r="P2046"/>
  <c r="O2046"/>
  <c r="U2046" s="1"/>
  <c r="N2046"/>
  <c r="M2046"/>
  <c r="Y2046" s="1"/>
  <c r="L2046"/>
  <c r="K2046"/>
  <c r="Z2102"/>
  <c r="Q2102"/>
  <c r="P2102"/>
  <c r="O2102"/>
  <c r="U2102" s="1"/>
  <c r="N2102"/>
  <c r="M2102"/>
  <c r="Y2102" s="1"/>
  <c r="L2102"/>
  <c r="K2102"/>
  <c r="Z2175"/>
  <c r="Q2175"/>
  <c r="P2175"/>
  <c r="O2175"/>
  <c r="U2175" s="1"/>
  <c r="N2175"/>
  <c r="M2175"/>
  <c r="Y2175" s="1"/>
  <c r="L2175"/>
  <c r="K2175"/>
  <c r="Z2147"/>
  <c r="Q2147"/>
  <c r="P2147"/>
  <c r="O2147"/>
  <c r="U2147" s="1"/>
  <c r="N2147"/>
  <c r="M2147"/>
  <c r="Y2147" s="1"/>
  <c r="L2147"/>
  <c r="K2147"/>
  <c r="Z2178"/>
  <c r="Q2178"/>
  <c r="P2178"/>
  <c r="O2178"/>
  <c r="U2178" s="1"/>
  <c r="N2178"/>
  <c r="M2178"/>
  <c r="Y2178" s="1"/>
  <c r="L2178"/>
  <c r="K2178"/>
  <c r="Z2194"/>
  <c r="Q2194"/>
  <c r="P2194"/>
  <c r="O2194"/>
  <c r="U2194" s="1"/>
  <c r="N2194"/>
  <c r="M2194"/>
  <c r="Y2194" s="1"/>
  <c r="L2194"/>
  <c r="K2194"/>
  <c r="Z2173"/>
  <c r="Q2173"/>
  <c r="P2173"/>
  <c r="O2173"/>
  <c r="U2173" s="1"/>
  <c r="N2173"/>
  <c r="M2173"/>
  <c r="Y2173" s="1"/>
  <c r="L2173"/>
  <c r="K2173"/>
  <c r="Z2129"/>
  <c r="Q2129"/>
  <c r="P2129"/>
  <c r="O2129"/>
  <c r="U2129" s="1"/>
  <c r="N2129"/>
  <c r="M2129"/>
  <c r="Y2129" s="1"/>
  <c r="L2129"/>
  <c r="K2129"/>
  <c r="Z2048"/>
  <c r="Q2048"/>
  <c r="P2048"/>
  <c r="O2048"/>
  <c r="U2048" s="1"/>
  <c r="N2048"/>
  <c r="M2048"/>
  <c r="Y2048" s="1"/>
  <c r="L2048"/>
  <c r="K2048"/>
  <c r="Z1936"/>
  <c r="Q1936"/>
  <c r="P1936"/>
  <c r="O1936"/>
  <c r="U1936" s="1"/>
  <c r="N1936"/>
  <c r="M1936"/>
  <c r="Y1936" s="1"/>
  <c r="L1936"/>
  <c r="K1936"/>
  <c r="Z2137"/>
  <c r="Q2137"/>
  <c r="P2137"/>
  <c r="O2137"/>
  <c r="U2137" s="1"/>
  <c r="N2137"/>
  <c r="M2137"/>
  <c r="Y2137" s="1"/>
  <c r="L2137"/>
  <c r="K2137"/>
  <c r="Z2012"/>
  <c r="Q2012"/>
  <c r="P2012"/>
  <c r="O2012"/>
  <c r="U2012" s="1"/>
  <c r="N2012"/>
  <c r="M2012"/>
  <c r="Y2012" s="1"/>
  <c r="L2012"/>
  <c r="K2012"/>
  <c r="Z1901"/>
  <c r="Q1901"/>
  <c r="P1901"/>
  <c r="O1901"/>
  <c r="U1901" s="1"/>
  <c r="N1901"/>
  <c r="M1901"/>
  <c r="Y1901" s="1"/>
  <c r="L1901"/>
  <c r="K1901"/>
  <c r="Z1830"/>
  <c r="Q1830"/>
  <c r="P1830"/>
  <c r="O1830"/>
  <c r="U1830" s="1"/>
  <c r="N1830"/>
  <c r="M1830"/>
  <c r="Y1830" s="1"/>
  <c r="L1830"/>
  <c r="K1830"/>
  <c r="Z1787"/>
  <c r="Q1787"/>
  <c r="P1787"/>
  <c r="O1787"/>
  <c r="U1787" s="1"/>
  <c r="N1787"/>
  <c r="M1787"/>
  <c r="Y1787" s="1"/>
  <c r="L1787"/>
  <c r="K1787"/>
  <c r="Z1771"/>
  <c r="Q1771"/>
  <c r="P1771"/>
  <c r="O1771"/>
  <c r="U1771" s="1"/>
  <c r="N1771"/>
  <c r="M1771"/>
  <c r="Y1771" s="1"/>
  <c r="L1771"/>
  <c r="K1771"/>
  <c r="Z2107"/>
  <c r="Q2107"/>
  <c r="P2107"/>
  <c r="O2107"/>
  <c r="U2107" s="1"/>
  <c r="N2107"/>
  <c r="M2107"/>
  <c r="Y2107" s="1"/>
  <c r="L2107"/>
  <c r="K2107"/>
  <c r="Z1966"/>
  <c r="Q1966"/>
  <c r="P1966"/>
  <c r="O1966"/>
  <c r="U1966" s="1"/>
  <c r="N1966"/>
  <c r="M1966"/>
  <c r="Y1966" s="1"/>
  <c r="L1966"/>
  <c r="K1966"/>
  <c r="Z1850"/>
  <c r="Q1850"/>
  <c r="P1850"/>
  <c r="O1850"/>
  <c r="U1850" s="1"/>
  <c r="N1850"/>
  <c r="M1850"/>
  <c r="Y1850" s="1"/>
  <c r="L1850"/>
  <c r="K1850"/>
  <c r="Z1768"/>
  <c r="Q1768"/>
  <c r="P1768"/>
  <c r="O1768"/>
  <c r="U1768" s="1"/>
  <c r="N1768"/>
  <c r="M1768"/>
  <c r="Y1768" s="1"/>
  <c r="L1768"/>
  <c r="K1768"/>
  <c r="Z1718"/>
  <c r="Q1718"/>
  <c r="P1718"/>
  <c r="O1718"/>
  <c r="U1718" s="1"/>
  <c r="N1718"/>
  <c r="M1718"/>
  <c r="Y1718" s="1"/>
  <c r="L1718"/>
  <c r="K1718"/>
  <c r="Z1688"/>
  <c r="Q1688"/>
  <c r="P1688"/>
  <c r="O1688"/>
  <c r="U1688" s="1"/>
  <c r="N1688"/>
  <c r="M1688"/>
  <c r="Y1688" s="1"/>
  <c r="L1688"/>
  <c r="K1688"/>
  <c r="Z1696"/>
  <c r="Q1696"/>
  <c r="P1696"/>
  <c r="O1696"/>
  <c r="U1696" s="1"/>
  <c r="N1696"/>
  <c r="M1696"/>
  <c r="Y1696" s="1"/>
  <c r="L1696"/>
  <c r="K1696"/>
  <c r="Z1743"/>
  <c r="Q1743"/>
  <c r="P1743"/>
  <c r="O1743"/>
  <c r="U1743" s="1"/>
  <c r="N1743"/>
  <c r="M1743"/>
  <c r="Y1743" s="1"/>
  <c r="L1743"/>
  <c r="K1743"/>
  <c r="Z1807"/>
  <c r="Q1807"/>
  <c r="P1807"/>
  <c r="O1807"/>
  <c r="U1807" s="1"/>
  <c r="N1807"/>
  <c r="M1807"/>
  <c r="Y1807" s="1"/>
  <c r="L1807"/>
  <c r="K1807"/>
  <c r="Z1900"/>
  <c r="Q1900"/>
  <c r="P1900"/>
  <c r="O1900"/>
  <c r="U1900" s="1"/>
  <c r="N1900"/>
  <c r="M1900"/>
  <c r="Y1900" s="1"/>
  <c r="L1900"/>
  <c r="K1900"/>
  <c r="Z2044"/>
  <c r="Q2044"/>
  <c r="P2044"/>
  <c r="O2044"/>
  <c r="N2044"/>
  <c r="M2044"/>
  <c r="L2044"/>
  <c r="K2044"/>
  <c r="Z2187"/>
  <c r="Q2187"/>
  <c r="P2187"/>
  <c r="O2187"/>
  <c r="U2187" s="1"/>
  <c r="N2187"/>
  <c r="M2187"/>
  <c r="Y2187" s="1"/>
  <c r="L2187"/>
  <c r="K2187"/>
  <c r="Z1778"/>
  <c r="Q1778"/>
  <c r="P1778"/>
  <c r="O1778"/>
  <c r="U1778" s="1"/>
  <c r="N1778"/>
  <c r="M1778"/>
  <c r="Y1778" s="1"/>
  <c r="L1778"/>
  <c r="K1778"/>
  <c r="Z1808"/>
  <c r="Q1808"/>
  <c r="P1808"/>
  <c r="O1808"/>
  <c r="U1808" s="1"/>
  <c r="N1808"/>
  <c r="M1808"/>
  <c r="Y1808" s="1"/>
  <c r="L1808"/>
  <c r="K1808"/>
  <c r="Z1862"/>
  <c r="Q1862"/>
  <c r="P1862"/>
  <c r="O1862"/>
  <c r="U1862" s="1"/>
  <c r="N1862"/>
  <c r="M1862"/>
  <c r="Y1862" s="1"/>
  <c r="L1862"/>
  <c r="K1862"/>
  <c r="Z1948"/>
  <c r="Q1948"/>
  <c r="P1948"/>
  <c r="O1948"/>
  <c r="U1948" s="1"/>
  <c r="N1948"/>
  <c r="M1948"/>
  <c r="Y1948" s="1"/>
  <c r="L1948"/>
  <c r="K1948"/>
  <c r="Z2075"/>
  <c r="Q2075"/>
  <c r="P2075"/>
  <c r="O2075"/>
  <c r="U2075" s="1"/>
  <c r="N2075"/>
  <c r="M2075"/>
  <c r="Y2075" s="1"/>
  <c r="L2075"/>
  <c r="K2075"/>
  <c r="Z1927"/>
  <c r="Q1927"/>
  <c r="P1927"/>
  <c r="O1927"/>
  <c r="U1927" s="1"/>
  <c r="N1927"/>
  <c r="M1927"/>
  <c r="Y1927" s="1"/>
  <c r="L1927"/>
  <c r="K1927"/>
  <c r="Z1951"/>
  <c r="Q1951"/>
  <c r="P1951"/>
  <c r="O1951"/>
  <c r="U1951" s="1"/>
  <c r="N1951"/>
  <c r="M1951"/>
  <c r="Y1951" s="1"/>
  <c r="L1951"/>
  <c r="K1951"/>
  <c r="Z2008"/>
  <c r="Q2008"/>
  <c r="P2008"/>
  <c r="O2008"/>
  <c r="U2008" s="1"/>
  <c r="N2008"/>
  <c r="M2008"/>
  <c r="Y2008" s="1"/>
  <c r="L2008"/>
  <c r="K2008"/>
  <c r="Z2084"/>
  <c r="Q2084"/>
  <c r="P2084"/>
  <c r="O2084"/>
  <c r="U2084" s="1"/>
  <c r="N2084"/>
  <c r="M2084"/>
  <c r="Y2084" s="1"/>
  <c r="L2084"/>
  <c r="K2084"/>
  <c r="Z2179"/>
  <c r="Q2179"/>
  <c r="P2179"/>
  <c r="O2179"/>
  <c r="U2179" s="1"/>
  <c r="N2179"/>
  <c r="M2179"/>
  <c r="Y2179" s="1"/>
  <c r="L2179"/>
  <c r="K2179"/>
  <c r="Z2182"/>
  <c r="Q2182"/>
  <c r="P2182"/>
  <c r="O2182"/>
  <c r="U2182" s="1"/>
  <c r="N2182"/>
  <c r="M2182"/>
  <c r="Y2182" s="1"/>
  <c r="L2182"/>
  <c r="K2182"/>
  <c r="Z2172"/>
  <c r="Q2172"/>
  <c r="P2172"/>
  <c r="O2172"/>
  <c r="U2172" s="1"/>
  <c r="N2172"/>
  <c r="M2172"/>
  <c r="Y2172" s="1"/>
  <c r="L2172"/>
  <c r="K2172"/>
  <c r="Z2144"/>
  <c r="Q2144"/>
  <c r="P2144"/>
  <c r="O2144"/>
  <c r="U2144" s="1"/>
  <c r="N2144"/>
  <c r="M2144"/>
  <c r="Y2144" s="1"/>
  <c r="L2144"/>
  <c r="K2144"/>
  <c r="Z2197"/>
  <c r="Q2197"/>
  <c r="P2197"/>
  <c r="O2197"/>
  <c r="U2197" s="1"/>
  <c r="N2197"/>
  <c r="M2197"/>
  <c r="Y2197" s="1"/>
  <c r="L2197"/>
  <c r="K2197"/>
  <c r="Z2070"/>
  <c r="Q2070"/>
  <c r="P2070"/>
  <c r="O2070"/>
  <c r="U2070" s="1"/>
  <c r="N2070"/>
  <c r="M2070"/>
  <c r="Y2070" s="1"/>
  <c r="L2070"/>
  <c r="K2070"/>
  <c r="Z1968"/>
  <c r="Q1968"/>
  <c r="P1968"/>
  <c r="O1968"/>
  <c r="U1968" s="1"/>
  <c r="N1968"/>
  <c r="M1968"/>
  <c r="Y1968" s="1"/>
  <c r="L1968"/>
  <c r="K1968"/>
  <c r="Z1893"/>
  <c r="Q1893"/>
  <c r="P1893"/>
  <c r="O1893"/>
  <c r="U1893" s="1"/>
  <c r="N1893"/>
  <c r="M1893"/>
  <c r="Y1893" s="1"/>
  <c r="L1893"/>
  <c r="K1893"/>
  <c r="Z1848"/>
  <c r="Q1848"/>
  <c r="P1848"/>
  <c r="O1848"/>
  <c r="U1848" s="1"/>
  <c r="N1848"/>
  <c r="M1848"/>
  <c r="Y1848" s="1"/>
  <c r="L1848"/>
  <c r="K1848"/>
  <c r="Z1827"/>
  <c r="Q1827"/>
  <c r="P1827"/>
  <c r="O1827"/>
  <c r="U1827" s="1"/>
  <c r="N1827"/>
  <c r="M1827"/>
  <c r="Y1827" s="1"/>
  <c r="L1827"/>
  <c r="K1827"/>
  <c r="Z2203"/>
  <c r="Q2203"/>
  <c r="P2203"/>
  <c r="O2203"/>
  <c r="U2203" s="1"/>
  <c r="N2203"/>
  <c r="M2203"/>
  <c r="Y2203" s="1"/>
  <c r="L2203"/>
  <c r="K2203"/>
  <c r="Z2039"/>
  <c r="Q2039"/>
  <c r="P2039"/>
  <c r="O2039"/>
  <c r="U2039" s="1"/>
  <c r="N2039"/>
  <c r="M2039"/>
  <c r="Y2039" s="1"/>
  <c r="L2039"/>
  <c r="K2039"/>
  <c r="Z1888"/>
  <c r="Q1888"/>
  <c r="P1888"/>
  <c r="O1888"/>
  <c r="U1888" s="1"/>
  <c r="N1888"/>
  <c r="M1888"/>
  <c r="Y1888" s="1"/>
  <c r="L1888"/>
  <c r="K1888"/>
  <c r="Z1779"/>
  <c r="Q1779"/>
  <c r="P1779"/>
  <c r="O1779"/>
  <c r="U1779" s="1"/>
  <c r="N1779"/>
  <c r="M1779"/>
  <c r="Y1779" s="1"/>
  <c r="L1779"/>
  <c r="K1779"/>
  <c r="Z1704"/>
  <c r="Q1704"/>
  <c r="P1704"/>
  <c r="O1704"/>
  <c r="U1704" s="1"/>
  <c r="N1704"/>
  <c r="M1704"/>
  <c r="Y1704" s="1"/>
  <c r="L1704"/>
  <c r="K1704"/>
  <c r="Z1643"/>
  <c r="Q1643"/>
  <c r="P1643"/>
  <c r="O1643"/>
  <c r="U1643" s="1"/>
  <c r="N1643"/>
  <c r="M1643"/>
  <c r="Y1643" s="1"/>
  <c r="L1643"/>
  <c r="K1643"/>
  <c r="Z1604"/>
  <c r="Q1604"/>
  <c r="P1604"/>
  <c r="O1604"/>
  <c r="U1604" s="1"/>
  <c r="N1604"/>
  <c r="M1604"/>
  <c r="Y1604" s="1"/>
  <c r="L1604"/>
  <c r="K1604"/>
  <c r="Z2126"/>
  <c r="Q2126"/>
  <c r="P2126"/>
  <c r="O2126"/>
  <c r="U2126" s="1"/>
  <c r="N2126"/>
  <c r="M2126"/>
  <c r="Y2126" s="1"/>
  <c r="L2126"/>
  <c r="K2126"/>
  <c r="Z1933"/>
  <c r="Q1933"/>
  <c r="P1933"/>
  <c r="O1933"/>
  <c r="U1933" s="1"/>
  <c r="N1933"/>
  <c r="M1933"/>
  <c r="Y1933" s="1"/>
  <c r="L1933"/>
  <c r="K1933"/>
  <c r="Z1790"/>
  <c r="Q1790"/>
  <c r="P1790"/>
  <c r="O1790"/>
  <c r="U1790" s="1"/>
  <c r="N1790"/>
  <c r="M1790"/>
  <c r="Y1790" s="1"/>
  <c r="L1790"/>
  <c r="K1790"/>
  <c r="Z1674"/>
  <c r="Q1674"/>
  <c r="P1674"/>
  <c r="O1674"/>
  <c r="U1674" s="1"/>
  <c r="N1674"/>
  <c r="M1674"/>
  <c r="Y1674" s="1"/>
  <c r="L1674"/>
  <c r="K1674"/>
  <c r="Z1576"/>
  <c r="Q1576"/>
  <c r="P1576"/>
  <c r="O1576"/>
  <c r="U1576" s="1"/>
  <c r="N1576"/>
  <c r="M1576"/>
  <c r="Y1576" s="1"/>
  <c r="L1576"/>
  <c r="K1576"/>
  <c r="Z1500"/>
  <c r="Q1500"/>
  <c r="P1500"/>
  <c r="O1500"/>
  <c r="U1500" s="1"/>
  <c r="N1500"/>
  <c r="M1500"/>
  <c r="Y1500" s="1"/>
  <c r="L1500"/>
  <c r="K1500"/>
  <c r="Z1467"/>
  <c r="Q1467"/>
  <c r="P1467"/>
  <c r="O1467"/>
  <c r="U1467" s="1"/>
  <c r="N1467"/>
  <c r="M1467"/>
  <c r="Y1467" s="1"/>
  <c r="L1467"/>
  <c r="K1467"/>
  <c r="Z1443"/>
  <c r="Q1443"/>
  <c r="P1443"/>
  <c r="O1443"/>
  <c r="U1443" s="1"/>
  <c r="N1443"/>
  <c r="M1443"/>
  <c r="Y1443" s="1"/>
  <c r="L1443"/>
  <c r="K1443"/>
  <c r="Z2123"/>
  <c r="Q2123"/>
  <c r="P2123"/>
  <c r="O2123"/>
  <c r="U2123" s="1"/>
  <c r="N2123"/>
  <c r="M2123"/>
  <c r="Y2123" s="1"/>
  <c r="L2123"/>
  <c r="K2123"/>
  <c r="Z1917"/>
  <c r="Q1917"/>
  <c r="P1917"/>
  <c r="O1917"/>
  <c r="U1917" s="1"/>
  <c r="N1917"/>
  <c r="M1917"/>
  <c r="Y1917" s="1"/>
  <c r="L1917"/>
  <c r="K1917"/>
  <c r="Z1763"/>
  <c r="Q1763"/>
  <c r="P1763"/>
  <c r="O1763"/>
  <c r="U1763" s="1"/>
  <c r="N1763"/>
  <c r="M1763"/>
  <c r="Y1763" s="1"/>
  <c r="L1763"/>
  <c r="K1763"/>
  <c r="Z1630"/>
  <c r="Q1630"/>
  <c r="P1630"/>
  <c r="O1630"/>
  <c r="U1630" s="1"/>
  <c r="N1630"/>
  <c r="M1630"/>
  <c r="Y1630" s="1"/>
  <c r="L1630"/>
  <c r="K1630"/>
  <c r="Z1518"/>
  <c r="Q1518"/>
  <c r="P1518"/>
  <c r="O1518"/>
  <c r="U1518" s="1"/>
  <c r="N1518"/>
  <c r="M1518"/>
  <c r="Y1518" s="1"/>
  <c r="L1518"/>
  <c r="K1518"/>
  <c r="Z1437"/>
  <c r="Q1437"/>
  <c r="P1437"/>
  <c r="O1437"/>
  <c r="U1437" s="1"/>
  <c r="N1437"/>
  <c r="M1437"/>
  <c r="Y1437" s="1"/>
  <c r="L1437"/>
  <c r="K1437"/>
  <c r="Z1382"/>
  <c r="Q1382"/>
  <c r="P1382"/>
  <c r="O1382"/>
  <c r="U1382" s="1"/>
  <c r="N1382"/>
  <c r="M1382"/>
  <c r="Y1382" s="1"/>
  <c r="L1382"/>
  <c r="K1382"/>
  <c r="Z1358"/>
  <c r="Q1358"/>
  <c r="P1358"/>
  <c r="O1358"/>
  <c r="U1358" s="1"/>
  <c r="N1358"/>
  <c r="M1358"/>
  <c r="Y1358" s="1"/>
  <c r="L1358"/>
  <c r="K1358"/>
  <c r="Z1350"/>
  <c r="Q1350"/>
  <c r="P1350"/>
  <c r="O1350"/>
  <c r="U1350" s="1"/>
  <c r="N1350"/>
  <c r="M1350"/>
  <c r="Y1350" s="1"/>
  <c r="L1350"/>
  <c r="K1350"/>
  <c r="Z1369"/>
  <c r="Q1369"/>
  <c r="P1369"/>
  <c r="O1369"/>
  <c r="U1369" s="1"/>
  <c r="N1369"/>
  <c r="M1369"/>
  <c r="Y1369" s="1"/>
  <c r="L1369"/>
  <c r="K1369"/>
  <c r="Z1482"/>
  <c r="Q1482"/>
  <c r="P1482"/>
  <c r="O1482"/>
  <c r="U1482" s="1"/>
  <c r="N1482"/>
  <c r="M1482"/>
  <c r="Y1482" s="1"/>
  <c r="L1482"/>
  <c r="K1482"/>
  <c r="Z1577"/>
  <c r="Q1577"/>
  <c r="P1577"/>
  <c r="O1577"/>
  <c r="U1577" s="1"/>
  <c r="N1577"/>
  <c r="M1577"/>
  <c r="Y1577" s="1"/>
  <c r="L1577"/>
  <c r="K1577"/>
  <c r="Z1705"/>
  <c r="Q1705"/>
  <c r="P1705"/>
  <c r="O1705"/>
  <c r="U1705" s="1"/>
  <c r="N1705"/>
  <c r="M1705"/>
  <c r="Y1705" s="1"/>
  <c r="L1705"/>
  <c r="K1705"/>
  <c r="Z1846"/>
  <c r="Q1846"/>
  <c r="P1846"/>
  <c r="O1846"/>
  <c r="U1846" s="1"/>
  <c r="N1846"/>
  <c r="M1846"/>
  <c r="Y1846" s="1"/>
  <c r="L1846"/>
  <c r="K1846"/>
  <c r="Z2034"/>
  <c r="Q2034"/>
  <c r="P2034"/>
  <c r="O2034"/>
  <c r="U2034" s="1"/>
  <c r="N2034"/>
  <c r="M2034"/>
  <c r="Y2034" s="1"/>
  <c r="L2034"/>
  <c r="K2034"/>
  <c r="Z1454"/>
  <c r="Q1454"/>
  <c r="P1454"/>
  <c r="O1454"/>
  <c r="U1454" s="1"/>
  <c r="N1454"/>
  <c r="M1454"/>
  <c r="Y1454" s="1"/>
  <c r="L1454"/>
  <c r="K1454"/>
  <c r="Z1483"/>
  <c r="Q1483"/>
  <c r="P1483"/>
  <c r="O1483"/>
  <c r="U1483" s="1"/>
  <c r="N1483"/>
  <c r="M1483"/>
  <c r="Y1483" s="1"/>
  <c r="L1483"/>
  <c r="K1483"/>
  <c r="Z1535"/>
  <c r="Q1535"/>
  <c r="P1535"/>
  <c r="O1535"/>
  <c r="U1535" s="1"/>
  <c r="N1535"/>
  <c r="M1535"/>
  <c r="Y1535" s="1"/>
  <c r="L1535"/>
  <c r="K1535"/>
  <c r="Z1619"/>
  <c r="Q1619"/>
  <c r="P1619"/>
  <c r="O1619"/>
  <c r="U1619" s="1"/>
  <c r="N1619"/>
  <c r="M1619"/>
  <c r="Y1619" s="1"/>
  <c r="L1619"/>
  <c r="K1619"/>
  <c r="Z1733"/>
  <c r="Q1733"/>
  <c r="P1733"/>
  <c r="O1733"/>
  <c r="U1733" s="1"/>
  <c r="N1733"/>
  <c r="M1733"/>
  <c r="Y1733" s="1"/>
  <c r="L1733"/>
  <c r="K1733"/>
  <c r="Z1861"/>
  <c r="Q1861"/>
  <c r="P1861"/>
  <c r="O1861"/>
  <c r="U1861" s="1"/>
  <c r="N1861"/>
  <c r="M1861"/>
  <c r="Y1861" s="1"/>
  <c r="L1861"/>
  <c r="K1861"/>
  <c r="Z2045"/>
  <c r="Q2045"/>
  <c r="P2045"/>
  <c r="O2045"/>
  <c r="U2045" s="1"/>
  <c r="N2045"/>
  <c r="M2045"/>
  <c r="Y2045" s="1"/>
  <c r="L2045"/>
  <c r="K2045"/>
  <c r="Z1599"/>
  <c r="Q1599"/>
  <c r="P1599"/>
  <c r="O1599"/>
  <c r="U1599" s="1"/>
  <c r="N1599"/>
  <c r="M1599"/>
  <c r="Y1599" s="1"/>
  <c r="L1599"/>
  <c r="K1599"/>
  <c r="Z1620"/>
  <c r="Q1620"/>
  <c r="P1620"/>
  <c r="O1620"/>
  <c r="U1620" s="1"/>
  <c r="N1620"/>
  <c r="M1620"/>
  <c r="Y1620" s="1"/>
  <c r="L1620"/>
  <c r="K1620"/>
  <c r="Z1671"/>
  <c r="Q1671"/>
  <c r="P1671"/>
  <c r="O1671"/>
  <c r="U1671" s="1"/>
  <c r="N1671"/>
  <c r="M1671"/>
  <c r="Y1671" s="1"/>
  <c r="L1671"/>
  <c r="K1671"/>
  <c r="Z1744"/>
  <c r="Q1744"/>
  <c r="P1744"/>
  <c r="O1744"/>
  <c r="U1744" s="1"/>
  <c r="N1744"/>
  <c r="M1744"/>
  <c r="Y1744" s="1"/>
  <c r="L1744"/>
  <c r="K1744"/>
  <c r="Z1831"/>
  <c r="Q1831"/>
  <c r="P1831"/>
  <c r="O1831"/>
  <c r="U1831" s="1"/>
  <c r="N1831"/>
  <c r="M1831"/>
  <c r="Y1831" s="1"/>
  <c r="L1831"/>
  <c r="K1831"/>
  <c r="Z1959"/>
  <c r="Q1959"/>
  <c r="P1959"/>
  <c r="O1959"/>
  <c r="U1959" s="1"/>
  <c r="N1959"/>
  <c r="M1959"/>
  <c r="Y1959" s="1"/>
  <c r="L1959"/>
  <c r="K1959"/>
  <c r="Z2120"/>
  <c r="Q2120"/>
  <c r="P2120"/>
  <c r="O2120"/>
  <c r="N2120"/>
  <c r="M2120"/>
  <c r="L2120"/>
  <c r="K2120"/>
  <c r="Z1835"/>
  <c r="Q1835"/>
  <c r="P1835"/>
  <c r="O1835"/>
  <c r="U1835" s="1"/>
  <c r="N1835"/>
  <c r="M1835"/>
  <c r="Y1835" s="1"/>
  <c r="L1835"/>
  <c r="K1835"/>
  <c r="Z1865"/>
  <c r="Q1865"/>
  <c r="P1865"/>
  <c r="O1865"/>
  <c r="U1865" s="1"/>
  <c r="N1865"/>
  <c r="M1865"/>
  <c r="Y1865" s="1"/>
  <c r="L1865"/>
  <c r="K1865"/>
  <c r="Z1922"/>
  <c r="Q1922"/>
  <c r="P1922"/>
  <c r="O1922"/>
  <c r="U1922" s="1"/>
  <c r="N1922"/>
  <c r="M1922"/>
  <c r="Y1922" s="1"/>
  <c r="L1922"/>
  <c r="K1922"/>
  <c r="Z2024"/>
  <c r="Q2024"/>
  <c r="P2024"/>
  <c r="O2024"/>
  <c r="U2024" s="1"/>
  <c r="N2024"/>
  <c r="M2024"/>
  <c r="Y2024" s="1"/>
  <c r="L2024"/>
  <c r="K2024"/>
  <c r="Z2135"/>
  <c r="Q2135"/>
  <c r="P2135"/>
  <c r="O2135"/>
  <c r="U2135" s="1"/>
  <c r="N2135"/>
  <c r="M2135"/>
  <c r="Y2135" s="1"/>
  <c r="L2135"/>
  <c r="K2135"/>
  <c r="Z2136"/>
  <c r="Q2136"/>
  <c r="P2136"/>
  <c r="O2136"/>
  <c r="U2136" s="1"/>
  <c r="N2136"/>
  <c r="M2136"/>
  <c r="Y2136" s="1"/>
  <c r="L2136"/>
  <c r="K2136"/>
  <c r="Z2156"/>
  <c r="Q2156"/>
  <c r="P2156"/>
  <c r="O2156"/>
  <c r="U2156" s="1"/>
  <c r="N2156"/>
  <c r="M2156"/>
  <c r="Y2156" s="1"/>
  <c r="L2156"/>
  <c r="K2156"/>
  <c r="Z2207"/>
  <c r="Q2207"/>
  <c r="P2207"/>
  <c r="O2207"/>
  <c r="U2207" s="1"/>
  <c r="N2207"/>
  <c r="M2207"/>
  <c r="Y2207" s="1"/>
  <c r="L2207"/>
  <c r="K2207"/>
  <c r="Z2186"/>
  <c r="Q2186"/>
  <c r="P2186"/>
  <c r="O2186"/>
  <c r="U2186" s="1"/>
  <c r="N2186"/>
  <c r="M2186"/>
  <c r="Y2186" s="1"/>
  <c r="L2186"/>
  <c r="K2186"/>
  <c r="Z2112"/>
  <c r="Q2112"/>
  <c r="P2112"/>
  <c r="O2112"/>
  <c r="U2112" s="1"/>
  <c r="N2112"/>
  <c r="M2112"/>
  <c r="Y2112" s="1"/>
  <c r="L2112"/>
  <c r="K2112"/>
  <c r="Z2004"/>
  <c r="Q2004"/>
  <c r="P2004"/>
  <c r="O2004"/>
  <c r="U2004" s="1"/>
  <c r="N2004"/>
  <c r="M2004"/>
  <c r="Y2004" s="1"/>
  <c r="L2004"/>
  <c r="K2004"/>
  <c r="Z1906"/>
  <c r="Q1906"/>
  <c r="P1906"/>
  <c r="O1906"/>
  <c r="U1906" s="1"/>
  <c r="N1906"/>
  <c r="M1906"/>
  <c r="Y1906" s="1"/>
  <c r="L1906"/>
  <c r="K1906"/>
  <c r="Z1851"/>
  <c r="Q1851"/>
  <c r="P1851"/>
  <c r="O1851"/>
  <c r="U1851" s="1"/>
  <c r="N1851"/>
  <c r="M1851"/>
  <c r="Y1851" s="1"/>
  <c r="L1851"/>
  <c r="K1851"/>
  <c r="Z1819"/>
  <c r="Q1819"/>
  <c r="P1819"/>
  <c r="O1819"/>
  <c r="U1819" s="1"/>
  <c r="N1819"/>
  <c r="M1819"/>
  <c r="Y1819" s="1"/>
  <c r="L1819"/>
  <c r="K1819"/>
  <c r="Z2210"/>
  <c r="Q2210"/>
  <c r="P2210"/>
  <c r="O2210"/>
  <c r="U2210" s="1"/>
  <c r="N2210"/>
  <c r="M2210"/>
  <c r="Y2210" s="1"/>
  <c r="L2210"/>
  <c r="K2210"/>
  <c r="Z2033"/>
  <c r="Q2033"/>
  <c r="P2033"/>
  <c r="O2033"/>
  <c r="U2033" s="1"/>
  <c r="N2033"/>
  <c r="M2033"/>
  <c r="Y2033" s="1"/>
  <c r="L2033"/>
  <c r="K2033"/>
  <c r="Z1867"/>
  <c r="Q1867"/>
  <c r="P1867"/>
  <c r="O1867"/>
  <c r="U1867" s="1"/>
  <c r="N1867"/>
  <c r="M1867"/>
  <c r="Y1867" s="1"/>
  <c r="L1867"/>
  <c r="K1867"/>
  <c r="Z1750"/>
  <c r="Q1750"/>
  <c r="P1750"/>
  <c r="O1750"/>
  <c r="U1750" s="1"/>
  <c r="N1750"/>
  <c r="M1750"/>
  <c r="Y1750" s="1"/>
  <c r="L1750"/>
  <c r="K1750"/>
  <c r="Z1666"/>
  <c r="Q1666"/>
  <c r="P1666"/>
  <c r="O1666"/>
  <c r="U1666" s="1"/>
  <c r="N1666"/>
  <c r="M1666"/>
  <c r="Y1666" s="1"/>
  <c r="L1666"/>
  <c r="K1666"/>
  <c r="Z1586"/>
  <c r="Q1586"/>
  <c r="P1586"/>
  <c r="O1586"/>
  <c r="U1586" s="1"/>
  <c r="N1586"/>
  <c r="M1586"/>
  <c r="Y1586" s="1"/>
  <c r="L1586"/>
  <c r="K1586"/>
  <c r="Z1545"/>
  <c r="Q1545"/>
  <c r="P1545"/>
  <c r="O1545"/>
  <c r="U1545" s="1"/>
  <c r="N1545"/>
  <c r="M1545"/>
  <c r="Y1545" s="1"/>
  <c r="L1545"/>
  <c r="K1545"/>
  <c r="Z1520"/>
  <c r="Q1520"/>
  <c r="P1520"/>
  <c r="O1520"/>
  <c r="U1520" s="1"/>
  <c r="N1520"/>
  <c r="M1520"/>
  <c r="Y1520" s="1"/>
  <c r="L1520"/>
  <c r="K1520"/>
  <c r="Z2073"/>
  <c r="Q2073"/>
  <c r="P2073"/>
  <c r="O2073"/>
  <c r="U2073" s="1"/>
  <c r="N2073"/>
  <c r="M2073"/>
  <c r="Y2073" s="1"/>
  <c r="L2073"/>
  <c r="K2073"/>
  <c r="Z1872"/>
  <c r="Q1872"/>
  <c r="P1872"/>
  <c r="O1872"/>
  <c r="U1872" s="1"/>
  <c r="N1872"/>
  <c r="M1872"/>
  <c r="Y1872" s="1"/>
  <c r="L1872"/>
  <c r="K1872"/>
  <c r="Z1724"/>
  <c r="Q1724"/>
  <c r="P1724"/>
  <c r="O1724"/>
  <c r="U1724" s="1"/>
  <c r="N1724"/>
  <c r="M1724"/>
  <c r="Y1724" s="1"/>
  <c r="L1724"/>
  <c r="K1724"/>
  <c r="Z1582"/>
  <c r="Q1582"/>
  <c r="P1582"/>
  <c r="O1582"/>
  <c r="U1582" s="1"/>
  <c r="N1582"/>
  <c r="M1582"/>
  <c r="Y1582" s="1"/>
  <c r="L1582"/>
  <c r="K1582"/>
  <c r="Z1476"/>
  <c r="Q1476"/>
  <c r="P1476"/>
  <c r="O1476"/>
  <c r="U1476" s="1"/>
  <c r="N1476"/>
  <c r="M1476"/>
  <c r="Y1476" s="1"/>
  <c r="L1476"/>
  <c r="K1476"/>
  <c r="Z1395"/>
  <c r="Q1395"/>
  <c r="P1395"/>
  <c r="O1395"/>
  <c r="U1395" s="1"/>
  <c r="N1395"/>
  <c r="M1395"/>
  <c r="Y1395" s="1"/>
  <c r="L1395"/>
  <c r="K1395"/>
  <c r="Z1343"/>
  <c r="Q1343"/>
  <c r="P1343"/>
  <c r="O1343"/>
  <c r="U1343" s="1"/>
  <c r="N1343"/>
  <c r="M1343"/>
  <c r="Y1343" s="1"/>
  <c r="L1343"/>
  <c r="K1343"/>
  <c r="Z1311"/>
  <c r="Q1311"/>
  <c r="P1311"/>
  <c r="O1311"/>
  <c r="U1311" s="1"/>
  <c r="N1311"/>
  <c r="M1311"/>
  <c r="Y1311" s="1"/>
  <c r="L1311"/>
  <c r="K1311"/>
  <c r="Z2011"/>
  <c r="Q2011"/>
  <c r="P2011"/>
  <c r="O2011"/>
  <c r="U2011" s="1"/>
  <c r="N2011"/>
  <c r="M2011"/>
  <c r="Y2011" s="1"/>
  <c r="L2011"/>
  <c r="K2011"/>
  <c r="Z1802"/>
  <c r="Q1802"/>
  <c r="P1802"/>
  <c r="O1802"/>
  <c r="U1802" s="1"/>
  <c r="N1802"/>
  <c r="M1802"/>
  <c r="Y1802" s="1"/>
  <c r="L1802"/>
  <c r="K1802"/>
  <c r="Z1629"/>
  <c r="Q1629"/>
  <c r="P1629"/>
  <c r="O1629"/>
  <c r="U1629" s="1"/>
  <c r="N1629"/>
  <c r="M1629"/>
  <c r="Y1629" s="1"/>
  <c r="L1629"/>
  <c r="K1629"/>
  <c r="Z1485"/>
  <c r="Q1485"/>
  <c r="P1485"/>
  <c r="O1485"/>
  <c r="U1485" s="1"/>
  <c r="N1485"/>
  <c r="M1485"/>
  <c r="Y1485" s="1"/>
  <c r="L1485"/>
  <c r="K1485"/>
  <c r="Z1366"/>
  <c r="Q1366"/>
  <c r="P1366"/>
  <c r="O1366"/>
  <c r="U1366" s="1"/>
  <c r="N1366"/>
  <c r="M1366"/>
  <c r="Y1366" s="1"/>
  <c r="L1366"/>
  <c r="K1366"/>
  <c r="Z1275"/>
  <c r="Q1275"/>
  <c r="P1275"/>
  <c r="O1275"/>
  <c r="U1275" s="1"/>
  <c r="N1275"/>
  <c r="M1275"/>
  <c r="Y1275" s="1"/>
  <c r="L1275"/>
  <c r="K1275"/>
  <c r="Z1210"/>
  <c r="Q1210"/>
  <c r="P1210"/>
  <c r="O1210"/>
  <c r="U1210" s="1"/>
  <c r="N1210"/>
  <c r="M1210"/>
  <c r="Y1210" s="1"/>
  <c r="L1210"/>
  <c r="K1210"/>
  <c r="Z1175"/>
  <c r="Q1175"/>
  <c r="P1175"/>
  <c r="O1175"/>
  <c r="U1175" s="1"/>
  <c r="N1175"/>
  <c r="M1175"/>
  <c r="Y1175" s="1"/>
  <c r="L1175"/>
  <c r="K1175"/>
  <c r="Z1160"/>
  <c r="Q1160"/>
  <c r="P1160"/>
  <c r="O1160"/>
  <c r="U1160" s="1"/>
  <c r="N1160"/>
  <c r="M1160"/>
  <c r="Y1160" s="1"/>
  <c r="L1160"/>
  <c r="K1160"/>
  <c r="Z2023"/>
  <c r="Q2023"/>
  <c r="P2023"/>
  <c r="O2023"/>
  <c r="U2023" s="1"/>
  <c r="N2023"/>
  <c r="M2023"/>
  <c r="Y2023" s="1"/>
  <c r="L2023"/>
  <c r="K2023"/>
  <c r="Z1801"/>
  <c r="Q1801"/>
  <c r="P1801"/>
  <c r="O1801"/>
  <c r="U1801" s="1"/>
  <c r="N1801"/>
  <c r="M1801"/>
  <c r="Y1801" s="1"/>
  <c r="L1801"/>
  <c r="K1801"/>
  <c r="Z1612"/>
  <c r="Q1612"/>
  <c r="P1612"/>
  <c r="O1612"/>
  <c r="U1612" s="1"/>
  <c r="N1612"/>
  <c r="M1612"/>
  <c r="Y1612" s="1"/>
  <c r="L1612"/>
  <c r="K1612"/>
  <c r="Z1462"/>
  <c r="Q1462"/>
  <c r="P1462"/>
  <c r="O1462"/>
  <c r="U1462" s="1"/>
  <c r="N1462"/>
  <c r="M1462"/>
  <c r="Y1462" s="1"/>
  <c r="L1462"/>
  <c r="K1462"/>
  <c r="Z1326"/>
  <c r="Q1326"/>
  <c r="P1326"/>
  <c r="O1326"/>
  <c r="U1326" s="1"/>
  <c r="N1326"/>
  <c r="M1326"/>
  <c r="Y1326" s="1"/>
  <c r="L1326"/>
  <c r="K1326"/>
  <c r="Z1223"/>
  <c r="Q1223"/>
  <c r="P1223"/>
  <c r="O1223"/>
  <c r="U1223" s="1"/>
  <c r="N1223"/>
  <c r="M1223"/>
  <c r="Y1223" s="1"/>
  <c r="L1223"/>
  <c r="K1223"/>
  <c r="Z1159"/>
  <c r="Q1159"/>
  <c r="P1159"/>
  <c r="O1159"/>
  <c r="U1159" s="1"/>
  <c r="N1159"/>
  <c r="M1159"/>
  <c r="Y1159" s="1"/>
  <c r="L1159"/>
  <c r="K1159"/>
  <c r="Z1117"/>
  <c r="Q1117"/>
  <c r="P1117"/>
  <c r="O1117"/>
  <c r="U1117" s="1"/>
  <c r="N1117"/>
  <c r="M1117"/>
  <c r="Y1117" s="1"/>
  <c r="L1117"/>
  <c r="K1117"/>
  <c r="Z1085"/>
  <c r="Q1085"/>
  <c r="P1085"/>
  <c r="O1085"/>
  <c r="U1085" s="1"/>
  <c r="N1085"/>
  <c r="M1085"/>
  <c r="Y1085" s="1"/>
  <c r="L1085"/>
  <c r="K1085"/>
  <c r="Z1076"/>
  <c r="Q1076"/>
  <c r="P1076"/>
  <c r="O1076"/>
  <c r="U1076" s="1"/>
  <c r="N1076"/>
  <c r="M1076"/>
  <c r="Y1076" s="1"/>
  <c r="L1076"/>
  <c r="K1076"/>
  <c r="Z1103"/>
  <c r="Q1103"/>
  <c r="P1103"/>
  <c r="O1103"/>
  <c r="U1103" s="1"/>
  <c r="N1103"/>
  <c r="M1103"/>
  <c r="Y1103" s="1"/>
  <c r="L1103"/>
  <c r="K1103"/>
  <c r="Z1143"/>
  <c r="Q1143"/>
  <c r="P1143"/>
  <c r="O1143"/>
  <c r="U1143" s="1"/>
  <c r="N1143"/>
  <c r="M1143"/>
  <c r="Y1143" s="1"/>
  <c r="L1143"/>
  <c r="K1143"/>
  <c r="Z1195"/>
  <c r="Q1195"/>
  <c r="P1195"/>
  <c r="O1195"/>
  <c r="U1195" s="1"/>
  <c r="N1195"/>
  <c r="M1195"/>
  <c r="Y1195" s="1"/>
  <c r="L1195"/>
  <c r="K1195"/>
  <c r="Z1281"/>
  <c r="Q1281"/>
  <c r="P1281"/>
  <c r="O1281"/>
  <c r="U1281" s="1"/>
  <c r="N1281"/>
  <c r="M1281"/>
  <c r="Y1281" s="1"/>
  <c r="L1281"/>
  <c r="K1281"/>
  <c r="Z1398"/>
  <c r="Q1398"/>
  <c r="P1398"/>
  <c r="O1398"/>
  <c r="U1398" s="1"/>
  <c r="N1398"/>
  <c r="M1398"/>
  <c r="Y1398" s="1"/>
  <c r="L1398"/>
  <c r="K1398"/>
  <c r="Z1546"/>
  <c r="Q1546"/>
  <c r="P1546"/>
  <c r="O1546"/>
  <c r="U1546" s="1"/>
  <c r="N1546"/>
  <c r="M1546"/>
  <c r="Y1546" s="1"/>
  <c r="L1546"/>
  <c r="K1546"/>
  <c r="Z1725"/>
  <c r="Q1725"/>
  <c r="P1725"/>
  <c r="O1725"/>
  <c r="U1725" s="1"/>
  <c r="N1725"/>
  <c r="M1725"/>
  <c r="Y1725" s="1"/>
  <c r="L1725"/>
  <c r="K1725"/>
  <c r="Z1913"/>
  <c r="Q1913"/>
  <c r="P1913"/>
  <c r="O1913"/>
  <c r="U1913" s="1"/>
  <c r="N1913"/>
  <c r="M1913"/>
  <c r="Y1913" s="1"/>
  <c r="L1913"/>
  <c r="K1913"/>
  <c r="Z2159"/>
  <c r="Q2159"/>
  <c r="P2159"/>
  <c r="O2159"/>
  <c r="U2159" s="1"/>
  <c r="N2159"/>
  <c r="M2159"/>
  <c r="Y2159" s="1"/>
  <c r="L2159"/>
  <c r="K2159"/>
  <c r="Z1167"/>
  <c r="Q1167"/>
  <c r="P1167"/>
  <c r="O1167"/>
  <c r="U1167" s="1"/>
  <c r="N1167"/>
  <c r="M1167"/>
  <c r="Y1167" s="1"/>
  <c r="L1167"/>
  <c r="K1167"/>
  <c r="Z1193"/>
  <c r="Q1193"/>
  <c r="P1193"/>
  <c r="O1193"/>
  <c r="U1193" s="1"/>
  <c r="N1193"/>
  <c r="M1193"/>
  <c r="Y1193" s="1"/>
  <c r="L1193"/>
  <c r="K1193"/>
  <c r="Z1247"/>
  <c r="Q1247"/>
  <c r="P1247"/>
  <c r="O1247"/>
  <c r="U1247" s="1"/>
  <c r="N1247"/>
  <c r="M1247"/>
  <c r="Y1247" s="1"/>
  <c r="L1247"/>
  <c r="K1247"/>
  <c r="Z1323"/>
  <c r="Q1323"/>
  <c r="P1323"/>
  <c r="O1323"/>
  <c r="U1323" s="1"/>
  <c r="N1323"/>
  <c r="M1323"/>
  <c r="Y1323" s="1"/>
  <c r="L1323"/>
  <c r="K1323"/>
  <c r="Z1567"/>
  <c r="Q1567"/>
  <c r="P1567"/>
  <c r="O1567"/>
  <c r="U1567" s="1"/>
  <c r="N1567"/>
  <c r="M1567"/>
  <c r="Y1567" s="1"/>
  <c r="L1567"/>
  <c r="K1567"/>
  <c r="Z1729"/>
  <c r="Q1729"/>
  <c r="P1729"/>
  <c r="O1729"/>
  <c r="U1729" s="1"/>
  <c r="N1729"/>
  <c r="M1729"/>
  <c r="Y1729" s="1"/>
  <c r="L1729"/>
  <c r="K1729"/>
  <c r="Z1909"/>
  <c r="Q1909"/>
  <c r="P1909"/>
  <c r="O1909"/>
  <c r="U1909" s="1"/>
  <c r="N1909"/>
  <c r="M1909"/>
  <c r="Y1909" s="1"/>
  <c r="L1909"/>
  <c r="K1909"/>
  <c r="Z2139"/>
  <c r="Q2139"/>
  <c r="P2139"/>
  <c r="O2139"/>
  <c r="U2139" s="1"/>
  <c r="N2139"/>
  <c r="M2139"/>
  <c r="Y2139" s="1"/>
  <c r="L2139"/>
  <c r="K2139"/>
  <c r="Z1304"/>
  <c r="Q1304"/>
  <c r="P1304"/>
  <c r="O1304"/>
  <c r="U1304" s="1"/>
  <c r="N1304"/>
  <c r="M1304"/>
  <c r="Y1304" s="1"/>
  <c r="L1304"/>
  <c r="K1304"/>
  <c r="Z1322"/>
  <c r="Q1322"/>
  <c r="P1322"/>
  <c r="O1322"/>
  <c r="U1322" s="1"/>
  <c r="N1322"/>
  <c r="M1322"/>
  <c r="Y1322" s="1"/>
  <c r="L1322"/>
  <c r="K1322"/>
  <c r="Z1370"/>
  <c r="Q1370"/>
  <c r="P1370"/>
  <c r="O1370"/>
  <c r="U1370" s="1"/>
  <c r="N1370"/>
  <c r="M1370"/>
  <c r="Y1370" s="1"/>
  <c r="L1370"/>
  <c r="K1370"/>
  <c r="Z1433"/>
  <c r="Q1433"/>
  <c r="P1433"/>
  <c r="O1433"/>
  <c r="U1433" s="1"/>
  <c r="N1433"/>
  <c r="M1433"/>
  <c r="Y1433" s="1"/>
  <c r="L1433"/>
  <c r="K1433"/>
  <c r="Z1530"/>
  <c r="Q1530"/>
  <c r="P1530"/>
  <c r="O1530"/>
  <c r="U1530" s="1"/>
  <c r="N1530"/>
  <c r="M1530"/>
  <c r="Y1530" s="1"/>
  <c r="L1530"/>
  <c r="K1530"/>
  <c r="Z1664"/>
  <c r="Q1664"/>
  <c r="P1664"/>
  <c r="O1664"/>
  <c r="U1664" s="1"/>
  <c r="N1664"/>
  <c r="M1664"/>
  <c r="Y1664" s="1"/>
  <c r="L1664"/>
  <c r="K1664"/>
  <c r="Z1804"/>
  <c r="Q1804"/>
  <c r="P1804"/>
  <c r="O1804"/>
  <c r="U1804" s="1"/>
  <c r="N1804"/>
  <c r="M1804"/>
  <c r="Y1804" s="1"/>
  <c r="L1804"/>
  <c r="K1804"/>
  <c r="Z1986"/>
  <c r="Q1986"/>
  <c r="P1986"/>
  <c r="O1986"/>
  <c r="U1986" s="1"/>
  <c r="N1986"/>
  <c r="M1986"/>
  <c r="Y1986" s="1"/>
  <c r="L1986"/>
  <c r="K1986"/>
  <c r="Z2191"/>
  <c r="Q2191"/>
  <c r="P2191"/>
  <c r="O2191"/>
  <c r="U2191" s="1"/>
  <c r="N2191"/>
  <c r="M2191"/>
  <c r="Y2191" s="1"/>
  <c r="L2191"/>
  <c r="K2191"/>
  <c r="Z1528"/>
  <c r="Q1528"/>
  <c r="P1528"/>
  <c r="O1528"/>
  <c r="U1528" s="1"/>
  <c r="N1528"/>
  <c r="M1528"/>
  <c r="Y1528" s="1"/>
  <c r="L1528"/>
  <c r="K1528"/>
  <c r="Z1569"/>
  <c r="Q1569"/>
  <c r="P1569"/>
  <c r="O1569"/>
  <c r="U1569" s="1"/>
  <c r="N1569"/>
  <c r="M1569"/>
  <c r="Y1569" s="1"/>
  <c r="L1569"/>
  <c r="K1569"/>
  <c r="Z1621"/>
  <c r="Q1621"/>
  <c r="P1621"/>
  <c r="O1621"/>
  <c r="U1621" s="1"/>
  <c r="N1621"/>
  <c r="M1621"/>
  <c r="Y1621" s="1"/>
  <c r="L1621"/>
  <c r="K1621"/>
  <c r="Z1715"/>
  <c r="Q1715"/>
  <c r="P1715"/>
  <c r="O1715"/>
  <c r="U1715" s="1"/>
  <c r="N1715"/>
  <c r="M1715"/>
  <c r="Y1715" s="1"/>
  <c r="L1715"/>
  <c r="K1715"/>
  <c r="Z1814"/>
  <c r="Q1814"/>
  <c r="P1814"/>
  <c r="O1814"/>
  <c r="U1814" s="1"/>
  <c r="N1814"/>
  <c r="M1814"/>
  <c r="Y1814" s="1"/>
  <c r="L1814"/>
  <c r="K1814"/>
  <c r="Z1953"/>
  <c r="Q1953"/>
  <c r="P1953"/>
  <c r="O1953"/>
  <c r="U1953" s="1"/>
  <c r="N1953"/>
  <c r="M1953"/>
  <c r="Y1953" s="1"/>
  <c r="L1953"/>
  <c r="K1953"/>
  <c r="Z2131"/>
  <c r="Q2131"/>
  <c r="P2131"/>
  <c r="O2131"/>
  <c r="U2131" s="1"/>
  <c r="N2131"/>
  <c r="M2131"/>
  <c r="Y2131" s="1"/>
  <c r="L2131"/>
  <c r="K2131"/>
  <c r="Z1810"/>
  <c r="Q1810"/>
  <c r="P1810"/>
  <c r="O1810"/>
  <c r="U1810" s="1"/>
  <c r="N1810"/>
  <c r="M1810"/>
  <c r="Y1810" s="1"/>
  <c r="L1810"/>
  <c r="K1810"/>
  <c r="Z1834"/>
  <c r="Q1834"/>
  <c r="P1834"/>
  <c r="O1834"/>
  <c r="U1834" s="1"/>
  <c r="N1834"/>
  <c r="M1834"/>
  <c r="Y1834" s="1"/>
  <c r="L1834"/>
  <c r="K1834"/>
  <c r="Z1880"/>
  <c r="Q1880"/>
  <c r="P1880"/>
  <c r="O1880"/>
  <c r="U1880" s="1"/>
  <c r="N1880"/>
  <c r="M1880"/>
  <c r="Y1880" s="1"/>
  <c r="L1880"/>
  <c r="K1880"/>
  <c r="Z1955"/>
  <c r="Q1955"/>
  <c r="P1955"/>
  <c r="O1955"/>
  <c r="U1955" s="1"/>
  <c r="N1955"/>
  <c r="M1955"/>
  <c r="Y1955" s="1"/>
  <c r="L1955"/>
  <c r="K1955"/>
  <c r="Z2064"/>
  <c r="Q2064"/>
  <c r="P2064"/>
  <c r="O2064"/>
  <c r="U2064" s="1"/>
  <c r="N2064"/>
  <c r="M2064"/>
  <c r="Y2064" s="1"/>
  <c r="L2064"/>
  <c r="K2064"/>
  <c r="Z2188"/>
  <c r="Q2188"/>
  <c r="P2188"/>
  <c r="O2188"/>
  <c r="U2188" s="1"/>
  <c r="N2188"/>
  <c r="M2188"/>
  <c r="Y2188" s="1"/>
  <c r="L2188"/>
  <c r="K2188"/>
  <c r="Z2198"/>
  <c r="Q2198"/>
  <c r="P2198"/>
  <c r="O2198"/>
  <c r="U2198" s="1"/>
  <c r="N2198"/>
  <c r="M2198"/>
  <c r="Y2198" s="1"/>
  <c r="L2198"/>
  <c r="K2198"/>
  <c r="Z2132"/>
  <c r="Q2132"/>
  <c r="P2132"/>
  <c r="O2132"/>
  <c r="U2132" s="1"/>
  <c r="N2132"/>
  <c r="M2132"/>
  <c r="Y2132" s="1"/>
  <c r="L2132"/>
  <c r="K2132"/>
  <c r="Z2036"/>
  <c r="Q2036"/>
  <c r="P2036"/>
  <c r="O2036"/>
  <c r="U2036" s="1"/>
  <c r="N2036"/>
  <c r="M2036"/>
  <c r="Y2036" s="1"/>
  <c r="L2036"/>
  <c r="K2036"/>
  <c r="Z1952"/>
  <c r="Q1952"/>
  <c r="P1952"/>
  <c r="O1952"/>
  <c r="U1952" s="1"/>
  <c r="N1952"/>
  <c r="M1952"/>
  <c r="Y1952" s="1"/>
  <c r="L1952"/>
  <c r="K1952"/>
  <c r="Z1905"/>
  <c r="Q1905"/>
  <c r="P1905"/>
  <c r="O1905"/>
  <c r="U1905" s="1"/>
  <c r="N1905"/>
  <c r="M1905"/>
  <c r="Y1905" s="1"/>
  <c r="L1905"/>
  <c r="K1905"/>
  <c r="Z1890"/>
  <c r="Q1890"/>
  <c r="P1890"/>
  <c r="O1890"/>
  <c r="U1890" s="1"/>
  <c r="N1890"/>
  <c r="M1890"/>
  <c r="Y1890" s="1"/>
  <c r="L1890"/>
  <c r="K1890"/>
  <c r="Z2125"/>
  <c r="Q2125"/>
  <c r="P2125"/>
  <c r="O2125"/>
  <c r="U2125" s="1"/>
  <c r="N2125"/>
  <c r="M2125"/>
  <c r="Y2125" s="1"/>
  <c r="L2125"/>
  <c r="K2125"/>
  <c r="Z1946"/>
  <c r="Q1946"/>
  <c r="P1946"/>
  <c r="O1946"/>
  <c r="U1946" s="1"/>
  <c r="N1946"/>
  <c r="M1946"/>
  <c r="Y1946" s="1"/>
  <c r="L1946"/>
  <c r="K1946"/>
  <c r="Z1811"/>
  <c r="Q1811"/>
  <c r="P1811"/>
  <c r="O1811"/>
  <c r="U1811" s="1"/>
  <c r="N1811"/>
  <c r="M1811"/>
  <c r="Y1811" s="1"/>
  <c r="L1811"/>
  <c r="K1811"/>
  <c r="Z1716"/>
  <c r="Q1716"/>
  <c r="P1716"/>
  <c r="O1716"/>
  <c r="U1716" s="1"/>
  <c r="N1716"/>
  <c r="M1716"/>
  <c r="Y1716" s="1"/>
  <c r="L1716"/>
  <c r="K1716"/>
  <c r="Z1626"/>
  <c r="Q1626"/>
  <c r="P1626"/>
  <c r="O1626"/>
  <c r="U1626" s="1"/>
  <c r="N1626"/>
  <c r="M1626"/>
  <c r="Y1626" s="1"/>
  <c r="L1626"/>
  <c r="K1626"/>
  <c r="Z1574"/>
  <c r="Q1574"/>
  <c r="P1574"/>
  <c r="O1574"/>
  <c r="U1574" s="1"/>
  <c r="N1574"/>
  <c r="M1574"/>
  <c r="Y1574" s="1"/>
  <c r="L1574"/>
  <c r="K1574"/>
  <c r="Z1541"/>
  <c r="Q1541"/>
  <c r="P1541"/>
  <c r="O1541"/>
  <c r="U1541" s="1"/>
  <c r="N1541"/>
  <c r="M1541"/>
  <c r="Y1541" s="1"/>
  <c r="L1541"/>
  <c r="K1541"/>
  <c r="Z2119"/>
  <c r="Q2119"/>
  <c r="P2119"/>
  <c r="O2119"/>
  <c r="U2119" s="1"/>
  <c r="N2119"/>
  <c r="M2119"/>
  <c r="Y2119" s="1"/>
  <c r="L2119"/>
  <c r="K2119"/>
  <c r="Z1902"/>
  <c r="Q1902"/>
  <c r="P1902"/>
  <c r="O1902"/>
  <c r="U1902" s="1"/>
  <c r="N1902"/>
  <c r="M1902"/>
  <c r="Y1902" s="1"/>
  <c r="L1902"/>
  <c r="K1902"/>
  <c r="Z1736"/>
  <c r="Q1736"/>
  <c r="P1736"/>
  <c r="O1736"/>
  <c r="U1736" s="1"/>
  <c r="N1736"/>
  <c r="M1736"/>
  <c r="Y1736" s="1"/>
  <c r="L1736"/>
  <c r="K1736"/>
  <c r="Z1588"/>
  <c r="Q1588"/>
  <c r="P1588"/>
  <c r="O1588"/>
  <c r="U1588" s="1"/>
  <c r="N1588"/>
  <c r="M1588"/>
  <c r="Y1588" s="1"/>
  <c r="L1588"/>
  <c r="K1588"/>
  <c r="Z1474"/>
  <c r="Q1474"/>
  <c r="P1474"/>
  <c r="O1474"/>
  <c r="U1474" s="1"/>
  <c r="N1474"/>
  <c r="M1474"/>
  <c r="Y1474" s="1"/>
  <c r="L1474"/>
  <c r="K1474"/>
  <c r="Z1376"/>
  <c r="Q1376"/>
  <c r="P1376"/>
  <c r="O1376"/>
  <c r="U1376" s="1"/>
  <c r="N1376"/>
  <c r="M1376"/>
  <c r="Y1376" s="1"/>
  <c r="L1376"/>
  <c r="K1376"/>
  <c r="Z1312"/>
  <c r="Q1312"/>
  <c r="P1312"/>
  <c r="O1312"/>
  <c r="U1312" s="1"/>
  <c r="N1312"/>
  <c r="M1312"/>
  <c r="Y1312" s="1"/>
  <c r="L1312"/>
  <c r="K1312"/>
  <c r="Z1272"/>
  <c r="Q1272"/>
  <c r="P1272"/>
  <c r="O1272"/>
  <c r="U1272" s="1"/>
  <c r="N1272"/>
  <c r="M1272"/>
  <c r="Y1272" s="1"/>
  <c r="L1272"/>
  <c r="K1272"/>
  <c r="Z1255"/>
  <c r="Q1255"/>
  <c r="P1255"/>
  <c r="O1255"/>
  <c r="U1255" s="1"/>
  <c r="N1255"/>
  <c r="M1255"/>
  <c r="Y1255" s="1"/>
  <c r="L1255"/>
  <c r="K1255"/>
  <c r="Z1995"/>
  <c r="Q1995"/>
  <c r="P1995"/>
  <c r="O1995"/>
  <c r="U1995" s="1"/>
  <c r="N1995"/>
  <c r="M1995"/>
  <c r="Y1995" s="1"/>
  <c r="L1995"/>
  <c r="K1995"/>
  <c r="Z1774"/>
  <c r="Q1774"/>
  <c r="P1774"/>
  <c r="O1774"/>
  <c r="U1774" s="1"/>
  <c r="N1774"/>
  <c r="M1774"/>
  <c r="Y1774" s="1"/>
  <c r="L1774"/>
  <c r="K1774"/>
  <c r="Z1589"/>
  <c r="Q1589"/>
  <c r="P1589"/>
  <c r="O1589"/>
  <c r="U1589" s="1"/>
  <c r="N1589"/>
  <c r="M1589"/>
  <c r="Y1589" s="1"/>
  <c r="L1589"/>
  <c r="K1589"/>
  <c r="Z1431"/>
  <c r="Q1431"/>
  <c r="P1431"/>
  <c r="O1431"/>
  <c r="U1431" s="1"/>
  <c r="N1431"/>
  <c r="M1431"/>
  <c r="Y1431" s="1"/>
  <c r="L1431"/>
  <c r="K1431"/>
  <c r="Z1306"/>
  <c r="Q1306"/>
  <c r="P1306"/>
  <c r="O1306"/>
  <c r="U1306" s="1"/>
  <c r="N1306"/>
  <c r="M1306"/>
  <c r="Y1306" s="1"/>
  <c r="L1306"/>
  <c r="K1306"/>
  <c r="Z1202"/>
  <c r="Q1202"/>
  <c r="P1202"/>
  <c r="O1202"/>
  <c r="U1202" s="1"/>
  <c r="N1202"/>
  <c r="M1202"/>
  <c r="Y1202" s="1"/>
  <c r="L1202"/>
  <c r="K1202"/>
  <c r="Z1148"/>
  <c r="Q1148"/>
  <c r="P1148"/>
  <c r="O1148"/>
  <c r="U1148" s="1"/>
  <c r="N1148"/>
  <c r="M1148"/>
  <c r="Y1148" s="1"/>
  <c r="L1148"/>
  <c r="K1148"/>
  <c r="Z1096"/>
  <c r="Q1096"/>
  <c r="P1096"/>
  <c r="O1096"/>
  <c r="U1096" s="1"/>
  <c r="N1096"/>
  <c r="M1096"/>
  <c r="Y1096" s="1"/>
  <c r="L1096"/>
  <c r="K1096"/>
  <c r="Z1060"/>
  <c r="Q1060"/>
  <c r="P1060"/>
  <c r="O1060"/>
  <c r="U1060" s="1"/>
  <c r="N1060"/>
  <c r="M1060"/>
  <c r="Y1060" s="1"/>
  <c r="L1060"/>
  <c r="K1060"/>
  <c r="Z2205"/>
  <c r="Q2205"/>
  <c r="P2205"/>
  <c r="O2205"/>
  <c r="U2205" s="1"/>
  <c r="N2205"/>
  <c r="M2205"/>
  <c r="Y2205" s="1"/>
  <c r="L2205"/>
  <c r="K2205"/>
  <c r="Z1932"/>
  <c r="Q1932"/>
  <c r="P1932"/>
  <c r="O1932"/>
  <c r="U1932" s="1"/>
  <c r="N1932"/>
  <c r="M1932"/>
  <c r="Y1932" s="1"/>
  <c r="L1932"/>
  <c r="K1932"/>
  <c r="Z1723"/>
  <c r="Q1723"/>
  <c r="P1723"/>
  <c r="O1723"/>
  <c r="U1723" s="1"/>
  <c r="N1723"/>
  <c r="M1723"/>
  <c r="Y1723" s="1"/>
  <c r="L1723"/>
  <c r="K1723"/>
  <c r="Z1514"/>
  <c r="Q1514"/>
  <c r="P1514"/>
  <c r="O1514"/>
  <c r="U1514" s="1"/>
  <c r="N1514"/>
  <c r="M1514"/>
  <c r="Y1514" s="1"/>
  <c r="L1514"/>
  <c r="K1514"/>
  <c r="Z1352"/>
  <c r="Q1352"/>
  <c r="P1352"/>
  <c r="O1352"/>
  <c r="U1352" s="1"/>
  <c r="N1352"/>
  <c r="M1352"/>
  <c r="Y1352" s="1"/>
  <c r="L1352"/>
  <c r="K1352"/>
  <c r="Z1212"/>
  <c r="Q1212"/>
  <c r="P1212"/>
  <c r="O1212"/>
  <c r="U1212" s="1"/>
  <c r="N1212"/>
  <c r="M1212"/>
  <c r="Y1212" s="1"/>
  <c r="L1212"/>
  <c r="K1212"/>
  <c r="Z1119"/>
  <c r="Q1119"/>
  <c r="P1119"/>
  <c r="O1119"/>
  <c r="U1119" s="1"/>
  <c r="N1119"/>
  <c r="M1119"/>
  <c r="Y1119" s="1"/>
  <c r="L1119"/>
  <c r="K1119"/>
  <c r="Z1022"/>
  <c r="Q1022"/>
  <c r="P1022"/>
  <c r="O1022"/>
  <c r="U1022" s="1"/>
  <c r="N1022"/>
  <c r="M1022"/>
  <c r="Y1022" s="1"/>
  <c r="L1022"/>
  <c r="K1022"/>
  <c r="Z971"/>
  <c r="Q971"/>
  <c r="P971"/>
  <c r="O971"/>
  <c r="N971"/>
  <c r="M971"/>
  <c r="L971"/>
  <c r="K971"/>
  <c r="Z931"/>
  <c r="Q931"/>
  <c r="P931"/>
  <c r="O931"/>
  <c r="U931" s="1"/>
  <c r="N931"/>
  <c r="M931"/>
  <c r="Y931" s="1"/>
  <c r="L931"/>
  <c r="K931"/>
  <c r="Z919"/>
  <c r="Q919"/>
  <c r="P919"/>
  <c r="O919"/>
  <c r="U919" s="1"/>
  <c r="N919"/>
  <c r="M919"/>
  <c r="Y919" s="1"/>
  <c r="L919"/>
  <c r="K919"/>
  <c r="Z1964"/>
  <c r="Q1964"/>
  <c r="P1964"/>
  <c r="O1964"/>
  <c r="U1964" s="1"/>
  <c r="N1964"/>
  <c r="M1964"/>
  <c r="Y1964" s="1"/>
  <c r="L1964"/>
  <c r="K1964"/>
  <c r="Z1730"/>
  <c r="Q1730"/>
  <c r="P1730"/>
  <c r="O1730"/>
  <c r="U1730" s="1"/>
  <c r="N1730"/>
  <c r="M1730"/>
  <c r="Y1730" s="1"/>
  <c r="L1730"/>
  <c r="K1730"/>
  <c r="Z1511"/>
  <c r="Q1511"/>
  <c r="P1511"/>
  <c r="O1511"/>
  <c r="U1511" s="1"/>
  <c r="N1511"/>
  <c r="M1511"/>
  <c r="Y1511" s="1"/>
  <c r="L1511"/>
  <c r="K1511"/>
  <c r="Z1338"/>
  <c r="Q1338"/>
  <c r="P1338"/>
  <c r="O1338"/>
  <c r="U1338" s="1"/>
  <c r="N1338"/>
  <c r="M1338"/>
  <c r="Y1338" s="1"/>
  <c r="L1338"/>
  <c r="K1338"/>
  <c r="Z1190"/>
  <c r="Q1190"/>
  <c r="P1190"/>
  <c r="O1190"/>
  <c r="U1190" s="1"/>
  <c r="N1190"/>
  <c r="M1190"/>
  <c r="Y1190" s="1"/>
  <c r="L1190"/>
  <c r="K1190"/>
  <c r="Z1077"/>
  <c r="Q1077"/>
  <c r="P1077"/>
  <c r="O1077"/>
  <c r="U1077" s="1"/>
  <c r="N1077"/>
  <c r="M1077"/>
  <c r="Y1077" s="1"/>
  <c r="L1077"/>
  <c r="K1077"/>
  <c r="Z983"/>
  <c r="Q983"/>
  <c r="P983"/>
  <c r="O983"/>
  <c r="U983" s="1"/>
  <c r="N983"/>
  <c r="M983"/>
  <c r="Y983" s="1"/>
  <c r="L983"/>
  <c r="K983"/>
  <c r="Z912"/>
  <c r="Q912"/>
  <c r="P912"/>
  <c r="O912"/>
  <c r="U912" s="1"/>
  <c r="N912"/>
  <c r="M912"/>
  <c r="Y912" s="1"/>
  <c r="L912"/>
  <c r="K912"/>
  <c r="Z868"/>
  <c r="Q868"/>
  <c r="P868"/>
  <c r="O868"/>
  <c r="U868" s="1"/>
  <c r="N868"/>
  <c r="M868"/>
  <c r="Y868" s="1"/>
  <c r="L868"/>
  <c r="K868"/>
  <c r="Z841"/>
  <c r="Q841"/>
  <c r="P841"/>
  <c r="O841"/>
  <c r="U841" s="1"/>
  <c r="N841"/>
  <c r="M841"/>
  <c r="Y841" s="1"/>
  <c r="L841"/>
  <c r="K841"/>
  <c r="Z836"/>
  <c r="Q836"/>
  <c r="P836"/>
  <c r="O836"/>
  <c r="U836" s="1"/>
  <c r="N836"/>
  <c r="M836"/>
  <c r="Y836" s="1"/>
  <c r="L836"/>
  <c r="K836"/>
  <c r="Z855"/>
  <c r="Q855"/>
  <c r="P855"/>
  <c r="O855"/>
  <c r="U855" s="1"/>
  <c r="N855"/>
  <c r="M855"/>
  <c r="Y855" s="1"/>
  <c r="L855"/>
  <c r="K855"/>
  <c r="Z892"/>
  <c r="Q892"/>
  <c r="P892"/>
  <c r="O892"/>
  <c r="U892" s="1"/>
  <c r="N892"/>
  <c r="M892"/>
  <c r="Y892" s="1"/>
  <c r="L892"/>
  <c r="K892"/>
  <c r="Z953"/>
  <c r="Q953"/>
  <c r="P953"/>
  <c r="O953"/>
  <c r="U953" s="1"/>
  <c r="N953"/>
  <c r="M953"/>
  <c r="Y953" s="1"/>
  <c r="L953"/>
  <c r="K953"/>
  <c r="Z1033"/>
  <c r="Q1033"/>
  <c r="P1033"/>
  <c r="O1033"/>
  <c r="U1033" s="1"/>
  <c r="N1033"/>
  <c r="M1033"/>
  <c r="Y1033" s="1"/>
  <c r="L1033"/>
  <c r="K1033"/>
  <c r="Z1153"/>
  <c r="Q1153"/>
  <c r="P1153"/>
  <c r="O1153"/>
  <c r="U1153" s="1"/>
  <c r="N1153"/>
  <c r="M1153"/>
  <c r="Y1153" s="1"/>
  <c r="L1153"/>
  <c r="K1153"/>
  <c r="Z1441"/>
  <c r="Q1441"/>
  <c r="P1441"/>
  <c r="O1441"/>
  <c r="U1441" s="1"/>
  <c r="N1441"/>
  <c r="M1441"/>
  <c r="Y1441" s="1"/>
  <c r="L1441"/>
  <c r="K1441"/>
  <c r="Z1644"/>
  <c r="Q1644"/>
  <c r="P1644"/>
  <c r="O1644"/>
  <c r="U1644" s="1"/>
  <c r="N1644"/>
  <c r="M1644"/>
  <c r="Y1644" s="1"/>
  <c r="L1644"/>
  <c r="K1644"/>
  <c r="Z1859"/>
  <c r="Q1859"/>
  <c r="P1859"/>
  <c r="O1859"/>
  <c r="U1859" s="1"/>
  <c r="N1859"/>
  <c r="M1859"/>
  <c r="Y1859" s="1"/>
  <c r="L1859"/>
  <c r="K1859"/>
  <c r="Z923"/>
  <c r="Q923"/>
  <c r="P923"/>
  <c r="O923"/>
  <c r="U923" s="1"/>
  <c r="N923"/>
  <c r="M923"/>
  <c r="Y923" s="1"/>
  <c r="L923"/>
  <c r="K923"/>
  <c r="Z952"/>
  <c r="Q952"/>
  <c r="P952"/>
  <c r="O952"/>
  <c r="U952" s="1"/>
  <c r="N952"/>
  <c r="M952"/>
  <c r="Y952" s="1"/>
  <c r="L952"/>
  <c r="K952"/>
  <c r="Z997"/>
  <c r="Q997"/>
  <c r="P997"/>
  <c r="O997"/>
  <c r="U997" s="1"/>
  <c r="N997"/>
  <c r="M997"/>
  <c r="Y997" s="1"/>
  <c r="L997"/>
  <c r="K997"/>
  <c r="Z1079"/>
  <c r="Q1079"/>
  <c r="P1079"/>
  <c r="O1079"/>
  <c r="U1079" s="1"/>
  <c r="N1079"/>
  <c r="M1079"/>
  <c r="Y1079" s="1"/>
  <c r="L1079"/>
  <c r="K1079"/>
  <c r="Z1173"/>
  <c r="Q1173"/>
  <c r="P1173"/>
  <c r="O1173"/>
  <c r="U1173" s="1"/>
  <c r="N1173"/>
  <c r="M1173"/>
  <c r="Y1173" s="1"/>
  <c r="L1173"/>
  <c r="K1173"/>
  <c r="Z1296"/>
  <c r="Q1296"/>
  <c r="P1296"/>
  <c r="O1296"/>
  <c r="U1296" s="1"/>
  <c r="N1296"/>
  <c r="M1296"/>
  <c r="Y1296" s="1"/>
  <c r="L1296"/>
  <c r="K1296"/>
  <c r="Z1453"/>
  <c r="Q1453"/>
  <c r="P1453"/>
  <c r="O1453"/>
  <c r="U1453" s="1"/>
  <c r="N1453"/>
  <c r="M1453"/>
  <c r="Y1453" s="1"/>
  <c r="L1453"/>
  <c r="K1453"/>
  <c r="Z1637"/>
  <c r="Q1637"/>
  <c r="P1637"/>
  <c r="O1637"/>
  <c r="U1637" s="1"/>
  <c r="N1637"/>
  <c r="M1637"/>
  <c r="Y1637" s="1"/>
  <c r="L1637"/>
  <c r="K1637"/>
  <c r="Z1051"/>
  <c r="Q1051"/>
  <c r="P1051"/>
  <c r="O1051"/>
  <c r="U1051" s="1"/>
  <c r="N1051"/>
  <c r="M1051"/>
  <c r="Y1051" s="1"/>
  <c r="L1051"/>
  <c r="K1051"/>
  <c r="Z1075"/>
  <c r="Q1075"/>
  <c r="P1075"/>
  <c r="O1075"/>
  <c r="U1075" s="1"/>
  <c r="N1075"/>
  <c r="M1075"/>
  <c r="Y1075" s="1"/>
  <c r="L1075"/>
  <c r="K1075"/>
  <c r="Z1125"/>
  <c r="Q1125"/>
  <c r="P1125"/>
  <c r="O1125"/>
  <c r="U1125" s="1"/>
  <c r="N1125"/>
  <c r="M1125"/>
  <c r="Y1125" s="1"/>
  <c r="L1125"/>
  <c r="K1125"/>
  <c r="Z1176"/>
  <c r="Q1176"/>
  <c r="P1176"/>
  <c r="O1176"/>
  <c r="U1176" s="1"/>
  <c r="N1176"/>
  <c r="M1176"/>
  <c r="Y1176" s="1"/>
  <c r="L1176"/>
  <c r="K1176"/>
  <c r="Z1264"/>
  <c r="Q1264"/>
  <c r="P1264"/>
  <c r="O1264"/>
  <c r="U1264" s="1"/>
  <c r="N1264"/>
  <c r="M1264"/>
  <c r="Y1264" s="1"/>
  <c r="L1264"/>
  <c r="K1264"/>
  <c r="Z1381"/>
  <c r="Q1381"/>
  <c r="P1381"/>
  <c r="O1381"/>
  <c r="U1381" s="1"/>
  <c r="N1381"/>
  <c r="M1381"/>
  <c r="Y1381" s="1"/>
  <c r="L1381"/>
  <c r="K1381"/>
  <c r="Z1521"/>
  <c r="Q1521"/>
  <c r="P1521"/>
  <c r="O1521"/>
  <c r="U1521" s="1"/>
  <c r="N1521"/>
  <c r="M1521"/>
  <c r="Y1521" s="1"/>
  <c r="L1521"/>
  <c r="K1521"/>
  <c r="Z1706"/>
  <c r="Q1706"/>
  <c r="P1706"/>
  <c r="O1706"/>
  <c r="U1706" s="1"/>
  <c r="N1706"/>
  <c r="M1706"/>
  <c r="Y1706" s="1"/>
  <c r="L1706"/>
  <c r="K1706"/>
  <c r="Z2143"/>
  <c r="Q2143"/>
  <c r="P2143"/>
  <c r="O2143"/>
  <c r="U2143" s="1"/>
  <c r="N2143"/>
  <c r="M2143"/>
  <c r="Y2143" s="1"/>
  <c r="L2143"/>
  <c r="K2143"/>
  <c r="Z1260"/>
  <c r="Q1260"/>
  <c r="P1260"/>
  <c r="O1260"/>
  <c r="U1260" s="1"/>
  <c r="N1260"/>
  <c r="M1260"/>
  <c r="Y1260" s="1"/>
  <c r="L1260"/>
  <c r="K1260"/>
  <c r="Z1295"/>
  <c r="Q1295"/>
  <c r="P1295"/>
  <c r="O1295"/>
  <c r="U1295" s="1"/>
  <c r="N1295"/>
  <c r="M1295"/>
  <c r="Y1295" s="1"/>
  <c r="L1295"/>
  <c r="K1295"/>
  <c r="Z1349"/>
  <c r="Q1349"/>
  <c r="P1349"/>
  <c r="O1349"/>
  <c r="U1349" s="1"/>
  <c r="N1349"/>
  <c r="M1349"/>
  <c r="Y1349" s="1"/>
  <c r="L1349"/>
  <c r="K1349"/>
  <c r="Z1427"/>
  <c r="Q1427"/>
  <c r="P1427"/>
  <c r="O1427"/>
  <c r="U1427" s="1"/>
  <c r="N1427"/>
  <c r="M1427"/>
  <c r="Y1427" s="1"/>
  <c r="L1427"/>
  <c r="K1427"/>
  <c r="Z1536"/>
  <c r="Q1536"/>
  <c r="P1536"/>
  <c r="O1536"/>
  <c r="U1536" s="1"/>
  <c r="N1536"/>
  <c r="M1536"/>
  <c r="Y1536" s="1"/>
  <c r="L1536"/>
  <c r="K1536"/>
  <c r="Z1678"/>
  <c r="Q1678"/>
  <c r="P1678"/>
  <c r="O1678"/>
  <c r="U1678" s="1"/>
  <c r="N1678"/>
  <c r="M1678"/>
  <c r="Y1678" s="1"/>
  <c r="L1678"/>
  <c r="K1678"/>
  <c r="Z1833"/>
  <c r="Q1833"/>
  <c r="P1833"/>
  <c r="O1833"/>
  <c r="U1833" s="1"/>
  <c r="N1833"/>
  <c r="M1833"/>
  <c r="Y1833" s="1"/>
  <c r="L1833"/>
  <c r="K1833"/>
  <c r="Z2041"/>
  <c r="Q2041"/>
  <c r="P2041"/>
  <c r="O2041"/>
  <c r="U2041" s="1"/>
  <c r="N2041"/>
  <c r="M2041"/>
  <c r="Y2041" s="1"/>
  <c r="L2041"/>
  <c r="K2041"/>
  <c r="Z1532"/>
  <c r="Q1532"/>
  <c r="P1532"/>
  <c r="O1532"/>
  <c r="U1532" s="1"/>
  <c r="N1532"/>
  <c r="M1532"/>
  <c r="Y1532" s="1"/>
  <c r="L1532"/>
  <c r="K1532"/>
  <c r="Z1556"/>
  <c r="Q1556"/>
  <c r="P1556"/>
  <c r="O1556"/>
  <c r="U1556" s="1"/>
  <c r="N1556"/>
  <c r="M1556"/>
  <c r="Y1556" s="1"/>
  <c r="L1556"/>
  <c r="K1556"/>
  <c r="Z1598"/>
  <c r="Q1598"/>
  <c r="P1598"/>
  <c r="O1598"/>
  <c r="U1598" s="1"/>
  <c r="N1598"/>
  <c r="M1598"/>
  <c r="Y1598" s="1"/>
  <c r="L1598"/>
  <c r="K1598"/>
  <c r="Z1677"/>
  <c r="Q1677"/>
  <c r="P1677"/>
  <c r="O1677"/>
  <c r="U1677" s="1"/>
  <c r="N1677"/>
  <c r="M1677"/>
  <c r="Y1677" s="1"/>
  <c r="L1677"/>
  <c r="K1677"/>
  <c r="Z1773"/>
  <c r="Q1773"/>
  <c r="P1773"/>
  <c r="O1773"/>
  <c r="U1773" s="1"/>
  <c r="N1773"/>
  <c r="M1773"/>
  <c r="Y1773" s="1"/>
  <c r="L1773"/>
  <c r="K1773"/>
  <c r="Z1896"/>
  <c r="Q1896"/>
  <c r="P1896"/>
  <c r="O1896"/>
  <c r="U1896" s="1"/>
  <c r="N1896"/>
  <c r="M1896"/>
  <c r="Y1896" s="1"/>
  <c r="L1896"/>
  <c r="K1896"/>
  <c r="Z2056"/>
  <c r="Q2056"/>
  <c r="P2056"/>
  <c r="O2056"/>
  <c r="U2056" s="1"/>
  <c r="N2056"/>
  <c r="M2056"/>
  <c r="Y2056" s="1"/>
  <c r="L2056"/>
  <c r="K2056"/>
  <c r="Z1897"/>
  <c r="Q1897"/>
  <c r="P1897"/>
  <c r="O1897"/>
  <c r="U1897" s="1"/>
  <c r="N1897"/>
  <c r="M1897"/>
  <c r="Y1897" s="1"/>
  <c r="L1897"/>
  <c r="K1897"/>
  <c r="Z1926"/>
  <c r="Q1926"/>
  <c r="P1926"/>
  <c r="O1926"/>
  <c r="U1926" s="1"/>
  <c r="N1926"/>
  <c r="M1926"/>
  <c r="Y1926" s="1"/>
  <c r="L1926"/>
  <c r="K1926"/>
  <c r="Z2002"/>
  <c r="Q2002"/>
  <c r="P2002"/>
  <c r="O2002"/>
  <c r="U2002" s="1"/>
  <c r="N2002"/>
  <c r="M2002"/>
  <c r="Y2002" s="1"/>
  <c r="L2002"/>
  <c r="K2002"/>
  <c r="Z2091"/>
  <c r="Q2091"/>
  <c r="P2091"/>
  <c r="O2091"/>
  <c r="U2091" s="1"/>
  <c r="N2091"/>
  <c r="M2091"/>
  <c r="Y2091" s="1"/>
  <c r="L2091"/>
  <c r="K2091"/>
  <c r="Z2208"/>
  <c r="Q2208"/>
  <c r="P2208"/>
  <c r="O2208"/>
  <c r="U2208" s="1"/>
  <c r="N2208"/>
  <c r="M2208"/>
  <c r="Y2208" s="1"/>
  <c r="L2208"/>
  <c r="K2208"/>
  <c r="Z2164"/>
  <c r="Q2164"/>
  <c r="P2164"/>
  <c r="O2164"/>
  <c r="U2164" s="1"/>
  <c r="N2164"/>
  <c r="M2164"/>
  <c r="Y2164" s="1"/>
  <c r="L2164"/>
  <c r="K2164"/>
  <c r="Z2103"/>
  <c r="Q2103"/>
  <c r="P2103"/>
  <c r="O2103"/>
  <c r="U2103" s="1"/>
  <c r="N2103"/>
  <c r="M2103"/>
  <c r="Y2103" s="1"/>
  <c r="L2103"/>
  <c r="K2103"/>
  <c r="Z2076"/>
  <c r="Q2076"/>
  <c r="P2076"/>
  <c r="O2076"/>
  <c r="U2076" s="1"/>
  <c r="N2076"/>
  <c r="M2076"/>
  <c r="Y2076" s="1"/>
  <c r="L2076"/>
  <c r="K2076"/>
  <c r="Z2138"/>
  <c r="Q2138"/>
  <c r="P2138"/>
  <c r="O2138"/>
  <c r="U2138" s="1"/>
  <c r="N2138"/>
  <c r="M2138"/>
  <c r="Y2138" s="1"/>
  <c r="L2138"/>
  <c r="K2138"/>
  <c r="Z1987"/>
  <c r="Q1987"/>
  <c r="P1987"/>
  <c r="O1987"/>
  <c r="U1987" s="1"/>
  <c r="N1987"/>
  <c r="M1987"/>
  <c r="Y1987" s="1"/>
  <c r="L1987"/>
  <c r="K1987"/>
  <c r="Z1853"/>
  <c r="Q1853"/>
  <c r="P1853"/>
  <c r="O1853"/>
  <c r="U1853" s="1"/>
  <c r="N1853"/>
  <c r="M1853"/>
  <c r="Y1853" s="1"/>
  <c r="L1853"/>
  <c r="K1853"/>
  <c r="Z1764"/>
  <c r="Q1764"/>
  <c r="P1764"/>
  <c r="O1764"/>
  <c r="U1764" s="1"/>
  <c r="N1764"/>
  <c r="M1764"/>
  <c r="Y1764" s="1"/>
  <c r="L1764"/>
  <c r="K1764"/>
  <c r="Z1702"/>
  <c r="Q1702"/>
  <c r="P1702"/>
  <c r="O1702"/>
  <c r="U1702" s="1"/>
  <c r="N1702"/>
  <c r="M1702"/>
  <c r="Y1702" s="1"/>
  <c r="L1702"/>
  <c r="K1702"/>
  <c r="Z1662"/>
  <c r="Q1662"/>
  <c r="P1662"/>
  <c r="O1662"/>
  <c r="U1662" s="1"/>
  <c r="N1662"/>
  <c r="M1662"/>
  <c r="Y1662" s="1"/>
  <c r="L1662"/>
  <c r="K1662"/>
  <c r="Z1638"/>
  <c r="Q1638"/>
  <c r="P1638"/>
  <c r="O1638"/>
  <c r="U1638" s="1"/>
  <c r="N1638"/>
  <c r="M1638"/>
  <c r="Y1638" s="1"/>
  <c r="L1638"/>
  <c r="K1638"/>
  <c r="Z2052"/>
  <c r="Q2052"/>
  <c r="P2052"/>
  <c r="O2052"/>
  <c r="U2052" s="1"/>
  <c r="N2052"/>
  <c r="M2052"/>
  <c r="Y2052" s="1"/>
  <c r="L2052"/>
  <c r="K2052"/>
  <c r="Z1849"/>
  <c r="Q1849"/>
  <c r="P1849"/>
  <c r="O1849"/>
  <c r="U1849" s="1"/>
  <c r="N1849"/>
  <c r="M1849"/>
  <c r="Y1849" s="1"/>
  <c r="L1849"/>
  <c r="K1849"/>
  <c r="Z1695"/>
  <c r="Q1695"/>
  <c r="P1695"/>
  <c r="O1695"/>
  <c r="U1695" s="1"/>
  <c r="N1695"/>
  <c r="M1695"/>
  <c r="Y1695" s="1"/>
  <c r="L1695"/>
  <c r="K1695"/>
  <c r="Z1558"/>
  <c r="Q1558"/>
  <c r="P1558"/>
  <c r="O1558"/>
  <c r="U1558" s="1"/>
  <c r="N1558"/>
  <c r="M1558"/>
  <c r="Y1558" s="1"/>
  <c r="L1558"/>
  <c r="K1558"/>
  <c r="Z1458"/>
  <c r="Q1458"/>
  <c r="P1458"/>
  <c r="O1458"/>
  <c r="U1458" s="1"/>
  <c r="N1458"/>
  <c r="M1458"/>
  <c r="Y1458" s="1"/>
  <c r="L1458"/>
  <c r="K1458"/>
  <c r="Z1373"/>
  <c r="Q1373"/>
  <c r="P1373"/>
  <c r="O1373"/>
  <c r="U1373" s="1"/>
  <c r="N1373"/>
  <c r="M1373"/>
  <c r="Y1373" s="1"/>
  <c r="L1373"/>
  <c r="K1373"/>
  <c r="Z1318"/>
  <c r="Q1318"/>
  <c r="P1318"/>
  <c r="O1318"/>
  <c r="U1318" s="1"/>
  <c r="N1318"/>
  <c r="M1318"/>
  <c r="Y1318" s="1"/>
  <c r="L1318"/>
  <c r="K1318"/>
  <c r="Z1293"/>
  <c r="Q1293"/>
  <c r="P1293"/>
  <c r="O1293"/>
  <c r="U1293" s="1"/>
  <c r="N1293"/>
  <c r="M1293"/>
  <c r="Y1293" s="1"/>
  <c r="L1293"/>
  <c r="K1293"/>
  <c r="Z2080"/>
  <c r="Q2080"/>
  <c r="P2080"/>
  <c r="O2080"/>
  <c r="U2080" s="1"/>
  <c r="N2080"/>
  <c r="M2080"/>
  <c r="Y2080" s="1"/>
  <c r="L2080"/>
  <c r="K2080"/>
  <c r="Z1841"/>
  <c r="Q1841"/>
  <c r="P1841"/>
  <c r="O1841"/>
  <c r="U1841" s="1"/>
  <c r="N1841"/>
  <c r="M1841"/>
  <c r="Y1841" s="1"/>
  <c r="L1841"/>
  <c r="K1841"/>
  <c r="Z1654"/>
  <c r="Q1654"/>
  <c r="P1654"/>
  <c r="O1654"/>
  <c r="U1654" s="1"/>
  <c r="N1654"/>
  <c r="M1654"/>
  <c r="Y1654" s="1"/>
  <c r="L1654"/>
  <c r="K1654"/>
  <c r="Z1477"/>
  <c r="Q1477"/>
  <c r="P1477"/>
  <c r="O1477"/>
  <c r="U1477" s="1"/>
  <c r="N1477"/>
  <c r="M1477"/>
  <c r="Y1477" s="1"/>
  <c r="L1477"/>
  <c r="K1477"/>
  <c r="Z1334"/>
  <c r="Q1334"/>
  <c r="P1334"/>
  <c r="O1334"/>
  <c r="U1334" s="1"/>
  <c r="N1334"/>
  <c r="M1334"/>
  <c r="Y1334" s="1"/>
  <c r="L1334"/>
  <c r="K1334"/>
  <c r="Z1219"/>
  <c r="Q1219"/>
  <c r="P1219"/>
  <c r="O1219"/>
  <c r="U1219" s="1"/>
  <c r="N1219"/>
  <c r="M1219"/>
  <c r="Y1219" s="1"/>
  <c r="L1219"/>
  <c r="K1219"/>
  <c r="Z1151"/>
  <c r="Q1151"/>
  <c r="P1151"/>
  <c r="O1151"/>
  <c r="U1151" s="1"/>
  <c r="N1151"/>
  <c r="M1151"/>
  <c r="Y1151" s="1"/>
  <c r="L1151"/>
  <c r="K1151"/>
  <c r="Z1089"/>
  <c r="Q1089"/>
  <c r="P1089"/>
  <c r="O1089"/>
  <c r="U1089" s="1"/>
  <c r="N1089"/>
  <c r="M1089"/>
  <c r="Y1089" s="1"/>
  <c r="L1089"/>
  <c r="K1089"/>
  <c r="Z1040"/>
  <c r="Q1040"/>
  <c r="P1040"/>
  <c r="O1040"/>
  <c r="U1040" s="1"/>
  <c r="N1040"/>
  <c r="M1040"/>
  <c r="Y1040" s="1"/>
  <c r="L1040"/>
  <c r="K1040"/>
  <c r="Z1027"/>
  <c r="Q1027"/>
  <c r="P1027"/>
  <c r="O1027"/>
  <c r="U1027" s="1"/>
  <c r="N1027"/>
  <c r="M1027"/>
  <c r="Y1027" s="1"/>
  <c r="L1027"/>
  <c r="K1027"/>
  <c r="Z1960"/>
  <c r="Q1960"/>
  <c r="P1960"/>
  <c r="O1960"/>
  <c r="U1960" s="1"/>
  <c r="N1960"/>
  <c r="M1960"/>
  <c r="Y1960" s="1"/>
  <c r="L1960"/>
  <c r="K1960"/>
  <c r="Z1728"/>
  <c r="Q1728"/>
  <c r="P1728"/>
  <c r="O1728"/>
  <c r="U1728" s="1"/>
  <c r="N1728"/>
  <c r="M1728"/>
  <c r="Y1728" s="1"/>
  <c r="L1728"/>
  <c r="K1728"/>
  <c r="Z1509"/>
  <c r="Q1509"/>
  <c r="P1509"/>
  <c r="O1509"/>
  <c r="U1509" s="1"/>
  <c r="N1509"/>
  <c r="M1509"/>
  <c r="Y1509" s="1"/>
  <c r="L1509"/>
  <c r="K1509"/>
  <c r="Z1337"/>
  <c r="Q1337"/>
  <c r="P1337"/>
  <c r="O1337"/>
  <c r="U1337" s="1"/>
  <c r="N1337"/>
  <c r="M1337"/>
  <c r="Y1337" s="1"/>
  <c r="L1337"/>
  <c r="K1337"/>
  <c r="Z1191"/>
  <c r="Q1191"/>
  <c r="P1191"/>
  <c r="O1191"/>
  <c r="U1191" s="1"/>
  <c r="N1191"/>
  <c r="M1191"/>
  <c r="Y1191" s="1"/>
  <c r="L1191"/>
  <c r="K1191"/>
  <c r="Z1080"/>
  <c r="Q1080"/>
  <c r="P1080"/>
  <c r="O1080"/>
  <c r="U1080" s="1"/>
  <c r="N1080"/>
  <c r="M1080"/>
  <c r="Y1080" s="1"/>
  <c r="L1080"/>
  <c r="K1080"/>
  <c r="Z985"/>
  <c r="Q985"/>
  <c r="P985"/>
  <c r="O985"/>
  <c r="U985" s="1"/>
  <c r="N985"/>
  <c r="M985"/>
  <c r="Y985" s="1"/>
  <c r="L985"/>
  <c r="K985"/>
  <c r="Z915"/>
  <c r="Q915"/>
  <c r="P915"/>
  <c r="O915"/>
  <c r="U915" s="1"/>
  <c r="N915"/>
  <c r="M915"/>
  <c r="Y915" s="1"/>
  <c r="L915"/>
  <c r="K915"/>
  <c r="Z870"/>
  <c r="Q870"/>
  <c r="P870"/>
  <c r="O870"/>
  <c r="U870" s="1"/>
  <c r="N870"/>
  <c r="M870"/>
  <c r="Y870" s="1"/>
  <c r="L870"/>
  <c r="K870"/>
  <c r="Z844"/>
  <c r="Q844"/>
  <c r="P844"/>
  <c r="O844"/>
  <c r="U844" s="1"/>
  <c r="N844"/>
  <c r="M844"/>
  <c r="Y844" s="1"/>
  <c r="L844"/>
  <c r="K844"/>
  <c r="Z1920"/>
  <c r="Q1920"/>
  <c r="P1920"/>
  <c r="O1920"/>
  <c r="U1920" s="1"/>
  <c r="N1920"/>
  <c r="M1920"/>
  <c r="Y1920" s="1"/>
  <c r="L1920"/>
  <c r="K1920"/>
  <c r="Z1681"/>
  <c r="Q1681"/>
  <c r="P1681"/>
  <c r="O1681"/>
  <c r="U1681" s="1"/>
  <c r="N1681"/>
  <c r="M1681"/>
  <c r="Y1681" s="1"/>
  <c r="L1681"/>
  <c r="K1681"/>
  <c r="Z1461"/>
  <c r="Q1461"/>
  <c r="P1461"/>
  <c r="O1461"/>
  <c r="U1461" s="1"/>
  <c r="N1461"/>
  <c r="M1461"/>
  <c r="Y1461" s="1"/>
  <c r="L1461"/>
  <c r="K1461"/>
  <c r="Z1269"/>
  <c r="Q1269"/>
  <c r="P1269"/>
  <c r="O1269"/>
  <c r="U1269" s="1"/>
  <c r="N1269"/>
  <c r="M1269"/>
  <c r="Y1269" s="1"/>
  <c r="L1269"/>
  <c r="K1269"/>
  <c r="Z1127"/>
  <c r="Q1127"/>
  <c r="P1127"/>
  <c r="O1127"/>
  <c r="U1127" s="1"/>
  <c r="N1127"/>
  <c r="M1127"/>
  <c r="Y1127" s="1"/>
  <c r="L1127"/>
  <c r="K1127"/>
  <c r="Z990"/>
  <c r="Q990"/>
  <c r="P990"/>
  <c r="O990"/>
  <c r="U990" s="1"/>
  <c r="N990"/>
  <c r="M990"/>
  <c r="Y990" s="1"/>
  <c r="L990"/>
  <c r="K990"/>
  <c r="Z890"/>
  <c r="Q890"/>
  <c r="P890"/>
  <c r="O890"/>
  <c r="U890" s="1"/>
  <c r="N890"/>
  <c r="M890"/>
  <c r="Y890" s="1"/>
  <c r="L890"/>
  <c r="K890"/>
  <c r="Z812"/>
  <c r="Q812"/>
  <c r="P812"/>
  <c r="O812"/>
  <c r="U812" s="1"/>
  <c r="N812"/>
  <c r="M812"/>
  <c r="Y812" s="1"/>
  <c r="L812"/>
  <c r="K812"/>
  <c r="Z766"/>
  <c r="Q766"/>
  <c r="P766"/>
  <c r="O766"/>
  <c r="U766" s="1"/>
  <c r="N766"/>
  <c r="M766"/>
  <c r="Y766" s="1"/>
  <c r="L766"/>
  <c r="K766"/>
  <c r="Z731"/>
  <c r="Q731"/>
  <c r="P731"/>
  <c r="O731"/>
  <c r="U731" s="1"/>
  <c r="N731"/>
  <c r="M731"/>
  <c r="Y731" s="1"/>
  <c r="L731"/>
  <c r="K731"/>
  <c r="Z719"/>
  <c r="Q719"/>
  <c r="P719"/>
  <c r="O719"/>
  <c r="U719" s="1"/>
  <c r="N719"/>
  <c r="M719"/>
  <c r="Y719" s="1"/>
  <c r="L719"/>
  <c r="K719"/>
  <c r="Z1963"/>
  <c r="Q1963"/>
  <c r="P1963"/>
  <c r="O1963"/>
  <c r="U1963" s="1"/>
  <c r="N1963"/>
  <c r="M1963"/>
  <c r="Y1963" s="1"/>
  <c r="L1963"/>
  <c r="K1963"/>
  <c r="Z1707"/>
  <c r="Q1707"/>
  <c r="P1707"/>
  <c r="O1707"/>
  <c r="U1707" s="1"/>
  <c r="N1707"/>
  <c r="M1707"/>
  <c r="Y1707" s="1"/>
  <c r="L1707"/>
  <c r="K1707"/>
  <c r="Z1471"/>
  <c r="Q1471"/>
  <c r="P1471"/>
  <c r="O1471"/>
  <c r="U1471" s="1"/>
  <c r="N1471"/>
  <c r="M1471"/>
  <c r="Y1471" s="1"/>
  <c r="L1471"/>
  <c r="K1471"/>
  <c r="Z1266"/>
  <c r="Q1266"/>
  <c r="P1266"/>
  <c r="O1266"/>
  <c r="U1266" s="1"/>
  <c r="N1266"/>
  <c r="M1266"/>
  <c r="Y1266" s="1"/>
  <c r="L1266"/>
  <c r="K1266"/>
  <c r="Z1116"/>
  <c r="Q1116"/>
  <c r="P1116"/>
  <c r="O1116"/>
  <c r="U1116" s="1"/>
  <c r="N1116"/>
  <c r="M1116"/>
  <c r="Y1116" s="1"/>
  <c r="L1116"/>
  <c r="K1116"/>
  <c r="Z967"/>
  <c r="Q967"/>
  <c r="P967"/>
  <c r="O967"/>
  <c r="U967" s="1"/>
  <c r="N967"/>
  <c r="M967"/>
  <c r="Y967" s="1"/>
  <c r="L967"/>
  <c r="K967"/>
  <c r="Z856"/>
  <c r="Q856"/>
  <c r="P856"/>
  <c r="O856"/>
  <c r="U856" s="1"/>
  <c r="N856"/>
  <c r="M856"/>
  <c r="Y856" s="1"/>
  <c r="L856"/>
  <c r="K856"/>
  <c r="Z778"/>
  <c r="Q778"/>
  <c r="P778"/>
  <c r="O778"/>
  <c r="U778" s="1"/>
  <c r="N778"/>
  <c r="M778"/>
  <c r="Y778" s="1"/>
  <c r="L778"/>
  <c r="K778"/>
  <c r="Z713"/>
  <c r="Q713"/>
  <c r="P713"/>
  <c r="O713"/>
  <c r="U713" s="1"/>
  <c r="N713"/>
  <c r="M713"/>
  <c r="Y713" s="1"/>
  <c r="L713"/>
  <c r="K713"/>
  <c r="Z673"/>
  <c r="Q673"/>
  <c r="P673"/>
  <c r="O673"/>
  <c r="U673" s="1"/>
  <c r="N673"/>
  <c r="M673"/>
  <c r="Y673" s="1"/>
  <c r="L673"/>
  <c r="K673"/>
  <c r="Z649"/>
  <c r="Q649"/>
  <c r="P649"/>
  <c r="O649"/>
  <c r="U649" s="1"/>
  <c r="N649"/>
  <c r="M649"/>
  <c r="Y649" s="1"/>
  <c r="L649"/>
  <c r="K649"/>
  <c r="Z645"/>
  <c r="Q645"/>
  <c r="P645"/>
  <c r="O645"/>
  <c r="U645" s="1"/>
  <c r="N645"/>
  <c r="M645"/>
  <c r="Y645" s="1"/>
  <c r="L645"/>
  <c r="K645"/>
  <c r="Z663"/>
  <c r="Q663"/>
  <c r="P663"/>
  <c r="O663"/>
  <c r="U663" s="1"/>
  <c r="N663"/>
  <c r="M663"/>
  <c r="Y663" s="1"/>
  <c r="L663"/>
  <c r="K663"/>
  <c r="Z696"/>
  <c r="Q696"/>
  <c r="P696"/>
  <c r="O696"/>
  <c r="U696" s="1"/>
  <c r="N696"/>
  <c r="M696"/>
  <c r="Y696" s="1"/>
  <c r="L696"/>
  <c r="K696"/>
  <c r="Z752"/>
  <c r="Q752"/>
  <c r="P752"/>
  <c r="O752"/>
  <c r="U752" s="1"/>
  <c r="N752"/>
  <c r="M752"/>
  <c r="Y752" s="1"/>
  <c r="L752"/>
  <c r="K752"/>
  <c r="Z824"/>
  <c r="Q824"/>
  <c r="P824"/>
  <c r="O824"/>
  <c r="U824" s="1"/>
  <c r="N824"/>
  <c r="M824"/>
  <c r="Y824" s="1"/>
  <c r="L824"/>
  <c r="K824"/>
  <c r="Z926"/>
  <c r="Q926"/>
  <c r="P926"/>
  <c r="O926"/>
  <c r="U926" s="1"/>
  <c r="N926"/>
  <c r="M926"/>
  <c r="Y926" s="1"/>
  <c r="L926"/>
  <c r="K926"/>
  <c r="Z1047"/>
  <c r="Q1047"/>
  <c r="P1047"/>
  <c r="O1047"/>
  <c r="U1047" s="1"/>
  <c r="N1047"/>
  <c r="M1047"/>
  <c r="Y1047" s="1"/>
  <c r="L1047"/>
  <c r="K1047"/>
  <c r="Z1199"/>
  <c r="Q1199"/>
  <c r="P1199"/>
  <c r="O1199"/>
  <c r="U1199" s="1"/>
  <c r="N1199"/>
  <c r="M1199"/>
  <c r="Y1199" s="1"/>
  <c r="L1199"/>
  <c r="K1199"/>
  <c r="Z1392"/>
  <c r="Q1392"/>
  <c r="P1392"/>
  <c r="O1392"/>
  <c r="U1392" s="1"/>
  <c r="N1392"/>
  <c r="M1392"/>
  <c r="Y1392" s="1"/>
  <c r="L1392"/>
  <c r="K1392"/>
  <c r="Z1608"/>
  <c r="Q1608"/>
  <c r="P1608"/>
  <c r="O1608"/>
  <c r="U1608" s="1"/>
  <c r="N1608"/>
  <c r="M1608"/>
  <c r="Y1608" s="1"/>
  <c r="L1608"/>
  <c r="K1608"/>
  <c r="Z724"/>
  <c r="Q724"/>
  <c r="P724"/>
  <c r="O724"/>
  <c r="U724" s="1"/>
  <c r="N724"/>
  <c r="M724"/>
  <c r="Y724" s="1"/>
  <c r="L724"/>
  <c r="K724"/>
  <c r="Z748"/>
  <c r="Q748"/>
  <c r="P748"/>
  <c r="O748"/>
  <c r="U748" s="1"/>
  <c r="N748"/>
  <c r="M748"/>
  <c r="Y748" s="1"/>
  <c r="L748"/>
  <c r="K748"/>
  <c r="Z797"/>
  <c r="Q797"/>
  <c r="P797"/>
  <c r="O797"/>
  <c r="U797" s="1"/>
  <c r="N797"/>
  <c r="M797"/>
  <c r="Y797" s="1"/>
  <c r="L797"/>
  <c r="K797"/>
  <c r="Z861"/>
  <c r="Q861"/>
  <c r="P861"/>
  <c r="O861"/>
  <c r="U861" s="1"/>
  <c r="N861"/>
  <c r="M861"/>
  <c r="Y861" s="1"/>
  <c r="L861"/>
  <c r="K861"/>
  <c r="Z951"/>
  <c r="Q951"/>
  <c r="P951"/>
  <c r="O951"/>
  <c r="U951" s="1"/>
  <c r="N951"/>
  <c r="M951"/>
  <c r="Y951" s="1"/>
  <c r="L951"/>
  <c r="K951"/>
  <c r="Z1069"/>
  <c r="Q1069"/>
  <c r="P1069"/>
  <c r="O1069"/>
  <c r="U1069" s="1"/>
  <c r="N1069"/>
  <c r="M1069"/>
  <c r="Y1069" s="1"/>
  <c r="L1069"/>
  <c r="K1069"/>
  <c r="Z1207"/>
  <c r="Q1207"/>
  <c r="P1207"/>
  <c r="O1207"/>
  <c r="U1207" s="1"/>
  <c r="N1207"/>
  <c r="M1207"/>
  <c r="Y1207" s="1"/>
  <c r="L1207"/>
  <c r="K1207"/>
  <c r="Z1384"/>
  <c r="Q1384"/>
  <c r="P1384"/>
  <c r="O1384"/>
  <c r="U1384" s="1"/>
  <c r="N1384"/>
  <c r="M1384"/>
  <c r="Y1384" s="1"/>
  <c r="L1384"/>
  <c r="K1384"/>
  <c r="Z1592"/>
  <c r="Q1592"/>
  <c r="P1592"/>
  <c r="O1592"/>
  <c r="U1592" s="1"/>
  <c r="N1592"/>
  <c r="M1592"/>
  <c r="Y1592" s="1"/>
  <c r="L1592"/>
  <c r="K1592"/>
  <c r="Z838"/>
  <c r="Q838"/>
  <c r="P838"/>
  <c r="O838"/>
  <c r="U838" s="1"/>
  <c r="N838"/>
  <c r="M838"/>
  <c r="Y838" s="1"/>
  <c r="L838"/>
  <c r="K838"/>
  <c r="Z859"/>
  <c r="Q859"/>
  <c r="P859"/>
  <c r="O859"/>
  <c r="U859" s="1"/>
  <c r="N859"/>
  <c r="M859"/>
  <c r="Y859" s="1"/>
  <c r="L859"/>
  <c r="K859"/>
  <c r="Z894"/>
  <c r="Q894"/>
  <c r="P894"/>
  <c r="O894"/>
  <c r="U894" s="1"/>
  <c r="N894"/>
  <c r="M894"/>
  <c r="Y894" s="1"/>
  <c r="L894"/>
  <c r="K894"/>
  <c r="Z959"/>
  <c r="Q959"/>
  <c r="P959"/>
  <c r="O959"/>
  <c r="U959" s="1"/>
  <c r="N959"/>
  <c r="M959"/>
  <c r="Y959" s="1"/>
  <c r="L959"/>
  <c r="K959"/>
  <c r="Z1036"/>
  <c r="Q1036"/>
  <c r="P1036"/>
  <c r="O1036"/>
  <c r="U1036" s="1"/>
  <c r="N1036"/>
  <c r="M1036"/>
  <c r="Y1036" s="1"/>
  <c r="L1036"/>
  <c r="K1036"/>
  <c r="Z1155"/>
  <c r="Q1155"/>
  <c r="P1155"/>
  <c r="O1155"/>
  <c r="U1155" s="1"/>
  <c r="N1155"/>
  <c r="M1155"/>
  <c r="Y1155" s="1"/>
  <c r="L1155"/>
  <c r="K1155"/>
  <c r="Z1280"/>
  <c r="Q1280"/>
  <c r="P1280"/>
  <c r="O1280"/>
  <c r="U1280" s="1"/>
  <c r="N1280"/>
  <c r="M1280"/>
  <c r="Y1280" s="1"/>
  <c r="L1280"/>
  <c r="K1280"/>
  <c r="Z1452"/>
  <c r="Q1452"/>
  <c r="P1452"/>
  <c r="O1452"/>
  <c r="U1452" s="1"/>
  <c r="N1452"/>
  <c r="M1452"/>
  <c r="Y1452" s="1"/>
  <c r="L1452"/>
  <c r="K1452"/>
  <c r="Z1656"/>
  <c r="Q1656"/>
  <c r="P1656"/>
  <c r="O1656"/>
  <c r="U1656" s="1"/>
  <c r="N1656"/>
  <c r="M1656"/>
  <c r="Y1656" s="1"/>
  <c r="L1656"/>
  <c r="K1656"/>
  <c r="Z1869"/>
  <c r="Q1869"/>
  <c r="P1869"/>
  <c r="O1869"/>
  <c r="U1869" s="1"/>
  <c r="N1869"/>
  <c r="M1869"/>
  <c r="Y1869" s="1"/>
  <c r="L1869"/>
  <c r="K1869"/>
  <c r="Z1034"/>
  <c r="Q1034"/>
  <c r="P1034"/>
  <c r="O1034"/>
  <c r="U1034" s="1"/>
  <c r="N1034"/>
  <c r="M1034"/>
  <c r="Y1034" s="1"/>
  <c r="L1034"/>
  <c r="K1034"/>
  <c r="Z1067"/>
  <c r="Q1067"/>
  <c r="P1067"/>
  <c r="O1067"/>
  <c r="U1067" s="1"/>
  <c r="N1067"/>
  <c r="M1067"/>
  <c r="Y1067" s="1"/>
  <c r="L1067"/>
  <c r="K1067"/>
  <c r="Z1129"/>
  <c r="Q1129"/>
  <c r="P1129"/>
  <c r="O1129"/>
  <c r="U1129" s="1"/>
  <c r="N1129"/>
  <c r="M1129"/>
  <c r="Y1129" s="1"/>
  <c r="L1129"/>
  <c r="K1129"/>
  <c r="Z1192"/>
  <c r="Q1192"/>
  <c r="P1192"/>
  <c r="O1192"/>
  <c r="U1192" s="1"/>
  <c r="N1192"/>
  <c r="M1192"/>
  <c r="Y1192" s="1"/>
  <c r="L1192"/>
  <c r="K1192"/>
  <c r="Z1294"/>
  <c r="Q1294"/>
  <c r="P1294"/>
  <c r="O1294"/>
  <c r="U1294" s="1"/>
  <c r="N1294"/>
  <c r="M1294"/>
  <c r="Y1294" s="1"/>
  <c r="L1294"/>
  <c r="K1294"/>
  <c r="Z1422"/>
  <c r="Q1422"/>
  <c r="P1422"/>
  <c r="O1422"/>
  <c r="U1422" s="1"/>
  <c r="N1422"/>
  <c r="M1422"/>
  <c r="Y1422" s="1"/>
  <c r="L1422"/>
  <c r="K1422"/>
  <c r="Z1584"/>
  <c r="Q1584"/>
  <c r="P1584"/>
  <c r="O1584"/>
  <c r="U1584" s="1"/>
  <c r="N1584"/>
  <c r="M1584"/>
  <c r="Y1584" s="1"/>
  <c r="L1584"/>
  <c r="K1584"/>
  <c r="Z1770"/>
  <c r="Q1770"/>
  <c r="P1770"/>
  <c r="O1770"/>
  <c r="U1770" s="1"/>
  <c r="N1770"/>
  <c r="M1770"/>
  <c r="Y1770" s="1"/>
  <c r="L1770"/>
  <c r="K1770"/>
  <c r="Z1993"/>
  <c r="Q1993"/>
  <c r="P1993"/>
  <c r="O1993"/>
  <c r="U1993" s="1"/>
  <c r="N1993"/>
  <c r="M1993"/>
  <c r="Y1993" s="1"/>
  <c r="L1993"/>
  <c r="K1993"/>
  <c r="Z1288"/>
  <c r="Q1288"/>
  <c r="P1288"/>
  <c r="O1288"/>
  <c r="U1288" s="1"/>
  <c r="N1288"/>
  <c r="M1288"/>
  <c r="Y1288" s="1"/>
  <c r="L1288"/>
  <c r="K1288"/>
  <c r="Z1310"/>
  <c r="Q1310"/>
  <c r="P1310"/>
  <c r="O1310"/>
  <c r="U1310" s="1"/>
  <c r="N1310"/>
  <c r="M1310"/>
  <c r="Y1310" s="1"/>
  <c r="L1310"/>
  <c r="K1310"/>
  <c r="Z1354"/>
  <c r="Q1354"/>
  <c r="P1354"/>
  <c r="O1354"/>
  <c r="U1354" s="1"/>
  <c r="N1354"/>
  <c r="M1354"/>
  <c r="Y1354" s="1"/>
  <c r="L1354"/>
  <c r="K1354"/>
  <c r="Z1420"/>
  <c r="Q1420"/>
  <c r="P1420"/>
  <c r="O1420"/>
  <c r="U1420" s="1"/>
  <c r="N1420"/>
  <c r="M1420"/>
  <c r="Y1420" s="1"/>
  <c r="L1420"/>
  <c r="K1420"/>
  <c r="Z1515"/>
  <c r="Q1515"/>
  <c r="P1515"/>
  <c r="O1515"/>
  <c r="U1515" s="1"/>
  <c r="N1515"/>
  <c r="M1515"/>
  <c r="Y1515" s="1"/>
  <c r="L1515"/>
  <c r="K1515"/>
  <c r="Z1648"/>
  <c r="Q1648"/>
  <c r="P1648"/>
  <c r="O1648"/>
  <c r="U1648" s="1"/>
  <c r="N1648"/>
  <c r="M1648"/>
  <c r="Y1648" s="1"/>
  <c r="L1648"/>
  <c r="K1648"/>
  <c r="Z1789"/>
  <c r="Q1789"/>
  <c r="P1789"/>
  <c r="O1789"/>
  <c r="U1789" s="1"/>
  <c r="N1789"/>
  <c r="M1789"/>
  <c r="Y1789" s="1"/>
  <c r="L1789"/>
  <c r="K1789"/>
  <c r="Z1974"/>
  <c r="Q1974"/>
  <c r="P1974"/>
  <c r="O1974"/>
  <c r="U1974" s="1"/>
  <c r="N1974"/>
  <c r="M1974"/>
  <c r="Y1974" s="1"/>
  <c r="L1974"/>
  <c r="K1974"/>
  <c r="Z2181"/>
  <c r="Q2181"/>
  <c r="P2181"/>
  <c r="O2181"/>
  <c r="U2181" s="1"/>
  <c r="N2181"/>
  <c r="M2181"/>
  <c r="Y2181" s="1"/>
  <c r="L2181"/>
  <c r="K2181"/>
  <c r="Z1650"/>
  <c r="Q1650"/>
  <c r="P1650"/>
  <c r="O1650"/>
  <c r="U1650" s="1"/>
  <c r="N1650"/>
  <c r="M1650"/>
  <c r="Y1650" s="1"/>
  <c r="L1650"/>
  <c r="K1650"/>
  <c r="Z1684"/>
  <c r="Q1684"/>
  <c r="P1684"/>
  <c r="O1684"/>
  <c r="U1684" s="1"/>
  <c r="N1684"/>
  <c r="M1684"/>
  <c r="Y1684" s="1"/>
  <c r="L1684"/>
  <c r="K1684"/>
  <c r="Z1741"/>
  <c r="Q1741"/>
  <c r="P1741"/>
  <c r="O1741"/>
  <c r="U1741" s="1"/>
  <c r="N1741"/>
  <c r="M1741"/>
  <c r="Y1741" s="1"/>
  <c r="L1741"/>
  <c r="K1741"/>
  <c r="Z1818"/>
  <c r="Q1818"/>
  <c r="P1818"/>
  <c r="O1818"/>
  <c r="U1818" s="1"/>
  <c r="N1818"/>
  <c r="M1818"/>
  <c r="Y1818" s="1"/>
  <c r="L1818"/>
  <c r="K1818"/>
  <c r="Z1925"/>
  <c r="Q1925"/>
  <c r="P1925"/>
  <c r="O1925"/>
  <c r="U1925" s="1"/>
  <c r="N1925"/>
  <c r="M1925"/>
  <c r="Y1925" s="1"/>
  <c r="L1925"/>
  <c r="K1925"/>
  <c r="Z2086"/>
  <c r="Q2086"/>
  <c r="P2086"/>
  <c r="O2086"/>
  <c r="U2086" s="1"/>
  <c r="N2086"/>
  <c r="M2086"/>
  <c r="Y2086" s="1"/>
  <c r="L2086"/>
  <c r="K2086"/>
  <c r="Z2066"/>
  <c r="Q2066"/>
  <c r="P2066"/>
  <c r="O2066"/>
  <c r="U2066" s="1"/>
  <c r="N2066"/>
  <c r="M2066"/>
  <c r="Y2066" s="1"/>
  <c r="L2066"/>
  <c r="K2066"/>
  <c r="Z2094"/>
  <c r="Q2094"/>
  <c r="P2094"/>
  <c r="O2094"/>
  <c r="U2094" s="1"/>
  <c r="N2094"/>
  <c r="M2094"/>
  <c r="Y2094" s="1"/>
  <c r="L2094"/>
  <c r="K2094"/>
  <c r="Z2141"/>
  <c r="Q2141"/>
  <c r="P2141"/>
  <c r="O2141"/>
  <c r="U2141" s="1"/>
  <c r="N2141"/>
  <c r="M2141"/>
  <c r="Y2141" s="1"/>
  <c r="L2141"/>
  <c r="K2141"/>
  <c r="Z2115"/>
  <c r="Q2115"/>
  <c r="P2115"/>
  <c r="O2115"/>
  <c r="U2115" s="1"/>
  <c r="N2115"/>
  <c r="M2115"/>
  <c r="Y2115" s="1"/>
  <c r="L2115"/>
  <c r="K2115"/>
  <c r="Z2006"/>
  <c r="Q2006"/>
  <c r="P2006"/>
  <c r="O2006"/>
  <c r="U2006" s="1"/>
  <c r="N2006"/>
  <c r="M2006"/>
  <c r="Y2006" s="1"/>
  <c r="L2006"/>
  <c r="K2006"/>
  <c r="Z1911"/>
  <c r="Q1911"/>
  <c r="P1911"/>
  <c r="O1911"/>
  <c r="U1911" s="1"/>
  <c r="N1911"/>
  <c r="M1911"/>
  <c r="Y1911" s="1"/>
  <c r="L1911"/>
  <c r="K1911"/>
  <c r="Z1856"/>
  <c r="Q1856"/>
  <c r="P1856"/>
  <c r="O1856"/>
  <c r="U1856" s="1"/>
  <c r="N1856"/>
  <c r="M1856"/>
  <c r="Y1856" s="1"/>
  <c r="L1856"/>
  <c r="K1856"/>
  <c r="Z1826"/>
  <c r="Q1826"/>
  <c r="P1826"/>
  <c r="O1826"/>
  <c r="U1826" s="1"/>
  <c r="N1826"/>
  <c r="M1826"/>
  <c r="Y1826" s="1"/>
  <c r="L1826"/>
  <c r="K1826"/>
  <c r="Z2074"/>
  <c r="Q2074"/>
  <c r="P2074"/>
  <c r="O2074"/>
  <c r="U2074" s="1"/>
  <c r="N2074"/>
  <c r="M2074"/>
  <c r="Y2074" s="1"/>
  <c r="L2074"/>
  <c r="K2074"/>
  <c r="Z1886"/>
  <c r="Q1886"/>
  <c r="P1886"/>
  <c r="O1886"/>
  <c r="U1886" s="1"/>
  <c r="N1886"/>
  <c r="M1886"/>
  <c r="Y1886" s="1"/>
  <c r="L1886"/>
  <c r="K1886"/>
  <c r="Z1746"/>
  <c r="Q1746"/>
  <c r="P1746"/>
  <c r="O1746"/>
  <c r="U1746" s="1"/>
  <c r="N1746"/>
  <c r="M1746"/>
  <c r="Y1746" s="1"/>
  <c r="L1746"/>
  <c r="K1746"/>
  <c r="Z1622"/>
  <c r="Q1622"/>
  <c r="P1622"/>
  <c r="O1622"/>
  <c r="U1622" s="1"/>
  <c r="N1622"/>
  <c r="M1622"/>
  <c r="Y1622" s="1"/>
  <c r="L1622"/>
  <c r="K1622"/>
  <c r="Z1525"/>
  <c r="Q1525"/>
  <c r="P1525"/>
  <c r="O1525"/>
  <c r="U1525" s="1"/>
  <c r="N1525"/>
  <c r="M1525"/>
  <c r="Y1525" s="1"/>
  <c r="L1525"/>
  <c r="K1525"/>
  <c r="Z1469"/>
  <c r="Q1469"/>
  <c r="P1469"/>
  <c r="O1469"/>
  <c r="U1469" s="1"/>
  <c r="N1469"/>
  <c r="M1469"/>
  <c r="Y1469" s="1"/>
  <c r="L1469"/>
  <c r="K1469"/>
  <c r="Z1421"/>
  <c r="Q1421"/>
  <c r="P1421"/>
  <c r="O1421"/>
  <c r="U1421" s="1"/>
  <c r="N1421"/>
  <c r="M1421"/>
  <c r="Y1421" s="1"/>
  <c r="L1421"/>
  <c r="K1421"/>
  <c r="Z1403"/>
  <c r="Q1403"/>
  <c r="P1403"/>
  <c r="O1403"/>
  <c r="U1403" s="1"/>
  <c r="N1403"/>
  <c r="M1403"/>
  <c r="Y1403" s="1"/>
  <c r="L1403"/>
  <c r="K1403"/>
  <c r="Z2018"/>
  <c r="Q2018"/>
  <c r="P2018"/>
  <c r="O2018"/>
  <c r="U2018" s="1"/>
  <c r="N2018"/>
  <c r="M2018"/>
  <c r="Y2018" s="1"/>
  <c r="L2018"/>
  <c r="K2018"/>
  <c r="Z1798"/>
  <c r="Q1798"/>
  <c r="P1798"/>
  <c r="O1798"/>
  <c r="U1798" s="1"/>
  <c r="N1798"/>
  <c r="M1798"/>
  <c r="Y1798" s="1"/>
  <c r="L1798"/>
  <c r="K1798"/>
  <c r="Z1609"/>
  <c r="Q1609"/>
  <c r="P1609"/>
  <c r="O1609"/>
  <c r="U1609" s="1"/>
  <c r="N1609"/>
  <c r="M1609"/>
  <c r="Y1609" s="1"/>
  <c r="L1609"/>
  <c r="K1609"/>
  <c r="Z1463"/>
  <c r="Q1463"/>
  <c r="P1463"/>
  <c r="O1463"/>
  <c r="U1463" s="1"/>
  <c r="N1463"/>
  <c r="M1463"/>
  <c r="Y1463" s="1"/>
  <c r="L1463"/>
  <c r="K1463"/>
  <c r="Z1330"/>
  <c r="Q1330"/>
  <c r="P1330"/>
  <c r="O1330"/>
  <c r="U1330" s="1"/>
  <c r="N1330"/>
  <c r="M1330"/>
  <c r="Y1330" s="1"/>
  <c r="L1330"/>
  <c r="K1330"/>
  <c r="Z1227"/>
  <c r="Q1227"/>
  <c r="P1227"/>
  <c r="O1227"/>
  <c r="U1227" s="1"/>
  <c r="N1227"/>
  <c r="M1227"/>
  <c r="Y1227" s="1"/>
  <c r="L1227"/>
  <c r="K1227"/>
  <c r="Z1161"/>
  <c r="Q1161"/>
  <c r="P1161"/>
  <c r="O1161"/>
  <c r="U1161" s="1"/>
  <c r="N1161"/>
  <c r="M1161"/>
  <c r="Y1161" s="1"/>
  <c r="L1161"/>
  <c r="K1161"/>
  <c r="Z1122"/>
  <c r="Q1122"/>
  <c r="P1122"/>
  <c r="O1122"/>
  <c r="U1122" s="1"/>
  <c r="N1122"/>
  <c r="M1122"/>
  <c r="Y1122" s="1"/>
  <c r="L1122"/>
  <c r="K1122"/>
  <c r="Z1094"/>
  <c r="Q1094"/>
  <c r="P1094"/>
  <c r="O1094"/>
  <c r="U1094" s="1"/>
  <c r="N1094"/>
  <c r="M1094"/>
  <c r="Y1094" s="1"/>
  <c r="L1094"/>
  <c r="K1094"/>
  <c r="Z2092"/>
  <c r="Q2092"/>
  <c r="P2092"/>
  <c r="O2092"/>
  <c r="U2092" s="1"/>
  <c r="N2092"/>
  <c r="M2092"/>
  <c r="Y2092" s="1"/>
  <c r="L2092"/>
  <c r="K2092"/>
  <c r="Z1825"/>
  <c r="Q1825"/>
  <c r="P1825"/>
  <c r="O1825"/>
  <c r="U1825" s="1"/>
  <c r="N1825"/>
  <c r="M1825"/>
  <c r="Y1825" s="1"/>
  <c r="L1825"/>
  <c r="K1825"/>
  <c r="Z1601"/>
  <c r="Q1601"/>
  <c r="P1601"/>
  <c r="O1601"/>
  <c r="U1601" s="1"/>
  <c r="N1601"/>
  <c r="M1601"/>
  <c r="Y1601" s="1"/>
  <c r="L1601"/>
  <c r="K1601"/>
  <c r="Z1411"/>
  <c r="Q1411"/>
  <c r="P1411"/>
  <c r="O1411"/>
  <c r="U1411" s="1"/>
  <c r="N1411"/>
  <c r="M1411"/>
  <c r="Y1411" s="1"/>
  <c r="L1411"/>
  <c r="K1411"/>
  <c r="Z1253"/>
  <c r="Q1253"/>
  <c r="P1253"/>
  <c r="O1253"/>
  <c r="U1253" s="1"/>
  <c r="N1253"/>
  <c r="M1253"/>
  <c r="Y1253" s="1"/>
  <c r="L1253"/>
  <c r="K1253"/>
  <c r="Z1132"/>
  <c r="Q1132"/>
  <c r="P1132"/>
  <c r="O1132"/>
  <c r="U1132" s="1"/>
  <c r="N1132"/>
  <c r="M1132"/>
  <c r="Y1132" s="1"/>
  <c r="L1132"/>
  <c r="K1132"/>
  <c r="Z1013"/>
  <c r="Q1013"/>
  <c r="P1013"/>
  <c r="O1013"/>
  <c r="U1013" s="1"/>
  <c r="N1013"/>
  <c r="M1013"/>
  <c r="Y1013" s="1"/>
  <c r="L1013"/>
  <c r="K1013"/>
  <c r="Z942"/>
  <c r="Q942"/>
  <c r="P942"/>
  <c r="O942"/>
  <c r="U942" s="1"/>
  <c r="N942"/>
  <c r="M942"/>
  <c r="Y942" s="1"/>
  <c r="L942"/>
  <c r="K942"/>
  <c r="Z883"/>
  <c r="Q883"/>
  <c r="P883"/>
  <c r="O883"/>
  <c r="U883" s="1"/>
  <c r="N883"/>
  <c r="M883"/>
  <c r="Y883" s="1"/>
  <c r="L883"/>
  <c r="K883"/>
  <c r="Z850"/>
  <c r="Q850"/>
  <c r="P850"/>
  <c r="O850"/>
  <c r="U850" s="1"/>
  <c r="N850"/>
  <c r="M850"/>
  <c r="Y850" s="1"/>
  <c r="L850"/>
  <c r="K850"/>
  <c r="Z835"/>
  <c r="Q835"/>
  <c r="P835"/>
  <c r="O835"/>
  <c r="U835" s="1"/>
  <c r="N835"/>
  <c r="M835"/>
  <c r="Y835" s="1"/>
  <c r="L835"/>
  <c r="K835"/>
  <c r="Z1991"/>
  <c r="Q1991"/>
  <c r="P1991"/>
  <c r="O1991"/>
  <c r="U1991" s="1"/>
  <c r="N1991"/>
  <c r="M1991"/>
  <c r="Y1991" s="1"/>
  <c r="L1991"/>
  <c r="K1991"/>
  <c r="Z1726"/>
  <c r="Q1726"/>
  <c r="P1726"/>
  <c r="O1726"/>
  <c r="U1726" s="1"/>
  <c r="N1726"/>
  <c r="M1726"/>
  <c r="Y1726" s="1"/>
  <c r="L1726"/>
  <c r="K1726"/>
  <c r="Z1489"/>
  <c r="Q1489"/>
  <c r="P1489"/>
  <c r="O1489"/>
  <c r="U1489" s="1"/>
  <c r="N1489"/>
  <c r="M1489"/>
  <c r="Y1489" s="1"/>
  <c r="L1489"/>
  <c r="K1489"/>
  <c r="Z1287"/>
  <c r="Q1287"/>
  <c r="P1287"/>
  <c r="O1287"/>
  <c r="U1287" s="1"/>
  <c r="N1287"/>
  <c r="M1287"/>
  <c r="Y1287" s="1"/>
  <c r="L1287"/>
  <c r="K1287"/>
  <c r="Z1133"/>
  <c r="Q1133"/>
  <c r="P1133"/>
  <c r="O1133"/>
  <c r="U1133" s="1"/>
  <c r="N1133"/>
  <c r="M1133"/>
  <c r="Y1133" s="1"/>
  <c r="L1133"/>
  <c r="K1133"/>
  <c r="Z987"/>
  <c r="Q987"/>
  <c r="P987"/>
  <c r="O987"/>
  <c r="U987" s="1"/>
  <c r="N987"/>
  <c r="M987"/>
  <c r="Y987" s="1"/>
  <c r="L987"/>
  <c r="K987"/>
  <c r="Z876"/>
  <c r="Q876"/>
  <c r="P876"/>
  <c r="O876"/>
  <c r="U876" s="1"/>
  <c r="N876"/>
  <c r="M876"/>
  <c r="Y876" s="1"/>
  <c r="L876"/>
  <c r="K876"/>
  <c r="Z793"/>
  <c r="Q793"/>
  <c r="P793"/>
  <c r="O793"/>
  <c r="U793" s="1"/>
  <c r="N793"/>
  <c r="M793"/>
  <c r="Y793" s="1"/>
  <c r="L793"/>
  <c r="K793"/>
  <c r="Z732"/>
  <c r="Q732"/>
  <c r="P732"/>
  <c r="O732"/>
  <c r="U732" s="1"/>
  <c r="N732"/>
  <c r="M732"/>
  <c r="Y732" s="1"/>
  <c r="L732"/>
  <c r="K732"/>
  <c r="Z693"/>
  <c r="Q693"/>
  <c r="P693"/>
  <c r="O693"/>
  <c r="U693" s="1"/>
  <c r="N693"/>
  <c r="M693"/>
  <c r="Y693" s="1"/>
  <c r="L693"/>
  <c r="K693"/>
  <c r="Z671"/>
  <c r="Q671"/>
  <c r="P671"/>
  <c r="O671"/>
  <c r="U671" s="1"/>
  <c r="N671"/>
  <c r="M671"/>
  <c r="Y671" s="1"/>
  <c r="L671"/>
  <c r="K671"/>
  <c r="Z1965"/>
  <c r="Q1965"/>
  <c r="P1965"/>
  <c r="O1965"/>
  <c r="U1965" s="1"/>
  <c r="N1965"/>
  <c r="M1965"/>
  <c r="Y1965" s="1"/>
  <c r="L1965"/>
  <c r="K1965"/>
  <c r="Z1694"/>
  <c r="Q1694"/>
  <c r="P1694"/>
  <c r="O1694"/>
  <c r="U1694" s="1"/>
  <c r="N1694"/>
  <c r="M1694"/>
  <c r="Y1694" s="1"/>
  <c r="L1694"/>
  <c r="K1694"/>
  <c r="Z1439"/>
  <c r="Q1439"/>
  <c r="P1439"/>
  <c r="O1439"/>
  <c r="U1439" s="1"/>
  <c r="N1439"/>
  <c r="M1439"/>
  <c r="Y1439" s="1"/>
  <c r="L1439"/>
  <c r="K1439"/>
  <c r="Z1230"/>
  <c r="Q1230"/>
  <c r="P1230"/>
  <c r="O1230"/>
  <c r="U1230" s="1"/>
  <c r="N1230"/>
  <c r="M1230"/>
  <c r="Y1230" s="1"/>
  <c r="L1230"/>
  <c r="K1230"/>
  <c r="Z1061"/>
  <c r="Q1061"/>
  <c r="P1061"/>
  <c r="O1061"/>
  <c r="U1061" s="1"/>
  <c r="N1061"/>
  <c r="M1061"/>
  <c r="Y1061" s="1"/>
  <c r="L1061"/>
  <c r="K1061"/>
  <c r="Z916"/>
  <c r="Q916"/>
  <c r="P916"/>
  <c r="O916"/>
  <c r="U916" s="1"/>
  <c r="N916"/>
  <c r="M916"/>
  <c r="Y916" s="1"/>
  <c r="L916"/>
  <c r="K916"/>
  <c r="Z801"/>
  <c r="Q801"/>
  <c r="P801"/>
  <c r="O801"/>
  <c r="U801" s="1"/>
  <c r="N801"/>
  <c r="M801"/>
  <c r="Y801" s="1"/>
  <c r="L801"/>
  <c r="K801"/>
  <c r="Z711"/>
  <c r="Q711"/>
  <c r="P711"/>
  <c r="O711"/>
  <c r="U711" s="1"/>
  <c r="N711"/>
  <c r="M711"/>
  <c r="Y711" s="1"/>
  <c r="L711"/>
  <c r="K711"/>
  <c r="Z639"/>
  <c r="Q639"/>
  <c r="P639"/>
  <c r="O639"/>
  <c r="U639" s="1"/>
  <c r="N639"/>
  <c r="M639"/>
  <c r="Y639" s="1"/>
  <c r="L639"/>
  <c r="K639"/>
  <c r="Z590"/>
  <c r="Q590"/>
  <c r="P590"/>
  <c r="O590"/>
  <c r="U590" s="1"/>
  <c r="N590"/>
  <c r="M590"/>
  <c r="Y590" s="1"/>
  <c r="L590"/>
  <c r="K590"/>
  <c r="Z560"/>
  <c r="Q560"/>
  <c r="P560"/>
  <c r="O560"/>
  <c r="U560" s="1"/>
  <c r="N560"/>
  <c r="M560"/>
  <c r="Y560" s="1"/>
  <c r="L560"/>
  <c r="K560"/>
  <c r="Z547"/>
  <c r="Q547"/>
  <c r="P547"/>
  <c r="O547"/>
  <c r="U547" s="1"/>
  <c r="N547"/>
  <c r="M547"/>
  <c r="Y547" s="1"/>
  <c r="L547"/>
  <c r="K547"/>
  <c r="Z2022"/>
  <c r="Q2022"/>
  <c r="P2022"/>
  <c r="O2022"/>
  <c r="U2022" s="1"/>
  <c r="N2022"/>
  <c r="M2022"/>
  <c r="Y2022" s="1"/>
  <c r="L2022"/>
  <c r="K2022"/>
  <c r="Z1727"/>
  <c r="Q1727"/>
  <c r="P1727"/>
  <c r="O1727"/>
  <c r="U1727" s="1"/>
  <c r="N1727"/>
  <c r="M1727"/>
  <c r="Y1727" s="1"/>
  <c r="L1727"/>
  <c r="K1727"/>
  <c r="Z1470"/>
  <c r="Q1470"/>
  <c r="P1470"/>
  <c r="O1470"/>
  <c r="U1470" s="1"/>
  <c r="N1470"/>
  <c r="M1470"/>
  <c r="Y1470" s="1"/>
  <c r="L1470"/>
  <c r="K1470"/>
  <c r="Z1240"/>
  <c r="Q1240"/>
  <c r="P1240"/>
  <c r="O1240"/>
  <c r="U1240" s="1"/>
  <c r="N1240"/>
  <c r="M1240"/>
  <c r="Y1240" s="1"/>
  <c r="L1240"/>
  <c r="K1240"/>
  <c r="Z1053"/>
  <c r="Q1053"/>
  <c r="P1053"/>
  <c r="O1053"/>
  <c r="U1053" s="1"/>
  <c r="N1053"/>
  <c r="M1053"/>
  <c r="Y1053" s="1"/>
  <c r="L1053"/>
  <c r="K1053"/>
  <c r="Z900"/>
  <c r="Q900"/>
  <c r="P900"/>
  <c r="O900"/>
  <c r="U900" s="1"/>
  <c r="N900"/>
  <c r="M900"/>
  <c r="Y900" s="1"/>
  <c r="L900"/>
  <c r="K900"/>
  <c r="Z782"/>
  <c r="Q782"/>
  <c r="P782"/>
  <c r="O782"/>
  <c r="U782" s="1"/>
  <c r="N782"/>
  <c r="M782"/>
  <c r="Y782" s="1"/>
  <c r="L782"/>
  <c r="K782"/>
  <c r="Z682"/>
  <c r="Q682"/>
  <c r="P682"/>
  <c r="O682"/>
  <c r="U682" s="1"/>
  <c r="N682"/>
  <c r="M682"/>
  <c r="Y682" s="1"/>
  <c r="L682"/>
  <c r="K682"/>
  <c r="Z603"/>
  <c r="Q603"/>
  <c r="P603"/>
  <c r="O603"/>
  <c r="U603" s="1"/>
  <c r="N603"/>
  <c r="M603"/>
  <c r="Y603" s="1"/>
  <c r="L603"/>
  <c r="K603"/>
  <c r="Z543"/>
  <c r="Q543"/>
  <c r="P543"/>
  <c r="O543"/>
  <c r="U543" s="1"/>
  <c r="N543"/>
  <c r="M543"/>
  <c r="Y543" s="1"/>
  <c r="L543"/>
  <c r="K543"/>
  <c r="Z514"/>
  <c r="Q514"/>
  <c r="P514"/>
  <c r="O514"/>
  <c r="U514" s="1"/>
  <c r="N514"/>
  <c r="M514"/>
  <c r="Y514" s="1"/>
  <c r="L514"/>
  <c r="K514"/>
  <c r="Z494"/>
  <c r="Q494"/>
  <c r="P494"/>
  <c r="O494"/>
  <c r="U494" s="1"/>
  <c r="N494"/>
  <c r="M494"/>
  <c r="Y494" s="1"/>
  <c r="L494"/>
  <c r="K494"/>
  <c r="Z491"/>
  <c r="Q491"/>
  <c r="P491"/>
  <c r="O491"/>
  <c r="U491" s="1"/>
  <c r="N491"/>
  <c r="M491"/>
  <c r="Y491" s="1"/>
  <c r="L491"/>
  <c r="K491"/>
  <c r="Z508"/>
  <c r="Q508"/>
  <c r="P508"/>
  <c r="O508"/>
  <c r="U508" s="1"/>
  <c r="N508"/>
  <c r="M508"/>
  <c r="Y508" s="1"/>
  <c r="L508"/>
  <c r="K508"/>
  <c r="Z536"/>
  <c r="Q536"/>
  <c r="P536"/>
  <c r="O536"/>
  <c r="U536" s="1"/>
  <c r="N536"/>
  <c r="M536"/>
  <c r="Y536" s="1"/>
  <c r="L536"/>
  <c r="K536"/>
  <c r="Z579"/>
  <c r="Q579"/>
  <c r="P579"/>
  <c r="O579"/>
  <c r="U579" s="1"/>
  <c r="N579"/>
  <c r="M579"/>
  <c r="Y579" s="1"/>
  <c r="L579"/>
  <c r="K579"/>
  <c r="Z651"/>
  <c r="Q651"/>
  <c r="P651"/>
  <c r="O651"/>
  <c r="U651" s="1"/>
  <c r="N651"/>
  <c r="M651"/>
  <c r="Y651" s="1"/>
  <c r="L651"/>
  <c r="K651"/>
  <c r="Z746"/>
  <c r="Q746"/>
  <c r="P746"/>
  <c r="O746"/>
  <c r="U746" s="1"/>
  <c r="N746"/>
  <c r="M746"/>
  <c r="Y746" s="1"/>
  <c r="L746"/>
  <c r="K746"/>
  <c r="Z860"/>
  <c r="Q860"/>
  <c r="P860"/>
  <c r="O860"/>
  <c r="U860" s="1"/>
  <c r="N860"/>
  <c r="M860"/>
  <c r="Y860" s="1"/>
  <c r="L860"/>
  <c r="K860"/>
  <c r="Z1000"/>
  <c r="Q1000"/>
  <c r="P1000"/>
  <c r="O1000"/>
  <c r="U1000" s="1"/>
  <c r="N1000"/>
  <c r="M1000"/>
  <c r="Y1000" s="1"/>
  <c r="L1000"/>
  <c r="K1000"/>
  <c r="Z1178"/>
  <c r="Q1178"/>
  <c r="P1178"/>
  <c r="O1178"/>
  <c r="U1178" s="1"/>
  <c r="N1178"/>
  <c r="M1178"/>
  <c r="Y1178" s="1"/>
  <c r="L1178"/>
  <c r="K1178"/>
  <c r="Z1391"/>
  <c r="Q1391"/>
  <c r="P1391"/>
  <c r="O1391"/>
  <c r="U1391" s="1"/>
  <c r="N1391"/>
  <c r="M1391"/>
  <c r="Y1391" s="1"/>
  <c r="L1391"/>
  <c r="K1391"/>
  <c r="Z1641"/>
  <c r="Q1641"/>
  <c r="P1641"/>
  <c r="O1641"/>
  <c r="U1641" s="1"/>
  <c r="N1641"/>
  <c r="M1641"/>
  <c r="Y1641" s="1"/>
  <c r="L1641"/>
  <c r="K1641"/>
  <c r="Z552"/>
  <c r="Q552"/>
  <c r="P552"/>
  <c r="O552"/>
  <c r="U552" s="1"/>
  <c r="N552"/>
  <c r="M552"/>
  <c r="Y552" s="1"/>
  <c r="L552"/>
  <c r="K552"/>
  <c r="Z575"/>
  <c r="Q575"/>
  <c r="P575"/>
  <c r="O575"/>
  <c r="U575" s="1"/>
  <c r="N575"/>
  <c r="M575"/>
  <c r="Y575" s="1"/>
  <c r="L575"/>
  <c r="K575"/>
  <c r="Z623"/>
  <c r="Q623"/>
  <c r="P623"/>
  <c r="O623"/>
  <c r="N623"/>
  <c r="M623"/>
  <c r="L623"/>
  <c r="K623"/>
  <c r="Z687"/>
  <c r="Q687"/>
  <c r="P687"/>
  <c r="O687"/>
  <c r="U687" s="1"/>
  <c r="N687"/>
  <c r="M687"/>
  <c r="Y687" s="1"/>
  <c r="L687"/>
  <c r="K687"/>
  <c r="Z772"/>
  <c r="Q772"/>
  <c r="P772"/>
  <c r="O772"/>
  <c r="U772" s="1"/>
  <c r="N772"/>
  <c r="M772"/>
  <c r="Y772" s="1"/>
  <c r="L772"/>
  <c r="K772"/>
  <c r="Z873"/>
  <c r="Q873"/>
  <c r="P873"/>
  <c r="O873"/>
  <c r="U873" s="1"/>
  <c r="N873"/>
  <c r="M873"/>
  <c r="Y873" s="1"/>
  <c r="L873"/>
  <c r="K873"/>
  <c r="Z1004"/>
  <c r="Q1004"/>
  <c r="P1004"/>
  <c r="O1004"/>
  <c r="U1004" s="1"/>
  <c r="N1004"/>
  <c r="M1004"/>
  <c r="Y1004" s="1"/>
  <c r="L1004"/>
  <c r="K1004"/>
  <c r="Z1174"/>
  <c r="Q1174"/>
  <c r="P1174"/>
  <c r="O1174"/>
  <c r="U1174" s="1"/>
  <c r="N1174"/>
  <c r="M1174"/>
  <c r="Y1174" s="1"/>
  <c r="L1174"/>
  <c r="K1174"/>
  <c r="Z1371"/>
  <c r="Q1371"/>
  <c r="P1371"/>
  <c r="O1371"/>
  <c r="U1371" s="1"/>
  <c r="N1371"/>
  <c r="M1371"/>
  <c r="Y1371" s="1"/>
  <c r="L1371"/>
  <c r="K1371"/>
  <c r="Z1600"/>
  <c r="Q1600"/>
  <c r="P1600"/>
  <c r="O1600"/>
  <c r="U1600" s="1"/>
  <c r="N1600"/>
  <c r="M1600"/>
  <c r="Y1600" s="1"/>
  <c r="L1600"/>
  <c r="K1600"/>
  <c r="Z1866"/>
  <c r="Q1866"/>
  <c r="P1866"/>
  <c r="O1866"/>
  <c r="U1866" s="1"/>
  <c r="N1866"/>
  <c r="M1866"/>
  <c r="Y1866" s="1"/>
  <c r="L1866"/>
  <c r="K1866"/>
  <c r="Z667"/>
  <c r="Q667"/>
  <c r="P667"/>
  <c r="O667"/>
  <c r="U667" s="1"/>
  <c r="N667"/>
  <c r="M667"/>
  <c r="Y667" s="1"/>
  <c r="L667"/>
  <c r="K667"/>
  <c r="Z686"/>
  <c r="Q686"/>
  <c r="P686"/>
  <c r="O686"/>
  <c r="U686" s="1"/>
  <c r="N686"/>
  <c r="M686"/>
  <c r="Y686" s="1"/>
  <c r="L686"/>
  <c r="K686"/>
  <c r="Z718"/>
  <c r="Q718"/>
  <c r="P718"/>
  <c r="O718"/>
  <c r="U718" s="1"/>
  <c r="N718"/>
  <c r="M718"/>
  <c r="Y718" s="1"/>
  <c r="L718"/>
  <c r="K718"/>
  <c r="Z775"/>
  <c r="Q775"/>
  <c r="P775"/>
  <c r="O775"/>
  <c r="U775" s="1"/>
  <c r="N775"/>
  <c r="M775"/>
  <c r="Y775" s="1"/>
  <c r="L775"/>
  <c r="K775"/>
  <c r="Z848"/>
  <c r="Q848"/>
  <c r="P848"/>
  <c r="O848"/>
  <c r="U848" s="1"/>
  <c r="N848"/>
  <c r="M848"/>
  <c r="Y848" s="1"/>
  <c r="L848"/>
  <c r="K848"/>
  <c r="Z950"/>
  <c r="Q950"/>
  <c r="P950"/>
  <c r="O950"/>
  <c r="U950" s="1"/>
  <c r="N950"/>
  <c r="M950"/>
  <c r="Y950" s="1"/>
  <c r="L950"/>
  <c r="K950"/>
  <c r="Z1083"/>
  <c r="Q1083"/>
  <c r="P1083"/>
  <c r="O1083"/>
  <c r="U1083" s="1"/>
  <c r="N1083"/>
  <c r="M1083"/>
  <c r="Y1083" s="1"/>
  <c r="L1083"/>
  <c r="K1083"/>
  <c r="Z1228"/>
  <c r="Q1228"/>
  <c r="P1228"/>
  <c r="O1228"/>
  <c r="U1228" s="1"/>
  <c r="N1228"/>
  <c r="M1228"/>
  <c r="Y1228" s="1"/>
  <c r="L1228"/>
  <c r="K1228"/>
  <c r="Z1418"/>
  <c r="Q1418"/>
  <c r="P1418"/>
  <c r="O1418"/>
  <c r="U1418" s="1"/>
  <c r="N1418"/>
  <c r="M1418"/>
  <c r="Y1418" s="1"/>
  <c r="L1418"/>
  <c r="K1418"/>
  <c r="Z1651"/>
  <c r="Q1651"/>
  <c r="P1651"/>
  <c r="O1651"/>
  <c r="U1651" s="1"/>
  <c r="N1651"/>
  <c r="M1651"/>
  <c r="Y1651" s="1"/>
  <c r="L1651"/>
  <c r="K1651"/>
  <c r="Z842"/>
  <c r="Q842"/>
  <c r="P842"/>
  <c r="O842"/>
  <c r="U842" s="1"/>
  <c r="N842"/>
  <c r="M842"/>
  <c r="Y842" s="1"/>
  <c r="L842"/>
  <c r="K842"/>
  <c r="Z871"/>
  <c r="Q871"/>
  <c r="P871"/>
  <c r="O871"/>
  <c r="U871" s="1"/>
  <c r="N871"/>
  <c r="M871"/>
  <c r="Y871" s="1"/>
  <c r="L871"/>
  <c r="K871"/>
  <c r="Z920"/>
  <c r="Q920"/>
  <c r="P920"/>
  <c r="O920"/>
  <c r="U920" s="1"/>
  <c r="N920"/>
  <c r="M920"/>
  <c r="Y920" s="1"/>
  <c r="L920"/>
  <c r="K920"/>
  <c r="Z991"/>
  <c r="Q991"/>
  <c r="P991"/>
  <c r="O991"/>
  <c r="U991" s="1"/>
  <c r="N991"/>
  <c r="M991"/>
  <c r="Y991" s="1"/>
  <c r="L991"/>
  <c r="K991"/>
  <c r="Z1098"/>
  <c r="Q1098"/>
  <c r="P1098"/>
  <c r="O1098"/>
  <c r="U1098" s="1"/>
  <c r="N1098"/>
  <c r="M1098"/>
  <c r="Y1098" s="1"/>
  <c r="L1098"/>
  <c r="K1098"/>
  <c r="Z1203"/>
  <c r="Q1203"/>
  <c r="P1203"/>
  <c r="O1203"/>
  <c r="U1203" s="1"/>
  <c r="N1203"/>
  <c r="M1203"/>
  <c r="Y1203" s="1"/>
  <c r="L1203"/>
  <c r="K1203"/>
  <c r="Z1360"/>
  <c r="Q1360"/>
  <c r="P1360"/>
  <c r="O1360"/>
  <c r="U1360" s="1"/>
  <c r="N1360"/>
  <c r="M1360"/>
  <c r="Y1360" s="1"/>
  <c r="L1360"/>
  <c r="K1360"/>
  <c r="Z1544"/>
  <c r="Q1544"/>
  <c r="P1544"/>
  <c r="O1544"/>
  <c r="U1544" s="1"/>
  <c r="N1544"/>
  <c r="M1544"/>
  <c r="Y1544" s="1"/>
  <c r="L1544"/>
  <c r="K1544"/>
  <c r="Z1755"/>
  <c r="Q1755"/>
  <c r="P1755"/>
  <c r="O1755"/>
  <c r="U1755" s="1"/>
  <c r="N1755"/>
  <c r="M1755"/>
  <c r="Y1755" s="1"/>
  <c r="L1755"/>
  <c r="K1755"/>
  <c r="Z2007"/>
  <c r="Q2007"/>
  <c r="P2007"/>
  <c r="O2007"/>
  <c r="U2007" s="1"/>
  <c r="N2007"/>
  <c r="M2007"/>
  <c r="Y2007" s="1"/>
  <c r="L2007"/>
  <c r="K2007"/>
  <c r="Z1091"/>
  <c r="Q1091"/>
  <c r="P1091"/>
  <c r="O1091"/>
  <c r="U1091" s="1"/>
  <c r="N1091"/>
  <c r="M1091"/>
  <c r="Y1091" s="1"/>
  <c r="L1091"/>
  <c r="K1091"/>
  <c r="Z1113"/>
  <c r="Q1113"/>
  <c r="P1113"/>
  <c r="O1113"/>
  <c r="U1113" s="1"/>
  <c r="N1113"/>
  <c r="M1113"/>
  <c r="Y1113" s="1"/>
  <c r="L1113"/>
  <c r="K1113"/>
  <c r="Z1152"/>
  <c r="Q1152"/>
  <c r="P1152"/>
  <c r="O1152"/>
  <c r="U1152" s="1"/>
  <c r="N1152"/>
  <c r="M1152"/>
  <c r="Y1152" s="1"/>
  <c r="L1152"/>
  <c r="K1152"/>
  <c r="Z1200"/>
  <c r="Q1200"/>
  <c r="P1200"/>
  <c r="O1200"/>
  <c r="U1200" s="1"/>
  <c r="N1200"/>
  <c r="M1200"/>
  <c r="Y1200" s="1"/>
  <c r="L1200"/>
  <c r="K1200"/>
  <c r="Z1297"/>
  <c r="Q1297"/>
  <c r="P1297"/>
  <c r="O1297"/>
  <c r="U1297" s="1"/>
  <c r="N1297"/>
  <c r="M1297"/>
  <c r="Y1297" s="1"/>
  <c r="L1297"/>
  <c r="K1297"/>
  <c r="Z1413"/>
  <c r="Q1413"/>
  <c r="P1413"/>
  <c r="O1413"/>
  <c r="U1413" s="1"/>
  <c r="N1413"/>
  <c r="M1413"/>
  <c r="Y1413" s="1"/>
  <c r="L1413"/>
  <c r="K1413"/>
  <c r="Z1564"/>
  <c r="Q1564"/>
  <c r="P1564"/>
  <c r="O1564"/>
  <c r="U1564" s="1"/>
  <c r="N1564"/>
  <c r="M1564"/>
  <c r="Y1564" s="1"/>
  <c r="L1564"/>
  <c r="K1564"/>
  <c r="Z1739"/>
  <c r="Q1739"/>
  <c r="P1739"/>
  <c r="O1739"/>
  <c r="U1739" s="1"/>
  <c r="N1739"/>
  <c r="M1739"/>
  <c r="Y1739" s="1"/>
  <c r="L1739"/>
  <c r="K1739"/>
  <c r="Z1934"/>
  <c r="Q1934"/>
  <c r="P1934"/>
  <c r="O1934"/>
  <c r="U1934" s="1"/>
  <c r="N1934"/>
  <c r="M1934"/>
  <c r="Y1934" s="1"/>
  <c r="L1934"/>
  <c r="K1934"/>
  <c r="Z2180"/>
  <c r="Q2180"/>
  <c r="P2180"/>
  <c r="O2180"/>
  <c r="U2180" s="1"/>
  <c r="N2180"/>
  <c r="M2180"/>
  <c r="Y2180" s="1"/>
  <c r="L2180"/>
  <c r="K2180"/>
  <c r="Z1412"/>
  <c r="Q1412"/>
  <c r="P1412"/>
  <c r="O1412"/>
  <c r="U1412" s="1"/>
  <c r="N1412"/>
  <c r="M1412"/>
  <c r="Y1412" s="1"/>
  <c r="L1412"/>
  <c r="K1412"/>
  <c r="Z1450"/>
  <c r="Q1450"/>
  <c r="P1450"/>
  <c r="O1450"/>
  <c r="U1450" s="1"/>
  <c r="N1450"/>
  <c r="M1450"/>
  <c r="Y1450" s="1"/>
  <c r="L1450"/>
  <c r="K1450"/>
  <c r="Z1502"/>
  <c r="Q1502"/>
  <c r="P1502"/>
  <c r="O1502"/>
  <c r="U1502" s="1"/>
  <c r="N1502"/>
  <c r="M1502"/>
  <c r="Y1502" s="1"/>
  <c r="L1502"/>
  <c r="K1502"/>
  <c r="Z1590"/>
  <c r="Q1590"/>
  <c r="P1590"/>
  <c r="O1590"/>
  <c r="U1590" s="1"/>
  <c r="N1590"/>
  <c r="M1590"/>
  <c r="Y1590" s="1"/>
  <c r="L1590"/>
  <c r="K1590"/>
  <c r="Z1709"/>
  <c r="Q1709"/>
  <c r="P1709"/>
  <c r="O1709"/>
  <c r="U1709" s="1"/>
  <c r="N1709"/>
  <c r="M1709"/>
  <c r="Y1709" s="1"/>
  <c r="L1709"/>
  <c r="K1709"/>
  <c r="Z1837"/>
  <c r="Q1837"/>
  <c r="P1837"/>
  <c r="O1837"/>
  <c r="U1837" s="1"/>
  <c r="N1837"/>
  <c r="M1837"/>
  <c r="Y1837" s="1"/>
  <c r="L1837"/>
  <c r="K1837"/>
  <c r="Z2014"/>
  <c r="Q2014"/>
  <c r="P2014"/>
  <c r="O2014"/>
  <c r="U2014" s="1"/>
  <c r="N2014"/>
  <c r="M2014"/>
  <c r="Y2014" s="1"/>
  <c r="L2014"/>
  <c r="K2014"/>
  <c r="Z1821"/>
  <c r="Q1821"/>
  <c r="P1821"/>
  <c r="O1821"/>
  <c r="U1821" s="1"/>
  <c r="N1821"/>
  <c r="M1821"/>
  <c r="Y1821" s="1"/>
  <c r="L1821"/>
  <c r="K1821"/>
  <c r="Z1845"/>
  <c r="Q1845"/>
  <c r="P1845"/>
  <c r="O1845"/>
  <c r="U1845" s="1"/>
  <c r="N1845"/>
  <c r="M1845"/>
  <c r="Y1845" s="1"/>
  <c r="L1845"/>
  <c r="K1845"/>
  <c r="Z1895"/>
  <c r="Q1895"/>
  <c r="P1895"/>
  <c r="O1895"/>
  <c r="U1895" s="1"/>
  <c r="N1895"/>
  <c r="M1895"/>
  <c r="Y1895" s="1"/>
  <c r="L1895"/>
  <c r="K1895"/>
  <c r="Z1976"/>
  <c r="Q1976"/>
  <c r="P1976"/>
  <c r="O1976"/>
  <c r="U1976" s="1"/>
  <c r="N1976"/>
  <c r="M1976"/>
  <c r="Y1976" s="1"/>
  <c r="L1976"/>
  <c r="K1976"/>
  <c r="Z2079"/>
  <c r="Q2079"/>
  <c r="P2079"/>
  <c r="O2079"/>
  <c r="U2079" s="1"/>
  <c r="N2079"/>
  <c r="M2079"/>
  <c r="Y2079" s="1"/>
  <c r="L2079"/>
  <c r="K2079"/>
  <c r="Z2174"/>
  <c r="Q2174"/>
  <c r="P2174"/>
  <c r="O2174"/>
  <c r="U2174" s="1"/>
  <c r="N2174"/>
  <c r="M2174"/>
  <c r="Y2174" s="1"/>
  <c r="L2174"/>
  <c r="K2174"/>
  <c r="Z2133"/>
  <c r="Q2133"/>
  <c r="P2133"/>
  <c r="O2133"/>
  <c r="U2133" s="1"/>
  <c r="N2133"/>
  <c r="M2133"/>
  <c r="Y2133" s="1"/>
  <c r="L2133"/>
  <c r="K2133"/>
  <c r="Z2116"/>
  <c r="Q2116"/>
  <c r="P2116"/>
  <c r="O2116"/>
  <c r="U2116" s="1"/>
  <c r="N2116"/>
  <c r="M2116"/>
  <c r="Y2116" s="1"/>
  <c r="L2116"/>
  <c r="K2116"/>
  <c r="Z2200"/>
  <c r="Q2200"/>
  <c r="P2200"/>
  <c r="O2200"/>
  <c r="U2200" s="1"/>
  <c r="N2200"/>
  <c r="M2200"/>
  <c r="Y2200" s="1"/>
  <c r="L2200"/>
  <c r="K2200"/>
  <c r="Z2042"/>
  <c r="Q2042"/>
  <c r="P2042"/>
  <c r="O2042"/>
  <c r="U2042" s="1"/>
  <c r="N2042"/>
  <c r="M2042"/>
  <c r="Y2042" s="1"/>
  <c r="L2042"/>
  <c r="K2042"/>
  <c r="Z1892"/>
  <c r="Q1892"/>
  <c r="P1892"/>
  <c r="O1892"/>
  <c r="U1892" s="1"/>
  <c r="N1892"/>
  <c r="M1892"/>
  <c r="Y1892" s="1"/>
  <c r="L1892"/>
  <c r="K1892"/>
  <c r="Z1786"/>
  <c r="Q1786"/>
  <c r="P1786"/>
  <c r="O1786"/>
  <c r="U1786" s="1"/>
  <c r="N1786"/>
  <c r="M1786"/>
  <c r="Y1786" s="1"/>
  <c r="L1786"/>
  <c r="K1786"/>
  <c r="Z1712"/>
  <c r="Q1712"/>
  <c r="P1712"/>
  <c r="O1712"/>
  <c r="U1712" s="1"/>
  <c r="N1712"/>
  <c r="M1712"/>
  <c r="Y1712" s="1"/>
  <c r="L1712"/>
  <c r="K1712"/>
  <c r="Z1658"/>
  <c r="Q1658"/>
  <c r="P1658"/>
  <c r="O1658"/>
  <c r="U1658" s="1"/>
  <c r="N1658"/>
  <c r="M1658"/>
  <c r="Y1658" s="1"/>
  <c r="L1658"/>
  <c r="K1658"/>
  <c r="Z1618"/>
  <c r="Q1618"/>
  <c r="P1618"/>
  <c r="O1618"/>
  <c r="U1618" s="1"/>
  <c r="N1618"/>
  <c r="M1618"/>
  <c r="Y1618" s="1"/>
  <c r="L1618"/>
  <c r="K1618"/>
  <c r="Z2058"/>
  <c r="Q2058"/>
  <c r="P2058"/>
  <c r="O2058"/>
  <c r="U2058" s="1"/>
  <c r="N2058"/>
  <c r="M2058"/>
  <c r="Y2058" s="1"/>
  <c r="L2058"/>
  <c r="K2058"/>
  <c r="Z1847"/>
  <c r="Q1847"/>
  <c r="P1847"/>
  <c r="O1847"/>
  <c r="U1847" s="1"/>
  <c r="N1847"/>
  <c r="M1847"/>
  <c r="Y1847" s="1"/>
  <c r="L1847"/>
  <c r="K1847"/>
  <c r="Z1685"/>
  <c r="Q1685"/>
  <c r="P1685"/>
  <c r="O1685"/>
  <c r="U1685" s="1"/>
  <c r="N1685"/>
  <c r="M1685"/>
  <c r="Y1685" s="1"/>
  <c r="L1685"/>
  <c r="K1685"/>
  <c r="Z1531"/>
  <c r="Q1531"/>
  <c r="P1531"/>
  <c r="O1531"/>
  <c r="U1531" s="1"/>
  <c r="N1531"/>
  <c r="M1531"/>
  <c r="Y1531" s="1"/>
  <c r="L1531"/>
  <c r="K1531"/>
  <c r="Z1415"/>
  <c r="Q1415"/>
  <c r="P1415"/>
  <c r="O1415"/>
  <c r="U1415" s="1"/>
  <c r="N1415"/>
  <c r="M1415"/>
  <c r="Y1415" s="1"/>
  <c r="L1415"/>
  <c r="K1415"/>
  <c r="Z1325"/>
  <c r="Q1325"/>
  <c r="P1325"/>
  <c r="O1325"/>
  <c r="U1325" s="1"/>
  <c r="N1325"/>
  <c r="M1325"/>
  <c r="Y1325" s="1"/>
  <c r="L1325"/>
  <c r="K1325"/>
  <c r="Z1265"/>
  <c r="Q1265"/>
  <c r="P1265"/>
  <c r="O1265"/>
  <c r="U1265" s="1"/>
  <c r="N1265"/>
  <c r="M1265"/>
  <c r="Y1265" s="1"/>
  <c r="L1265"/>
  <c r="K1265"/>
  <c r="Z1221"/>
  <c r="Q1221"/>
  <c r="P1221"/>
  <c r="O1221"/>
  <c r="U1221" s="1"/>
  <c r="N1221"/>
  <c r="M1221"/>
  <c r="Y1221" s="1"/>
  <c r="L1221"/>
  <c r="K1221"/>
  <c r="Z1208"/>
  <c r="Q1208"/>
  <c r="P1208"/>
  <c r="O1208"/>
  <c r="U1208" s="1"/>
  <c r="N1208"/>
  <c r="M1208"/>
  <c r="Y1208" s="1"/>
  <c r="L1208"/>
  <c r="K1208"/>
  <c r="Z2049"/>
  <c r="Q2049"/>
  <c r="P2049"/>
  <c r="O2049"/>
  <c r="U2049" s="1"/>
  <c r="N2049"/>
  <c r="M2049"/>
  <c r="Y2049" s="1"/>
  <c r="L2049"/>
  <c r="K2049"/>
  <c r="Z1794"/>
  <c r="Q1794"/>
  <c r="P1794"/>
  <c r="O1794"/>
  <c r="U1794" s="1"/>
  <c r="N1794"/>
  <c r="M1794"/>
  <c r="Y1794" s="1"/>
  <c r="L1794"/>
  <c r="K1794"/>
  <c r="Z1587"/>
  <c r="Q1587"/>
  <c r="P1587"/>
  <c r="O1587"/>
  <c r="U1587" s="1"/>
  <c r="N1587"/>
  <c r="M1587"/>
  <c r="Y1587" s="1"/>
  <c r="L1587"/>
  <c r="K1587"/>
  <c r="Z1405"/>
  <c r="Q1405"/>
  <c r="P1405"/>
  <c r="O1405"/>
  <c r="U1405" s="1"/>
  <c r="N1405"/>
  <c r="M1405"/>
  <c r="Y1405" s="1"/>
  <c r="L1405"/>
  <c r="K1405"/>
  <c r="Z1256"/>
  <c r="Q1256"/>
  <c r="P1256"/>
  <c r="O1256"/>
  <c r="U1256" s="1"/>
  <c r="N1256"/>
  <c r="M1256"/>
  <c r="Y1256" s="1"/>
  <c r="L1256"/>
  <c r="K1256"/>
  <c r="Z1149"/>
  <c r="Q1149"/>
  <c r="P1149"/>
  <c r="O1149"/>
  <c r="U1149" s="1"/>
  <c r="N1149"/>
  <c r="M1149"/>
  <c r="Y1149" s="1"/>
  <c r="L1149"/>
  <c r="K1149"/>
  <c r="Z1043"/>
  <c r="Q1043"/>
  <c r="P1043"/>
  <c r="O1043"/>
  <c r="U1043" s="1"/>
  <c r="N1043"/>
  <c r="M1043"/>
  <c r="Y1043" s="1"/>
  <c r="L1043"/>
  <c r="K1043"/>
  <c r="Z979"/>
  <c r="Q979"/>
  <c r="P979"/>
  <c r="O979"/>
  <c r="U979" s="1"/>
  <c r="N979"/>
  <c r="M979"/>
  <c r="Y979" s="1"/>
  <c r="L979"/>
  <c r="K979"/>
  <c r="Z933"/>
  <c r="Q933"/>
  <c r="P933"/>
  <c r="O933"/>
  <c r="U933" s="1"/>
  <c r="N933"/>
  <c r="M933"/>
  <c r="Y933" s="1"/>
  <c r="L933"/>
  <c r="K933"/>
  <c r="Z906"/>
  <c r="Q906"/>
  <c r="P906"/>
  <c r="O906"/>
  <c r="U906" s="1"/>
  <c r="N906"/>
  <c r="M906"/>
  <c r="Y906" s="1"/>
  <c r="L906"/>
  <c r="K906"/>
  <c r="Z2152"/>
  <c r="Q2152"/>
  <c r="P2152"/>
  <c r="O2152"/>
  <c r="U2152" s="1"/>
  <c r="N2152"/>
  <c r="M2152"/>
  <c r="Y2152" s="1"/>
  <c r="L2152"/>
  <c r="K2152"/>
  <c r="Z1858"/>
  <c r="Q1858"/>
  <c r="P1858"/>
  <c r="O1858"/>
  <c r="U1858" s="1"/>
  <c r="N1858"/>
  <c r="M1858"/>
  <c r="Y1858" s="1"/>
  <c r="L1858"/>
  <c r="K1858"/>
  <c r="Z1614"/>
  <c r="Q1614"/>
  <c r="P1614"/>
  <c r="O1614"/>
  <c r="U1614" s="1"/>
  <c r="N1614"/>
  <c r="M1614"/>
  <c r="Y1614" s="1"/>
  <c r="L1614"/>
  <c r="K1614"/>
  <c r="Z1399"/>
  <c r="Q1399"/>
  <c r="P1399"/>
  <c r="O1399"/>
  <c r="U1399" s="1"/>
  <c r="N1399"/>
  <c r="M1399"/>
  <c r="Y1399" s="1"/>
  <c r="L1399"/>
  <c r="K1399"/>
  <c r="Z1213"/>
  <c r="Q1213"/>
  <c r="P1213"/>
  <c r="O1213"/>
  <c r="U1213" s="1"/>
  <c r="N1213"/>
  <c r="M1213"/>
  <c r="Y1213" s="1"/>
  <c r="L1213"/>
  <c r="K1213"/>
  <c r="Z1068"/>
  <c r="Q1068"/>
  <c r="P1068"/>
  <c r="O1068"/>
  <c r="U1068" s="1"/>
  <c r="N1068"/>
  <c r="M1068"/>
  <c r="Y1068" s="1"/>
  <c r="L1068"/>
  <c r="K1068"/>
  <c r="Z945"/>
  <c r="Q945"/>
  <c r="P945"/>
  <c r="O945"/>
  <c r="U945" s="1"/>
  <c r="N945"/>
  <c r="M945"/>
  <c r="Y945" s="1"/>
  <c r="L945"/>
  <c r="K945"/>
  <c r="Z846"/>
  <c r="Q846"/>
  <c r="P846"/>
  <c r="O846"/>
  <c r="U846" s="1"/>
  <c r="N846"/>
  <c r="M846"/>
  <c r="Y846" s="1"/>
  <c r="L846"/>
  <c r="K846"/>
  <c r="Z777"/>
  <c r="Q777"/>
  <c r="P777"/>
  <c r="O777"/>
  <c r="U777" s="1"/>
  <c r="N777"/>
  <c r="M777"/>
  <c r="Y777" s="1"/>
  <c r="L777"/>
  <c r="K777"/>
  <c r="Z723"/>
  <c r="Q723"/>
  <c r="P723"/>
  <c r="O723"/>
  <c r="U723" s="1"/>
  <c r="N723"/>
  <c r="M723"/>
  <c r="Y723" s="1"/>
  <c r="L723"/>
  <c r="K723"/>
  <c r="Z695"/>
  <c r="Q695"/>
  <c r="P695"/>
  <c r="O695"/>
  <c r="U695" s="1"/>
  <c r="N695"/>
  <c r="M695"/>
  <c r="Y695" s="1"/>
  <c r="L695"/>
  <c r="K695"/>
  <c r="Z684"/>
  <c r="Q684"/>
  <c r="P684"/>
  <c r="O684"/>
  <c r="U684" s="1"/>
  <c r="N684"/>
  <c r="M684"/>
  <c r="Y684" s="1"/>
  <c r="L684"/>
  <c r="K684"/>
  <c r="Z2065"/>
  <c r="Q2065"/>
  <c r="P2065"/>
  <c r="O2065"/>
  <c r="U2065" s="1"/>
  <c r="N2065"/>
  <c r="M2065"/>
  <c r="Y2065" s="1"/>
  <c r="L2065"/>
  <c r="K2065"/>
  <c r="Z1772"/>
  <c r="Q1772"/>
  <c r="P1772"/>
  <c r="O1772"/>
  <c r="U1772" s="1"/>
  <c r="N1772"/>
  <c r="M1772"/>
  <c r="Y1772" s="1"/>
  <c r="L1772"/>
  <c r="K1772"/>
  <c r="Z1505"/>
  <c r="Q1505"/>
  <c r="P1505"/>
  <c r="O1505"/>
  <c r="U1505" s="1"/>
  <c r="N1505"/>
  <c r="M1505"/>
  <c r="Y1505" s="1"/>
  <c r="L1505"/>
  <c r="K1505"/>
  <c r="Z1285"/>
  <c r="Q1285"/>
  <c r="P1285"/>
  <c r="O1285"/>
  <c r="U1285" s="1"/>
  <c r="N1285"/>
  <c r="M1285"/>
  <c r="Y1285" s="1"/>
  <c r="L1285"/>
  <c r="K1285"/>
  <c r="Z1111"/>
  <c r="Q1111"/>
  <c r="P1111"/>
  <c r="O1111"/>
  <c r="U1111" s="1"/>
  <c r="N1111"/>
  <c r="M1111"/>
  <c r="Y1111" s="1"/>
  <c r="L1111"/>
  <c r="K1111"/>
  <c r="Z944"/>
  <c r="Q944"/>
  <c r="P944"/>
  <c r="O944"/>
  <c r="U944" s="1"/>
  <c r="N944"/>
  <c r="M944"/>
  <c r="Y944" s="1"/>
  <c r="L944"/>
  <c r="K944"/>
  <c r="Z814"/>
  <c r="Q814"/>
  <c r="P814"/>
  <c r="O814"/>
  <c r="U814" s="1"/>
  <c r="N814"/>
  <c r="M814"/>
  <c r="Y814" s="1"/>
  <c r="L814"/>
  <c r="K814"/>
  <c r="Z716"/>
  <c r="Q716"/>
  <c r="P716"/>
  <c r="O716"/>
  <c r="U716" s="1"/>
  <c r="N716"/>
  <c r="M716"/>
  <c r="Y716" s="1"/>
  <c r="L716"/>
  <c r="K716"/>
  <c r="Z636"/>
  <c r="Q636"/>
  <c r="P636"/>
  <c r="O636"/>
  <c r="U636" s="1"/>
  <c r="N636"/>
  <c r="M636"/>
  <c r="Y636" s="1"/>
  <c r="L636"/>
  <c r="K636"/>
  <c r="Z576"/>
  <c r="Q576"/>
  <c r="P576"/>
  <c r="O576"/>
  <c r="U576" s="1"/>
  <c r="N576"/>
  <c r="M576"/>
  <c r="Y576" s="1"/>
  <c r="L576"/>
  <c r="K576"/>
  <c r="Z541"/>
  <c r="Q541"/>
  <c r="P541"/>
  <c r="O541"/>
  <c r="U541" s="1"/>
  <c r="N541"/>
  <c r="M541"/>
  <c r="Y541" s="1"/>
  <c r="L541"/>
  <c r="K541"/>
  <c r="Z525"/>
  <c r="Q525"/>
  <c r="P525"/>
  <c r="O525"/>
  <c r="U525" s="1"/>
  <c r="N525"/>
  <c r="M525"/>
  <c r="Y525" s="1"/>
  <c r="L525"/>
  <c r="K525"/>
  <c r="Z2061"/>
  <c r="Q2061"/>
  <c r="P2061"/>
  <c r="O2061"/>
  <c r="U2061" s="1"/>
  <c r="N2061"/>
  <c r="M2061"/>
  <c r="Y2061" s="1"/>
  <c r="L2061"/>
  <c r="K2061"/>
  <c r="Z1749"/>
  <c r="Q1749"/>
  <c r="P1749"/>
  <c r="O1749"/>
  <c r="U1749" s="1"/>
  <c r="N1749"/>
  <c r="M1749"/>
  <c r="Y1749" s="1"/>
  <c r="L1749"/>
  <c r="K1749"/>
  <c r="Z1478"/>
  <c r="Q1478"/>
  <c r="P1478"/>
  <c r="O1478"/>
  <c r="U1478" s="1"/>
  <c r="N1478"/>
  <c r="M1478"/>
  <c r="Y1478" s="1"/>
  <c r="L1478"/>
  <c r="K1478"/>
  <c r="Z1239"/>
  <c r="Q1239"/>
  <c r="P1239"/>
  <c r="O1239"/>
  <c r="U1239" s="1"/>
  <c r="N1239"/>
  <c r="M1239"/>
  <c r="Y1239" s="1"/>
  <c r="L1239"/>
  <c r="K1239"/>
  <c r="Z1042"/>
  <c r="Q1042"/>
  <c r="P1042"/>
  <c r="O1042"/>
  <c r="U1042" s="1"/>
  <c r="N1042"/>
  <c r="M1042"/>
  <c r="Y1042" s="1"/>
  <c r="L1042"/>
  <c r="K1042"/>
  <c r="Z881"/>
  <c r="Q881"/>
  <c r="P881"/>
  <c r="O881"/>
  <c r="U881" s="1"/>
  <c r="N881"/>
  <c r="M881"/>
  <c r="Y881" s="1"/>
  <c r="L881"/>
  <c r="K881"/>
  <c r="Z749"/>
  <c r="Q749"/>
  <c r="P749"/>
  <c r="O749"/>
  <c r="U749" s="1"/>
  <c r="N749"/>
  <c r="M749"/>
  <c r="Y749" s="1"/>
  <c r="L749"/>
  <c r="K749"/>
  <c r="Z641"/>
  <c r="Q641"/>
  <c r="P641"/>
  <c r="O641"/>
  <c r="U641" s="1"/>
  <c r="N641"/>
  <c r="M641"/>
  <c r="Y641" s="1"/>
  <c r="L641"/>
  <c r="K641"/>
  <c r="Z554"/>
  <c r="Q554"/>
  <c r="P554"/>
  <c r="O554"/>
  <c r="U554" s="1"/>
  <c r="N554"/>
  <c r="M554"/>
  <c r="Y554" s="1"/>
  <c r="L554"/>
  <c r="K554"/>
  <c r="Z503"/>
  <c r="Q503"/>
  <c r="P503"/>
  <c r="O503"/>
  <c r="U503" s="1"/>
  <c r="N503"/>
  <c r="M503"/>
  <c r="Y503" s="1"/>
  <c r="L503"/>
  <c r="K503"/>
  <c r="Z457"/>
  <c r="Q457"/>
  <c r="P457"/>
  <c r="O457"/>
  <c r="U457" s="1"/>
  <c r="N457"/>
  <c r="M457"/>
  <c r="Y457" s="1"/>
  <c r="L457"/>
  <c r="K457"/>
  <c r="Z430"/>
  <c r="Q430"/>
  <c r="P430"/>
  <c r="O430"/>
  <c r="U430" s="1"/>
  <c r="N430"/>
  <c r="M430"/>
  <c r="Y430" s="1"/>
  <c r="L430"/>
  <c r="K430"/>
  <c r="Z421"/>
  <c r="Q421"/>
  <c r="P421"/>
  <c r="O421"/>
  <c r="U421" s="1"/>
  <c r="N421"/>
  <c r="M421"/>
  <c r="Y421" s="1"/>
  <c r="L421"/>
  <c r="K421"/>
  <c r="Z2122"/>
  <c r="Q2122"/>
  <c r="P2122"/>
  <c r="O2122"/>
  <c r="U2122" s="1"/>
  <c r="N2122"/>
  <c r="M2122"/>
  <c r="Y2122" s="1"/>
  <c r="L2122"/>
  <c r="K2122"/>
  <c r="Z1796"/>
  <c r="Q1796"/>
  <c r="P1796"/>
  <c r="O1796"/>
  <c r="U1796" s="1"/>
  <c r="N1796"/>
  <c r="M1796"/>
  <c r="Y1796" s="1"/>
  <c r="L1796"/>
  <c r="K1796"/>
  <c r="Z1506"/>
  <c r="Q1506"/>
  <c r="P1506"/>
  <c r="O1506"/>
  <c r="U1506" s="1"/>
  <c r="N1506"/>
  <c r="M1506"/>
  <c r="Y1506" s="1"/>
  <c r="L1506"/>
  <c r="K1506"/>
  <c r="Z1261"/>
  <c r="Q1261"/>
  <c r="P1261"/>
  <c r="O1261"/>
  <c r="U1261" s="1"/>
  <c r="N1261"/>
  <c r="M1261"/>
  <c r="Y1261" s="1"/>
  <c r="L1261"/>
  <c r="K1261"/>
  <c r="Z1052"/>
  <c r="Q1052"/>
  <c r="P1052"/>
  <c r="O1052"/>
  <c r="U1052" s="1"/>
  <c r="N1052"/>
  <c r="M1052"/>
  <c r="Y1052" s="1"/>
  <c r="L1052"/>
  <c r="K1052"/>
  <c r="Z879"/>
  <c r="Q879"/>
  <c r="P879"/>
  <c r="O879"/>
  <c r="U879" s="1"/>
  <c r="N879"/>
  <c r="M879"/>
  <c r="Y879" s="1"/>
  <c r="L879"/>
  <c r="K879"/>
  <c r="Z739"/>
  <c r="Q739"/>
  <c r="P739"/>
  <c r="O739"/>
  <c r="U739" s="1"/>
  <c r="N739"/>
  <c r="M739"/>
  <c r="Y739" s="1"/>
  <c r="L739"/>
  <c r="K739"/>
  <c r="Z622"/>
  <c r="Q622"/>
  <c r="P622"/>
  <c r="O622"/>
  <c r="U622" s="1"/>
  <c r="N622"/>
  <c r="M622"/>
  <c r="Y622" s="1"/>
  <c r="L622"/>
  <c r="K622"/>
  <c r="Z534"/>
  <c r="Q534"/>
  <c r="P534"/>
  <c r="O534"/>
  <c r="U534" s="1"/>
  <c r="N534"/>
  <c r="M534"/>
  <c r="Y534" s="1"/>
  <c r="L534"/>
  <c r="K534"/>
  <c r="Z466"/>
  <c r="Q466"/>
  <c r="P466"/>
  <c r="O466"/>
  <c r="U466" s="1"/>
  <c r="N466"/>
  <c r="M466"/>
  <c r="Y466" s="1"/>
  <c r="L466"/>
  <c r="K466"/>
  <c r="Z417"/>
  <c r="Q417"/>
  <c r="P417"/>
  <c r="O417"/>
  <c r="U417" s="1"/>
  <c r="N417"/>
  <c r="M417"/>
  <c r="Y417" s="1"/>
  <c r="L417"/>
  <c r="K417"/>
  <c r="Z380"/>
  <c r="Q380"/>
  <c r="P380"/>
  <c r="O380"/>
  <c r="U380" s="1"/>
  <c r="N380"/>
  <c r="M380"/>
  <c r="Y380" s="1"/>
  <c r="L380"/>
  <c r="K380"/>
  <c r="Z361"/>
  <c r="Q361"/>
  <c r="P361"/>
  <c r="O361"/>
  <c r="U361" s="1"/>
  <c r="N361"/>
  <c r="M361"/>
  <c r="Y361" s="1"/>
  <c r="L361"/>
  <c r="K361"/>
  <c r="Z359"/>
  <c r="Q359"/>
  <c r="P359"/>
  <c r="O359"/>
  <c r="U359" s="1"/>
  <c r="N359"/>
  <c r="M359"/>
  <c r="Y359" s="1"/>
  <c r="L359"/>
  <c r="K359"/>
  <c r="Z371"/>
  <c r="Q371"/>
  <c r="P371"/>
  <c r="O371"/>
  <c r="U371" s="1"/>
  <c r="N371"/>
  <c r="M371"/>
  <c r="Y371" s="1"/>
  <c r="L371"/>
  <c r="K371"/>
  <c r="Z405"/>
  <c r="Q405"/>
  <c r="P405"/>
  <c r="O405"/>
  <c r="U405" s="1"/>
  <c r="N405"/>
  <c r="M405"/>
  <c r="Y405" s="1"/>
  <c r="L405"/>
  <c r="K405"/>
  <c r="Z449"/>
  <c r="Q449"/>
  <c r="P449"/>
  <c r="O449"/>
  <c r="U449" s="1"/>
  <c r="N449"/>
  <c r="M449"/>
  <c r="Y449" s="1"/>
  <c r="L449"/>
  <c r="K449"/>
  <c r="Z515"/>
  <c r="Q515"/>
  <c r="P515"/>
  <c r="O515"/>
  <c r="U515" s="1"/>
  <c r="N515"/>
  <c r="M515"/>
  <c r="Y515" s="1"/>
  <c r="L515"/>
  <c r="K515"/>
  <c r="Z593"/>
  <c r="Q593"/>
  <c r="P593"/>
  <c r="O593"/>
  <c r="U593" s="1"/>
  <c r="N593"/>
  <c r="M593"/>
  <c r="Y593" s="1"/>
  <c r="L593"/>
  <c r="K593"/>
  <c r="Z703"/>
  <c r="Q703"/>
  <c r="P703"/>
  <c r="O703"/>
  <c r="U703" s="1"/>
  <c r="N703"/>
  <c r="M703"/>
  <c r="Y703" s="1"/>
  <c r="L703"/>
  <c r="K703"/>
  <c r="Z834"/>
  <c r="Q834"/>
  <c r="P834"/>
  <c r="O834"/>
  <c r="U834" s="1"/>
  <c r="N834"/>
  <c r="M834"/>
  <c r="Y834" s="1"/>
  <c r="L834"/>
  <c r="K834"/>
  <c r="Z998"/>
  <c r="Q998"/>
  <c r="P998"/>
  <c r="O998"/>
  <c r="U998" s="1"/>
  <c r="N998"/>
  <c r="M998"/>
  <c r="Y998" s="1"/>
  <c r="L998"/>
  <c r="K998"/>
  <c r="Z1197"/>
  <c r="Q1197"/>
  <c r="P1197"/>
  <c r="O1197"/>
  <c r="U1197" s="1"/>
  <c r="N1197"/>
  <c r="M1197"/>
  <c r="Y1197" s="1"/>
  <c r="L1197"/>
  <c r="K1197"/>
  <c r="Z1434"/>
  <c r="Q1434"/>
  <c r="P1434"/>
  <c r="O1434"/>
  <c r="U1434" s="1"/>
  <c r="N1434"/>
  <c r="M1434"/>
  <c r="Y1434" s="1"/>
  <c r="L1434"/>
  <c r="K1434"/>
  <c r="Z1722"/>
  <c r="Q1722"/>
  <c r="P1722"/>
  <c r="O1722"/>
  <c r="U1722" s="1"/>
  <c r="N1722"/>
  <c r="M1722"/>
  <c r="Y1722" s="1"/>
  <c r="L1722"/>
  <c r="K1722"/>
  <c r="Z2032"/>
  <c r="Q2032"/>
  <c r="P2032"/>
  <c r="O2032"/>
  <c r="U2032" s="1"/>
  <c r="N2032"/>
  <c r="M2032"/>
  <c r="Y2032" s="1"/>
  <c r="L2032"/>
  <c r="K2032"/>
  <c r="Z425"/>
  <c r="Q425"/>
  <c r="P425"/>
  <c r="O425"/>
  <c r="U425" s="1"/>
  <c r="N425"/>
  <c r="M425"/>
  <c r="Y425" s="1"/>
  <c r="L425"/>
  <c r="K425"/>
  <c r="Z444"/>
  <c r="Q444"/>
  <c r="P444"/>
  <c r="O444"/>
  <c r="U444" s="1"/>
  <c r="N444"/>
  <c r="M444"/>
  <c r="Y444" s="1"/>
  <c r="L444"/>
  <c r="K444"/>
  <c r="Z486"/>
  <c r="Q486"/>
  <c r="P486"/>
  <c r="O486"/>
  <c r="U486" s="1"/>
  <c r="N486"/>
  <c r="M486"/>
  <c r="Y486" s="1"/>
  <c r="L486"/>
  <c r="K486"/>
  <c r="Z539"/>
  <c r="Q539"/>
  <c r="P539"/>
  <c r="O539"/>
  <c r="U539" s="1"/>
  <c r="N539"/>
  <c r="M539"/>
  <c r="Y539" s="1"/>
  <c r="L539"/>
  <c r="K539"/>
  <c r="Z615"/>
  <c r="Q615"/>
  <c r="P615"/>
  <c r="O615"/>
  <c r="U615" s="1"/>
  <c r="N615"/>
  <c r="M615"/>
  <c r="Y615" s="1"/>
  <c r="L615"/>
  <c r="K615"/>
  <c r="Z717"/>
  <c r="Q717"/>
  <c r="P717"/>
  <c r="O717"/>
  <c r="U717" s="1"/>
  <c r="N717"/>
  <c r="M717"/>
  <c r="Y717" s="1"/>
  <c r="L717"/>
  <c r="K717"/>
  <c r="Z837"/>
  <c r="Q837"/>
  <c r="P837"/>
  <c r="O837"/>
  <c r="U837" s="1"/>
  <c r="N837"/>
  <c r="M837"/>
  <c r="Y837" s="1"/>
  <c r="L837"/>
  <c r="K837"/>
  <c r="Z995"/>
  <c r="Q995"/>
  <c r="P995"/>
  <c r="O995"/>
  <c r="U995" s="1"/>
  <c r="N995"/>
  <c r="M995"/>
  <c r="Y995" s="1"/>
  <c r="L995"/>
  <c r="K995"/>
  <c r="Z1184"/>
  <c r="Q1184"/>
  <c r="P1184"/>
  <c r="O1184"/>
  <c r="U1184" s="1"/>
  <c r="N1184"/>
  <c r="M1184"/>
  <c r="Y1184" s="1"/>
  <c r="L1184"/>
  <c r="K1184"/>
  <c r="Z1404"/>
  <c r="Q1404"/>
  <c r="P1404"/>
  <c r="O1404"/>
  <c r="U1404" s="1"/>
  <c r="N1404"/>
  <c r="M1404"/>
  <c r="Y1404" s="1"/>
  <c r="L1404"/>
  <c r="K1404"/>
  <c r="Z1672"/>
  <c r="Q1672"/>
  <c r="P1672"/>
  <c r="O1672"/>
  <c r="U1672" s="1"/>
  <c r="N1672"/>
  <c r="M1672"/>
  <c r="Y1672" s="1"/>
  <c r="L1672"/>
  <c r="K1672"/>
  <c r="Z1961"/>
  <c r="Q1961"/>
  <c r="P1961"/>
  <c r="O1961"/>
  <c r="U1961" s="1"/>
  <c r="N1961"/>
  <c r="M1961"/>
  <c r="Y1961" s="1"/>
  <c r="L1961"/>
  <c r="K1961"/>
  <c r="Z523"/>
  <c r="Q523"/>
  <c r="P523"/>
  <c r="O523"/>
  <c r="U523" s="1"/>
  <c r="N523"/>
  <c r="M523"/>
  <c r="Y523" s="1"/>
  <c r="L523"/>
  <c r="K523"/>
  <c r="Z537"/>
  <c r="Q537"/>
  <c r="P537"/>
  <c r="O537"/>
  <c r="U537" s="1"/>
  <c r="N537"/>
  <c r="M537"/>
  <c r="Y537" s="1"/>
  <c r="L537"/>
  <c r="K537"/>
  <c r="Z563"/>
  <c r="Q563"/>
  <c r="P563"/>
  <c r="O563"/>
  <c r="U563" s="1"/>
  <c r="N563"/>
  <c r="M563"/>
  <c r="Y563" s="1"/>
  <c r="L563"/>
  <c r="K563"/>
  <c r="Z619"/>
  <c r="Q619"/>
  <c r="P619"/>
  <c r="O619"/>
  <c r="U619" s="1"/>
  <c r="N619"/>
  <c r="M619"/>
  <c r="Y619" s="1"/>
  <c r="L619"/>
  <c r="K619"/>
  <c r="Z694"/>
  <c r="Q694"/>
  <c r="P694"/>
  <c r="O694"/>
  <c r="U694" s="1"/>
  <c r="N694"/>
  <c r="M694"/>
  <c r="Y694" s="1"/>
  <c r="L694"/>
  <c r="K694"/>
  <c r="Z787"/>
  <c r="Q787"/>
  <c r="P787"/>
  <c r="O787"/>
  <c r="U787" s="1"/>
  <c r="N787"/>
  <c r="M787"/>
  <c r="Y787" s="1"/>
  <c r="L787"/>
  <c r="K787"/>
  <c r="Z903"/>
  <c r="Q903"/>
  <c r="P903"/>
  <c r="O903"/>
  <c r="U903" s="1"/>
  <c r="N903"/>
  <c r="M903"/>
  <c r="Y903" s="1"/>
  <c r="L903"/>
  <c r="K903"/>
  <c r="Z1048"/>
  <c r="Q1048"/>
  <c r="P1048"/>
  <c r="O1048"/>
  <c r="U1048" s="1"/>
  <c r="N1048"/>
  <c r="M1048"/>
  <c r="Y1048" s="1"/>
  <c r="L1048"/>
  <c r="K1048"/>
  <c r="Z1225"/>
  <c r="Q1225"/>
  <c r="P1225"/>
  <c r="O1225"/>
  <c r="U1225" s="1"/>
  <c r="N1225"/>
  <c r="M1225"/>
  <c r="Y1225" s="1"/>
  <c r="L1225"/>
  <c r="K1225"/>
  <c r="Z1445"/>
  <c r="Q1445"/>
  <c r="P1445"/>
  <c r="O1445"/>
  <c r="U1445" s="1"/>
  <c r="N1445"/>
  <c r="M1445"/>
  <c r="Y1445" s="1"/>
  <c r="L1445"/>
  <c r="K1445"/>
  <c r="Z1701"/>
  <c r="Q1701"/>
  <c r="P1701"/>
  <c r="O1701"/>
  <c r="U1701" s="1"/>
  <c r="N1701"/>
  <c r="M1701"/>
  <c r="Y1701" s="1"/>
  <c r="L1701"/>
  <c r="K1701"/>
  <c r="Z689"/>
  <c r="Q689"/>
  <c r="P689"/>
  <c r="O689"/>
  <c r="U689" s="1"/>
  <c r="N689"/>
  <c r="M689"/>
  <c r="Y689" s="1"/>
  <c r="L689"/>
  <c r="K689"/>
  <c r="Z712"/>
  <c r="Q712"/>
  <c r="P712"/>
  <c r="O712"/>
  <c r="U712" s="1"/>
  <c r="N712"/>
  <c r="M712"/>
  <c r="Y712" s="1"/>
  <c r="L712"/>
  <c r="K712"/>
  <c r="Z759"/>
  <c r="Q759"/>
  <c r="P759"/>
  <c r="O759"/>
  <c r="U759" s="1"/>
  <c r="N759"/>
  <c r="M759"/>
  <c r="Y759" s="1"/>
  <c r="L759"/>
  <c r="K759"/>
  <c r="Z823"/>
  <c r="Q823"/>
  <c r="P823"/>
  <c r="O823"/>
  <c r="U823" s="1"/>
  <c r="N823"/>
  <c r="M823"/>
  <c r="Y823" s="1"/>
  <c r="L823"/>
  <c r="K823"/>
  <c r="Z909"/>
  <c r="Q909"/>
  <c r="P909"/>
  <c r="O909"/>
  <c r="U909" s="1"/>
  <c r="N909"/>
  <c r="M909"/>
  <c r="Y909" s="1"/>
  <c r="L909"/>
  <c r="K909"/>
  <c r="Z1025"/>
  <c r="Q1025"/>
  <c r="P1025"/>
  <c r="O1025"/>
  <c r="U1025" s="1"/>
  <c r="N1025"/>
  <c r="M1025"/>
  <c r="Y1025" s="1"/>
  <c r="L1025"/>
  <c r="K1025"/>
  <c r="Z1172"/>
  <c r="Q1172"/>
  <c r="P1172"/>
  <c r="O1172"/>
  <c r="U1172" s="1"/>
  <c r="N1172"/>
  <c r="M1172"/>
  <c r="Y1172" s="1"/>
  <c r="L1172"/>
  <c r="K1172"/>
  <c r="Z1346"/>
  <c r="Q1346"/>
  <c r="P1346"/>
  <c r="O1346"/>
  <c r="U1346" s="1"/>
  <c r="N1346"/>
  <c r="M1346"/>
  <c r="Y1346" s="1"/>
  <c r="L1346"/>
  <c r="K1346"/>
  <c r="Z1552"/>
  <c r="Q1552"/>
  <c r="P1552"/>
  <c r="O1552"/>
  <c r="U1552" s="1"/>
  <c r="N1552"/>
  <c r="M1552"/>
  <c r="Y1552" s="1"/>
  <c r="L1552"/>
  <c r="K1552"/>
  <c r="Z904"/>
  <c r="Q904"/>
  <c r="P904"/>
  <c r="O904"/>
  <c r="U904" s="1"/>
  <c r="N904"/>
  <c r="M904"/>
  <c r="Y904" s="1"/>
  <c r="L904"/>
  <c r="K904"/>
  <c r="Z922"/>
  <c r="Q922"/>
  <c r="P922"/>
  <c r="O922"/>
  <c r="U922" s="1"/>
  <c r="N922"/>
  <c r="M922"/>
  <c r="Y922" s="1"/>
  <c r="L922"/>
  <c r="K922"/>
  <c r="Z964"/>
  <c r="Q964"/>
  <c r="P964"/>
  <c r="O964"/>
  <c r="U964" s="1"/>
  <c r="N964"/>
  <c r="M964"/>
  <c r="Y964" s="1"/>
  <c r="L964"/>
  <c r="K964"/>
  <c r="Z1020"/>
  <c r="Q1020"/>
  <c r="P1020"/>
  <c r="O1020"/>
  <c r="U1020" s="1"/>
  <c r="N1020"/>
  <c r="M1020"/>
  <c r="Y1020" s="1"/>
  <c r="L1020"/>
  <c r="K1020"/>
  <c r="Z1123"/>
  <c r="Q1123"/>
  <c r="P1123"/>
  <c r="O1123"/>
  <c r="U1123" s="1"/>
  <c r="N1123"/>
  <c r="M1123"/>
  <c r="Y1123" s="1"/>
  <c r="L1123"/>
  <c r="K1123"/>
  <c r="Z1216"/>
  <c r="Q1216"/>
  <c r="P1216"/>
  <c r="O1216"/>
  <c r="U1216" s="1"/>
  <c r="N1216"/>
  <c r="M1216"/>
  <c r="Y1216" s="1"/>
  <c r="L1216"/>
  <c r="K1216"/>
  <c r="Z1363"/>
  <c r="Q1363"/>
  <c r="P1363"/>
  <c r="O1363"/>
  <c r="U1363" s="1"/>
  <c r="N1363"/>
  <c r="M1363"/>
  <c r="Y1363" s="1"/>
  <c r="L1363"/>
  <c r="K1363"/>
  <c r="Z1529"/>
  <c r="Q1529"/>
  <c r="P1529"/>
  <c r="O1529"/>
  <c r="U1529" s="1"/>
  <c r="N1529"/>
  <c r="M1529"/>
  <c r="Y1529" s="1"/>
  <c r="L1529"/>
  <c r="K1529"/>
  <c r="Z1734"/>
  <c r="Q1734"/>
  <c r="P1734"/>
  <c r="O1734"/>
  <c r="U1734" s="1"/>
  <c r="N1734"/>
  <c r="M1734"/>
  <c r="Y1734" s="1"/>
  <c r="L1734"/>
  <c r="K1734"/>
  <c r="Z1962"/>
  <c r="Q1962"/>
  <c r="P1962"/>
  <c r="O1962"/>
  <c r="U1962" s="1"/>
  <c r="N1962"/>
  <c r="M1962"/>
  <c r="Y1962" s="1"/>
  <c r="L1962"/>
  <c r="K1962"/>
  <c r="Z1215"/>
  <c r="Q1215"/>
  <c r="P1215"/>
  <c r="O1215"/>
  <c r="U1215" s="1"/>
  <c r="N1215"/>
  <c r="M1215"/>
  <c r="Y1215" s="1"/>
  <c r="L1215"/>
  <c r="K1215"/>
  <c r="Z1251"/>
  <c r="Q1251"/>
  <c r="P1251"/>
  <c r="O1251"/>
  <c r="U1251" s="1"/>
  <c r="N1251"/>
  <c r="M1251"/>
  <c r="Y1251" s="1"/>
  <c r="L1251"/>
  <c r="K1251"/>
  <c r="Z1309"/>
  <c r="Q1309"/>
  <c r="P1309"/>
  <c r="O1309"/>
  <c r="U1309" s="1"/>
  <c r="N1309"/>
  <c r="M1309"/>
  <c r="Y1309" s="1"/>
  <c r="L1309"/>
  <c r="K1309"/>
  <c r="Z1390"/>
  <c r="Q1390"/>
  <c r="P1390"/>
  <c r="O1390"/>
  <c r="U1390" s="1"/>
  <c r="N1390"/>
  <c r="M1390"/>
  <c r="Y1390" s="1"/>
  <c r="L1390"/>
  <c r="K1390"/>
  <c r="Z1496"/>
  <c r="Q1496"/>
  <c r="P1496"/>
  <c r="O1496"/>
  <c r="U1496" s="1"/>
  <c r="N1496"/>
  <c r="M1496"/>
  <c r="Y1496" s="1"/>
  <c r="L1496"/>
  <c r="K1496"/>
  <c r="Z1636"/>
  <c r="Q1636"/>
  <c r="P1636"/>
  <c r="O1636"/>
  <c r="U1636" s="1"/>
  <c r="N1636"/>
  <c r="M1636"/>
  <c r="Y1636" s="1"/>
  <c r="L1636"/>
  <c r="K1636"/>
  <c r="Z1797"/>
  <c r="Q1797"/>
  <c r="P1797"/>
  <c r="O1797"/>
  <c r="U1797" s="1"/>
  <c r="N1797"/>
  <c r="M1797"/>
  <c r="Y1797" s="1"/>
  <c r="L1797"/>
  <c r="K1797"/>
  <c r="Z1997"/>
  <c r="Q1997"/>
  <c r="P1997"/>
  <c r="O1997"/>
  <c r="U1997" s="1"/>
  <c r="N1997"/>
  <c r="M1997"/>
  <c r="Y1997" s="1"/>
  <c r="L1997"/>
  <c r="K1997"/>
  <c r="Z1616"/>
  <c r="Q1616"/>
  <c r="P1616"/>
  <c r="O1616"/>
  <c r="U1616" s="1"/>
  <c r="N1616"/>
  <c r="M1616"/>
  <c r="Y1616" s="1"/>
  <c r="L1616"/>
  <c r="K1616"/>
  <c r="Z1642"/>
  <c r="Q1642"/>
  <c r="P1642"/>
  <c r="O1642"/>
  <c r="U1642" s="1"/>
  <c r="N1642"/>
  <c r="M1642"/>
  <c r="Y1642" s="1"/>
  <c r="L1642"/>
  <c r="K1642"/>
  <c r="Z1693"/>
  <c r="Q1693"/>
  <c r="P1693"/>
  <c r="O1693"/>
  <c r="U1693" s="1"/>
  <c r="N1693"/>
  <c r="M1693"/>
  <c r="Y1693" s="1"/>
  <c r="L1693"/>
  <c r="K1693"/>
  <c r="Z1761"/>
  <c r="Q1761"/>
  <c r="P1761"/>
  <c r="O1761"/>
  <c r="U1761" s="1"/>
  <c r="N1761"/>
  <c r="M1761"/>
  <c r="Y1761" s="1"/>
  <c r="L1761"/>
  <c r="K1761"/>
  <c r="Z1857"/>
  <c r="Q1857"/>
  <c r="P1857"/>
  <c r="O1857"/>
  <c r="U1857" s="1"/>
  <c r="N1857"/>
  <c r="M1857"/>
  <c r="Y1857" s="1"/>
  <c r="L1857"/>
  <c r="K1857"/>
  <c r="Z1994"/>
  <c r="Q1994"/>
  <c r="P1994"/>
  <c r="O1994"/>
  <c r="U1994" s="1"/>
  <c r="N1994"/>
  <c r="M1994"/>
  <c r="Y1994" s="1"/>
  <c r="L1994"/>
  <c r="K1994"/>
  <c r="Z2150"/>
  <c r="Q2150"/>
  <c r="P2150"/>
  <c r="O2150"/>
  <c r="U2150" s="1"/>
  <c r="N2150"/>
  <c r="M2150"/>
  <c r="Y2150" s="1"/>
  <c r="L2150"/>
  <c r="K2150"/>
  <c r="Z2128"/>
  <c r="Q2128"/>
  <c r="P2128"/>
  <c r="O2128"/>
  <c r="U2128" s="1"/>
  <c r="N2128"/>
  <c r="M2128"/>
  <c r="Y2128" s="1"/>
  <c r="L2128"/>
  <c r="K2128"/>
  <c r="Z2163"/>
  <c r="Q2163"/>
  <c r="P2163"/>
  <c r="O2163"/>
  <c r="U2163" s="1"/>
  <c r="N2163"/>
  <c r="M2163"/>
  <c r="Y2163" s="1"/>
  <c r="L2163"/>
  <c r="K2163"/>
  <c r="Z2151"/>
  <c r="Q2151"/>
  <c r="P2151"/>
  <c r="O2151"/>
  <c r="U2151" s="1"/>
  <c r="N2151"/>
  <c r="M2151"/>
  <c r="Y2151" s="1"/>
  <c r="L2151"/>
  <c r="K2151"/>
  <c r="Z2057"/>
  <c r="Q2057"/>
  <c r="P2057"/>
  <c r="O2057"/>
  <c r="U2057" s="1"/>
  <c r="N2057"/>
  <c r="M2057"/>
  <c r="Y2057" s="1"/>
  <c r="L2057"/>
  <c r="K2057"/>
  <c r="Z1984"/>
  <c r="Q1984"/>
  <c r="P1984"/>
  <c r="O1984"/>
  <c r="U1984" s="1"/>
  <c r="N1984"/>
  <c r="M1984"/>
  <c r="Y1984" s="1"/>
  <c r="L1984"/>
  <c r="K1984"/>
  <c r="Z1930"/>
  <c r="Q1930"/>
  <c r="P1930"/>
  <c r="O1930"/>
  <c r="U1930" s="1"/>
  <c r="N1930"/>
  <c r="M1930"/>
  <c r="Y1930" s="1"/>
  <c r="L1930"/>
  <c r="K1930"/>
  <c r="Z1914"/>
  <c r="Q1914"/>
  <c r="P1914"/>
  <c r="O1914"/>
  <c r="U1914" s="1"/>
  <c r="N1914"/>
  <c r="M1914"/>
  <c r="Y1914" s="1"/>
  <c r="L1914"/>
  <c r="K1914"/>
  <c r="Z2192"/>
  <c r="Q2192"/>
  <c r="P2192"/>
  <c r="O2192"/>
  <c r="U2192" s="1"/>
  <c r="N2192"/>
  <c r="M2192"/>
  <c r="Y2192" s="1"/>
  <c r="L2192"/>
  <c r="K2192"/>
  <c r="Z2005"/>
  <c r="Q2005"/>
  <c r="P2005"/>
  <c r="O2005"/>
  <c r="U2005" s="1"/>
  <c r="N2005"/>
  <c r="M2005"/>
  <c r="Y2005" s="1"/>
  <c r="L2005"/>
  <c r="K2005"/>
  <c r="Z1836"/>
  <c r="Q1836"/>
  <c r="P1836"/>
  <c r="O1836"/>
  <c r="U1836" s="1"/>
  <c r="N1836"/>
  <c r="M1836"/>
  <c r="Y1836" s="1"/>
  <c r="L1836"/>
  <c r="K1836"/>
  <c r="Z1714"/>
  <c r="Q1714"/>
  <c r="P1714"/>
  <c r="O1714"/>
  <c r="U1714" s="1"/>
  <c r="N1714"/>
  <c r="M1714"/>
  <c r="Y1714" s="1"/>
  <c r="L1714"/>
  <c r="K1714"/>
  <c r="Z1596"/>
  <c r="Q1596"/>
  <c r="P1596"/>
  <c r="O1596"/>
  <c r="U1596" s="1"/>
  <c r="N1596"/>
  <c r="M1596"/>
  <c r="Y1596" s="1"/>
  <c r="L1596"/>
  <c r="K1596"/>
  <c r="Z1517"/>
  <c r="Q1517"/>
  <c r="P1517"/>
  <c r="O1517"/>
  <c r="U1517" s="1"/>
  <c r="N1517"/>
  <c r="M1517"/>
  <c r="Y1517" s="1"/>
  <c r="L1517"/>
  <c r="K1517"/>
  <c r="Z1472"/>
  <c r="Q1472"/>
  <c r="P1472"/>
  <c r="O1472"/>
  <c r="U1472" s="1"/>
  <c r="N1472"/>
  <c r="M1472"/>
  <c r="Y1472" s="1"/>
  <c r="L1472"/>
  <c r="K1472"/>
  <c r="Z1436"/>
  <c r="Q1436"/>
  <c r="P1436"/>
  <c r="O1436"/>
  <c r="U1436" s="1"/>
  <c r="N1436"/>
  <c r="M1436"/>
  <c r="Y1436" s="1"/>
  <c r="L1436"/>
  <c r="K1436"/>
  <c r="Z2095"/>
  <c r="Q2095"/>
  <c r="P2095"/>
  <c r="O2095"/>
  <c r="U2095" s="1"/>
  <c r="N2095"/>
  <c r="M2095"/>
  <c r="Y2095" s="1"/>
  <c r="L2095"/>
  <c r="K2095"/>
  <c r="Z1852"/>
  <c r="Q1852"/>
  <c r="P1852"/>
  <c r="O1852"/>
  <c r="U1852" s="1"/>
  <c r="N1852"/>
  <c r="M1852"/>
  <c r="Y1852" s="1"/>
  <c r="L1852"/>
  <c r="K1852"/>
  <c r="Z1667"/>
  <c r="Q1667"/>
  <c r="P1667"/>
  <c r="O1667"/>
  <c r="U1667" s="1"/>
  <c r="N1667"/>
  <c r="M1667"/>
  <c r="Y1667" s="1"/>
  <c r="L1667"/>
  <c r="K1667"/>
  <c r="Z1493"/>
  <c r="Q1493"/>
  <c r="P1493"/>
  <c r="O1493"/>
  <c r="U1493" s="1"/>
  <c r="N1493"/>
  <c r="M1493"/>
  <c r="Y1493" s="1"/>
  <c r="L1493"/>
  <c r="K1493"/>
  <c r="Z1357"/>
  <c r="Q1357"/>
  <c r="P1357"/>
  <c r="O1357"/>
  <c r="U1357" s="1"/>
  <c r="N1357"/>
  <c r="M1357"/>
  <c r="Y1357" s="1"/>
  <c r="L1357"/>
  <c r="K1357"/>
  <c r="Z1241"/>
  <c r="Q1241"/>
  <c r="P1241"/>
  <c r="O1241"/>
  <c r="U1241" s="1"/>
  <c r="N1241"/>
  <c r="M1241"/>
  <c r="Y1241" s="1"/>
  <c r="L1241"/>
  <c r="K1241"/>
  <c r="Z1162"/>
  <c r="Q1162"/>
  <c r="P1162"/>
  <c r="O1162"/>
  <c r="U1162" s="1"/>
  <c r="N1162"/>
  <c r="M1162"/>
  <c r="Y1162" s="1"/>
  <c r="L1162"/>
  <c r="K1162"/>
  <c r="Z1114"/>
  <c r="Q1114"/>
  <c r="P1114"/>
  <c r="O1114"/>
  <c r="U1114" s="1"/>
  <c r="N1114"/>
  <c r="M1114"/>
  <c r="Y1114" s="1"/>
  <c r="L1114"/>
  <c r="K1114"/>
  <c r="Z1065"/>
  <c r="Q1065"/>
  <c r="P1065"/>
  <c r="O1065"/>
  <c r="U1065" s="1"/>
  <c r="N1065"/>
  <c r="M1065"/>
  <c r="Y1065" s="1"/>
  <c r="L1065"/>
  <c r="K1065"/>
  <c r="Z1045"/>
  <c r="Q1045"/>
  <c r="P1045"/>
  <c r="O1045"/>
  <c r="U1045" s="1"/>
  <c r="N1045"/>
  <c r="M1045"/>
  <c r="Y1045" s="1"/>
  <c r="L1045"/>
  <c r="K1045"/>
  <c r="Z2114"/>
  <c r="Q2114"/>
  <c r="P2114"/>
  <c r="O2114"/>
  <c r="U2114" s="1"/>
  <c r="N2114"/>
  <c r="M2114"/>
  <c r="Y2114" s="1"/>
  <c r="L2114"/>
  <c r="K2114"/>
  <c r="Z1840"/>
  <c r="Q1840"/>
  <c r="P1840"/>
  <c r="O1840"/>
  <c r="U1840" s="1"/>
  <c r="N1840"/>
  <c r="M1840"/>
  <c r="Y1840" s="1"/>
  <c r="L1840"/>
  <c r="K1840"/>
  <c r="Z1602"/>
  <c r="Q1602"/>
  <c r="P1602"/>
  <c r="O1602"/>
  <c r="U1602" s="1"/>
  <c r="N1602"/>
  <c r="M1602"/>
  <c r="Y1602" s="1"/>
  <c r="L1602"/>
  <c r="K1602"/>
  <c r="Z1402"/>
  <c r="Q1402"/>
  <c r="P1402"/>
  <c r="O1402"/>
  <c r="U1402" s="1"/>
  <c r="N1402"/>
  <c r="M1402"/>
  <c r="Y1402" s="1"/>
  <c r="L1402"/>
  <c r="K1402"/>
  <c r="Z1226"/>
  <c r="Q1226"/>
  <c r="P1226"/>
  <c r="O1226"/>
  <c r="U1226" s="1"/>
  <c r="N1226"/>
  <c r="M1226"/>
  <c r="Y1226" s="1"/>
  <c r="L1226"/>
  <c r="K1226"/>
  <c r="Z1105"/>
  <c r="Q1105"/>
  <c r="P1105"/>
  <c r="O1105"/>
  <c r="U1105" s="1"/>
  <c r="N1105"/>
  <c r="M1105"/>
  <c r="Y1105" s="1"/>
  <c r="L1105"/>
  <c r="K1105"/>
  <c r="Z982"/>
  <c r="Q982"/>
  <c r="P982"/>
  <c r="O982"/>
  <c r="U982" s="1"/>
  <c r="N982"/>
  <c r="M982"/>
  <c r="Y982" s="1"/>
  <c r="L982"/>
  <c r="K982"/>
  <c r="Z891"/>
  <c r="Q891"/>
  <c r="P891"/>
  <c r="O891"/>
  <c r="U891" s="1"/>
  <c r="N891"/>
  <c r="M891"/>
  <c r="Y891" s="1"/>
  <c r="L891"/>
  <c r="K891"/>
  <c r="Z826"/>
  <c r="Q826"/>
  <c r="P826"/>
  <c r="O826"/>
  <c r="U826" s="1"/>
  <c r="N826"/>
  <c r="M826"/>
  <c r="Y826" s="1"/>
  <c r="L826"/>
  <c r="K826"/>
  <c r="Z788"/>
  <c r="Q788"/>
  <c r="P788"/>
  <c r="O788"/>
  <c r="U788" s="1"/>
  <c r="N788"/>
  <c r="M788"/>
  <c r="Y788" s="1"/>
  <c r="L788"/>
  <c r="K788"/>
  <c r="Z767"/>
  <c r="Q767"/>
  <c r="P767"/>
  <c r="O767"/>
  <c r="U767" s="1"/>
  <c r="N767"/>
  <c r="M767"/>
  <c r="Y767" s="1"/>
  <c r="L767"/>
  <c r="K767"/>
  <c r="Z1944"/>
  <c r="Q1944"/>
  <c r="P1944"/>
  <c r="O1944"/>
  <c r="U1944" s="1"/>
  <c r="N1944"/>
  <c r="M1944"/>
  <c r="Y1944" s="1"/>
  <c r="L1944"/>
  <c r="K1944"/>
  <c r="Z1682"/>
  <c r="Q1682"/>
  <c r="P1682"/>
  <c r="O1682"/>
  <c r="U1682" s="1"/>
  <c r="N1682"/>
  <c r="M1682"/>
  <c r="Y1682" s="1"/>
  <c r="L1682"/>
  <c r="K1682"/>
  <c r="Z1428"/>
  <c r="Q1428"/>
  <c r="P1428"/>
  <c r="O1428"/>
  <c r="U1428" s="1"/>
  <c r="N1428"/>
  <c r="M1428"/>
  <c r="Y1428" s="1"/>
  <c r="L1428"/>
  <c r="K1428"/>
  <c r="Z1218"/>
  <c r="Q1218"/>
  <c r="P1218"/>
  <c r="O1218"/>
  <c r="U1218" s="1"/>
  <c r="N1218"/>
  <c r="M1218"/>
  <c r="Y1218" s="1"/>
  <c r="L1218"/>
  <c r="K1218"/>
  <c r="Z1049"/>
  <c r="Q1049"/>
  <c r="P1049"/>
  <c r="O1049"/>
  <c r="U1049" s="1"/>
  <c r="N1049"/>
  <c r="M1049"/>
  <c r="Y1049" s="1"/>
  <c r="L1049"/>
  <c r="K1049"/>
  <c r="Z908"/>
  <c r="Q908"/>
  <c r="P908"/>
  <c r="O908"/>
  <c r="U908" s="1"/>
  <c r="N908"/>
  <c r="M908"/>
  <c r="Y908" s="1"/>
  <c r="L908"/>
  <c r="K908"/>
  <c r="Z798"/>
  <c r="Q798"/>
  <c r="P798"/>
  <c r="O798"/>
  <c r="U798" s="1"/>
  <c r="N798"/>
  <c r="M798"/>
  <c r="Y798" s="1"/>
  <c r="L798"/>
  <c r="K798"/>
  <c r="Z706"/>
  <c r="Q706"/>
  <c r="P706"/>
  <c r="O706"/>
  <c r="U706" s="1"/>
  <c r="N706"/>
  <c r="M706"/>
  <c r="Y706" s="1"/>
  <c r="L706"/>
  <c r="K706"/>
  <c r="Z635"/>
  <c r="Q635"/>
  <c r="P635"/>
  <c r="O635"/>
  <c r="U635" s="1"/>
  <c r="N635"/>
  <c r="M635"/>
  <c r="Y635" s="1"/>
  <c r="L635"/>
  <c r="K635"/>
  <c r="Z587"/>
  <c r="Q587"/>
  <c r="P587"/>
  <c r="O587"/>
  <c r="U587" s="1"/>
  <c r="N587"/>
  <c r="M587"/>
  <c r="Y587" s="1"/>
  <c r="L587"/>
  <c r="K587"/>
  <c r="Z557"/>
  <c r="Q557"/>
  <c r="P557"/>
  <c r="O557"/>
  <c r="U557" s="1"/>
  <c r="N557"/>
  <c r="M557"/>
  <c r="Y557" s="1"/>
  <c r="L557"/>
  <c r="K557"/>
  <c r="Z545"/>
  <c r="Q545"/>
  <c r="P545"/>
  <c r="O545"/>
  <c r="U545" s="1"/>
  <c r="N545"/>
  <c r="M545"/>
  <c r="Y545" s="1"/>
  <c r="L545"/>
  <c r="K545"/>
  <c r="Z2193"/>
  <c r="Q2193"/>
  <c r="P2193"/>
  <c r="O2193"/>
  <c r="U2193" s="1"/>
  <c r="N2193"/>
  <c r="M2193"/>
  <c r="Y2193" s="1"/>
  <c r="L2193"/>
  <c r="K2193"/>
  <c r="Z1864"/>
  <c r="Q1864"/>
  <c r="P1864"/>
  <c r="O1864"/>
  <c r="U1864" s="1"/>
  <c r="N1864"/>
  <c r="M1864"/>
  <c r="Y1864" s="1"/>
  <c r="L1864"/>
  <c r="K1864"/>
  <c r="Z1583"/>
  <c r="Q1583"/>
  <c r="P1583"/>
  <c r="O1583"/>
  <c r="U1583" s="1"/>
  <c r="N1583"/>
  <c r="M1583"/>
  <c r="Y1583" s="1"/>
  <c r="L1583"/>
  <c r="K1583"/>
  <c r="Z1328"/>
  <c r="Q1328"/>
  <c r="P1328"/>
  <c r="O1328"/>
  <c r="U1328" s="1"/>
  <c r="N1328"/>
  <c r="M1328"/>
  <c r="Y1328" s="1"/>
  <c r="L1328"/>
  <c r="K1328"/>
  <c r="Z1130"/>
  <c r="Q1130"/>
  <c r="P1130"/>
  <c r="O1130"/>
  <c r="U1130" s="1"/>
  <c r="N1130"/>
  <c r="M1130"/>
  <c r="Y1130" s="1"/>
  <c r="L1130"/>
  <c r="K1130"/>
  <c r="Z941"/>
  <c r="Q941"/>
  <c r="P941"/>
  <c r="O941"/>
  <c r="U941" s="1"/>
  <c r="N941"/>
  <c r="M941"/>
  <c r="Y941" s="1"/>
  <c r="L941"/>
  <c r="K941"/>
  <c r="Z792"/>
  <c r="Q792"/>
  <c r="P792"/>
  <c r="O792"/>
  <c r="U792" s="1"/>
  <c r="N792"/>
  <c r="M792"/>
  <c r="Y792" s="1"/>
  <c r="L792"/>
  <c r="K792"/>
  <c r="Z679"/>
  <c r="Q679"/>
  <c r="P679"/>
  <c r="O679"/>
  <c r="U679" s="1"/>
  <c r="N679"/>
  <c r="M679"/>
  <c r="Y679" s="1"/>
  <c r="L679"/>
  <c r="K679"/>
  <c r="Z577"/>
  <c r="Q577"/>
  <c r="P577"/>
  <c r="O577"/>
  <c r="U577" s="1"/>
  <c r="N577"/>
  <c r="M577"/>
  <c r="Y577" s="1"/>
  <c r="L577"/>
  <c r="K577"/>
  <c r="Z516"/>
  <c r="Q516"/>
  <c r="P516"/>
  <c r="O516"/>
  <c r="U516" s="1"/>
  <c r="N516"/>
  <c r="M516"/>
  <c r="Y516" s="1"/>
  <c r="L516"/>
  <c r="K516"/>
  <c r="Z462"/>
  <c r="Q462"/>
  <c r="P462"/>
  <c r="O462"/>
  <c r="U462" s="1"/>
  <c r="N462"/>
  <c r="M462"/>
  <c r="Y462" s="1"/>
  <c r="L462"/>
  <c r="K462"/>
  <c r="Z427"/>
  <c r="Q427"/>
  <c r="P427"/>
  <c r="O427"/>
  <c r="U427" s="1"/>
  <c r="N427"/>
  <c r="M427"/>
  <c r="Y427" s="1"/>
  <c r="L427"/>
  <c r="K427"/>
  <c r="Z413"/>
  <c r="Q413"/>
  <c r="P413"/>
  <c r="O413"/>
  <c r="U413" s="1"/>
  <c r="N413"/>
  <c r="M413"/>
  <c r="Y413" s="1"/>
  <c r="L413"/>
  <c r="K413"/>
  <c r="Z2201"/>
  <c r="Q2201"/>
  <c r="P2201"/>
  <c r="O2201"/>
  <c r="U2201" s="1"/>
  <c r="N2201"/>
  <c r="M2201"/>
  <c r="Y2201" s="1"/>
  <c r="L2201"/>
  <c r="K2201"/>
  <c r="Z1854"/>
  <c r="Q1854"/>
  <c r="P1854"/>
  <c r="O1854"/>
  <c r="U1854" s="1"/>
  <c r="N1854"/>
  <c r="M1854"/>
  <c r="Y1854" s="1"/>
  <c r="L1854"/>
  <c r="K1854"/>
  <c r="Z1563"/>
  <c r="Q1563"/>
  <c r="P1563"/>
  <c r="O1563"/>
  <c r="U1563" s="1"/>
  <c r="N1563"/>
  <c r="M1563"/>
  <c r="Y1563" s="1"/>
  <c r="L1563"/>
  <c r="K1563"/>
  <c r="Z1299"/>
  <c r="Q1299"/>
  <c r="P1299"/>
  <c r="O1299"/>
  <c r="U1299" s="1"/>
  <c r="N1299"/>
  <c r="M1299"/>
  <c r="Y1299" s="1"/>
  <c r="L1299"/>
  <c r="K1299"/>
  <c r="Z1082"/>
  <c r="Q1082"/>
  <c r="P1082"/>
  <c r="O1082"/>
  <c r="U1082" s="1"/>
  <c r="N1082"/>
  <c r="M1082"/>
  <c r="Y1082" s="1"/>
  <c r="L1082"/>
  <c r="K1082"/>
  <c r="Z888"/>
  <c r="Q888"/>
  <c r="P888"/>
  <c r="O888"/>
  <c r="U888" s="1"/>
  <c r="N888"/>
  <c r="M888"/>
  <c r="Y888" s="1"/>
  <c r="L888"/>
  <c r="K888"/>
  <c r="Z738"/>
  <c r="Q738"/>
  <c r="P738"/>
  <c r="O738"/>
  <c r="U738" s="1"/>
  <c r="N738"/>
  <c r="M738"/>
  <c r="Y738" s="1"/>
  <c r="L738"/>
  <c r="K738"/>
  <c r="Z612"/>
  <c r="Q612"/>
  <c r="P612"/>
  <c r="O612"/>
  <c r="U612" s="1"/>
  <c r="N612"/>
  <c r="M612"/>
  <c r="Y612" s="1"/>
  <c r="L612"/>
  <c r="K612"/>
  <c r="Z517"/>
  <c r="Q517"/>
  <c r="P517"/>
  <c r="O517"/>
  <c r="U517" s="1"/>
  <c r="N517"/>
  <c r="M517"/>
  <c r="Y517" s="1"/>
  <c r="L517"/>
  <c r="K517"/>
  <c r="Z438"/>
  <c r="Q438"/>
  <c r="P438"/>
  <c r="O438"/>
  <c r="U438" s="1"/>
  <c r="N438"/>
  <c r="M438"/>
  <c r="Y438" s="1"/>
  <c r="L438"/>
  <c r="K438"/>
  <c r="Z385"/>
  <c r="Q385"/>
  <c r="P385"/>
  <c r="O385"/>
  <c r="U385" s="1"/>
  <c r="N385"/>
  <c r="M385"/>
  <c r="Y385" s="1"/>
  <c r="L385"/>
  <c r="K385"/>
  <c r="Z349"/>
  <c r="Q349"/>
  <c r="P349"/>
  <c r="O349"/>
  <c r="U349" s="1"/>
  <c r="N349"/>
  <c r="M349"/>
  <c r="Y349" s="1"/>
  <c r="L349"/>
  <c r="K349"/>
  <c r="Z323"/>
  <c r="Q323"/>
  <c r="P323"/>
  <c r="O323"/>
  <c r="U323" s="1"/>
  <c r="N323"/>
  <c r="M323"/>
  <c r="Y323" s="1"/>
  <c r="L323"/>
  <c r="K323"/>
  <c r="Z310"/>
  <c r="Q310"/>
  <c r="P310"/>
  <c r="O310"/>
  <c r="U310" s="1"/>
  <c r="N310"/>
  <c r="M310"/>
  <c r="Y310" s="1"/>
  <c r="L310"/>
  <c r="K310"/>
  <c r="Z1915"/>
  <c r="Q1915"/>
  <c r="P1915"/>
  <c r="O1915"/>
  <c r="U1915" s="1"/>
  <c r="N1915"/>
  <c r="M1915"/>
  <c r="Y1915" s="1"/>
  <c r="L1915"/>
  <c r="K1915"/>
  <c r="Z1603"/>
  <c r="Q1603"/>
  <c r="P1603"/>
  <c r="O1603"/>
  <c r="U1603" s="1"/>
  <c r="N1603"/>
  <c r="M1603"/>
  <c r="Y1603" s="1"/>
  <c r="L1603"/>
  <c r="K1603"/>
  <c r="Z1329"/>
  <c r="Q1329"/>
  <c r="P1329"/>
  <c r="O1329"/>
  <c r="U1329" s="1"/>
  <c r="N1329"/>
  <c r="M1329"/>
  <c r="Y1329" s="1"/>
  <c r="L1329"/>
  <c r="K1329"/>
  <c r="Z1108"/>
  <c r="Q1108"/>
  <c r="P1108"/>
  <c r="O1108"/>
  <c r="U1108" s="1"/>
  <c r="N1108"/>
  <c r="M1108"/>
  <c r="Y1108" s="1"/>
  <c r="L1108"/>
  <c r="K1108"/>
  <c r="Z896"/>
  <c r="Q896"/>
  <c r="P896"/>
  <c r="O896"/>
  <c r="U896" s="1"/>
  <c r="N896"/>
  <c r="M896"/>
  <c r="Y896" s="1"/>
  <c r="L896"/>
  <c r="K896"/>
  <c r="Z736"/>
  <c r="Q736"/>
  <c r="P736"/>
  <c r="O736"/>
  <c r="U736" s="1"/>
  <c r="N736"/>
  <c r="M736"/>
  <c r="Y736" s="1"/>
  <c r="L736"/>
  <c r="K736"/>
  <c r="Z602"/>
  <c r="Q602"/>
  <c r="P602"/>
  <c r="O602"/>
  <c r="U602" s="1"/>
  <c r="N602"/>
  <c r="M602"/>
  <c r="Y602" s="1"/>
  <c r="L602"/>
  <c r="K602"/>
  <c r="Z500"/>
  <c r="Q500"/>
  <c r="P500"/>
  <c r="O500"/>
  <c r="U500" s="1"/>
  <c r="N500"/>
  <c r="M500"/>
  <c r="Y500" s="1"/>
  <c r="L500"/>
  <c r="K500"/>
  <c r="Z419"/>
  <c r="Q419"/>
  <c r="P419"/>
  <c r="O419"/>
  <c r="U419" s="1"/>
  <c r="N419"/>
  <c r="M419"/>
  <c r="Y419" s="1"/>
  <c r="L419"/>
  <c r="K419"/>
  <c r="Z353"/>
  <c r="Q353"/>
  <c r="P353"/>
  <c r="O353"/>
  <c r="U353" s="1"/>
  <c r="N353"/>
  <c r="M353"/>
  <c r="Y353" s="1"/>
  <c r="L353"/>
  <c r="K353"/>
  <c r="Z305"/>
  <c r="Q305"/>
  <c r="P305"/>
  <c r="O305"/>
  <c r="U305" s="1"/>
  <c r="N305"/>
  <c r="M305"/>
  <c r="Y305" s="1"/>
  <c r="L305"/>
  <c r="K305"/>
  <c r="Z285"/>
  <c r="Q285"/>
  <c r="P285"/>
  <c r="O285"/>
  <c r="U285" s="1"/>
  <c r="N285"/>
  <c r="M285"/>
  <c r="Y285" s="1"/>
  <c r="L285"/>
  <c r="K285"/>
  <c r="Z271"/>
  <c r="Q271"/>
  <c r="P271"/>
  <c r="O271"/>
  <c r="U271" s="1"/>
  <c r="N271"/>
  <c r="M271"/>
  <c r="Y271" s="1"/>
  <c r="L271"/>
  <c r="K271"/>
  <c r="Z268"/>
  <c r="Q268"/>
  <c r="P268"/>
  <c r="O268"/>
  <c r="U268" s="1"/>
  <c r="N268"/>
  <c r="M268"/>
  <c r="Y268" s="1"/>
  <c r="L268"/>
  <c r="K268"/>
  <c r="Z284"/>
  <c r="Q284"/>
  <c r="P284"/>
  <c r="O284"/>
  <c r="U284" s="1"/>
  <c r="N284"/>
  <c r="M284"/>
  <c r="Y284" s="1"/>
  <c r="L284"/>
  <c r="K284"/>
  <c r="Z301"/>
  <c r="Q301"/>
  <c r="P301"/>
  <c r="O301"/>
  <c r="U301" s="1"/>
  <c r="N301"/>
  <c r="M301"/>
  <c r="Y301" s="1"/>
  <c r="L301"/>
  <c r="K301"/>
  <c r="Z345"/>
  <c r="Q345"/>
  <c r="P345"/>
  <c r="O345"/>
  <c r="U345" s="1"/>
  <c r="N345"/>
  <c r="M345"/>
  <c r="Y345" s="1"/>
  <c r="L345"/>
  <c r="K345"/>
  <c r="Z398"/>
  <c r="Q398"/>
  <c r="P398"/>
  <c r="O398"/>
  <c r="U398" s="1"/>
  <c r="N398"/>
  <c r="M398"/>
  <c r="Y398" s="1"/>
  <c r="L398"/>
  <c r="K398"/>
  <c r="Z474"/>
  <c r="Q474"/>
  <c r="P474"/>
  <c r="O474"/>
  <c r="U474" s="1"/>
  <c r="N474"/>
  <c r="M474"/>
  <c r="Y474" s="1"/>
  <c r="L474"/>
  <c r="K474"/>
  <c r="Z566"/>
  <c r="Q566"/>
  <c r="P566"/>
  <c r="O566"/>
  <c r="U566" s="1"/>
  <c r="N566"/>
  <c r="M566"/>
  <c r="Y566" s="1"/>
  <c r="L566"/>
  <c r="K566"/>
  <c r="Z699"/>
  <c r="Q699"/>
  <c r="P699"/>
  <c r="O699"/>
  <c r="U699" s="1"/>
  <c r="N699"/>
  <c r="M699"/>
  <c r="Y699" s="1"/>
  <c r="L699"/>
  <c r="K699"/>
  <c r="Z852"/>
  <c r="Q852"/>
  <c r="P852"/>
  <c r="O852"/>
  <c r="U852" s="1"/>
  <c r="N852"/>
  <c r="M852"/>
  <c r="Y852" s="1"/>
  <c r="L852"/>
  <c r="K852"/>
  <c r="Z1039"/>
  <c r="Q1039"/>
  <c r="P1039"/>
  <c r="O1039"/>
  <c r="U1039" s="1"/>
  <c r="N1039"/>
  <c r="M1039"/>
  <c r="Y1039" s="1"/>
  <c r="L1039"/>
  <c r="K1039"/>
  <c r="Z1268"/>
  <c r="Q1268"/>
  <c r="P1268"/>
  <c r="O1268"/>
  <c r="U1268" s="1"/>
  <c r="N1268"/>
  <c r="M1268"/>
  <c r="Y1268" s="1"/>
  <c r="L1268"/>
  <c r="K1268"/>
  <c r="Z1533"/>
  <c r="Q1533"/>
  <c r="P1533"/>
  <c r="O1533"/>
  <c r="U1533" s="1"/>
  <c r="N1533"/>
  <c r="M1533"/>
  <c r="Y1533" s="1"/>
  <c r="L1533"/>
  <c r="K1533"/>
  <c r="Z1839"/>
  <c r="Q1839"/>
  <c r="P1839"/>
  <c r="O1839"/>
  <c r="U1839" s="1"/>
  <c r="N1839"/>
  <c r="M1839"/>
  <c r="Y1839" s="1"/>
  <c r="L1839"/>
  <c r="K1839"/>
  <c r="Z2184"/>
  <c r="Q2184"/>
  <c r="P2184"/>
  <c r="O2184"/>
  <c r="U2184" s="1"/>
  <c r="N2184"/>
  <c r="M2184"/>
  <c r="Y2184" s="1"/>
  <c r="L2184"/>
  <c r="K2184"/>
  <c r="Z317"/>
  <c r="Q317"/>
  <c r="P317"/>
  <c r="O317"/>
  <c r="U317" s="1"/>
  <c r="N317"/>
  <c r="M317"/>
  <c r="Y317" s="1"/>
  <c r="L317"/>
  <c r="K317"/>
  <c r="Z342"/>
  <c r="Q342"/>
  <c r="P342"/>
  <c r="O342"/>
  <c r="U342" s="1"/>
  <c r="N342"/>
  <c r="M342"/>
  <c r="Y342" s="1"/>
  <c r="L342"/>
  <c r="K342"/>
  <c r="Z368"/>
  <c r="Q368"/>
  <c r="P368"/>
  <c r="O368"/>
  <c r="U368" s="1"/>
  <c r="N368"/>
  <c r="M368"/>
  <c r="Y368" s="1"/>
  <c r="L368"/>
  <c r="K368"/>
  <c r="Z424"/>
  <c r="Q424"/>
  <c r="P424"/>
  <c r="O424"/>
  <c r="U424" s="1"/>
  <c r="N424"/>
  <c r="M424"/>
  <c r="Y424" s="1"/>
  <c r="L424"/>
  <c r="K424"/>
  <c r="Z498"/>
  <c r="Q498"/>
  <c r="P498"/>
  <c r="O498"/>
  <c r="U498" s="1"/>
  <c r="N498"/>
  <c r="M498"/>
  <c r="Y498" s="1"/>
  <c r="L498"/>
  <c r="K498"/>
  <c r="Z583"/>
  <c r="Q583"/>
  <c r="P583"/>
  <c r="O583"/>
  <c r="U583" s="1"/>
  <c r="N583"/>
  <c r="M583"/>
  <c r="Y583" s="1"/>
  <c r="L583"/>
  <c r="K583"/>
  <c r="Z705"/>
  <c r="Q705"/>
  <c r="P705"/>
  <c r="O705"/>
  <c r="U705" s="1"/>
  <c r="N705"/>
  <c r="M705"/>
  <c r="Y705" s="1"/>
  <c r="L705"/>
  <c r="K705"/>
  <c r="Z849"/>
  <c r="Q849"/>
  <c r="P849"/>
  <c r="O849"/>
  <c r="U849" s="1"/>
  <c r="N849"/>
  <c r="M849"/>
  <c r="Y849" s="1"/>
  <c r="L849"/>
  <c r="K849"/>
  <c r="Z1021"/>
  <c r="Q1021"/>
  <c r="P1021"/>
  <c r="O1021"/>
  <c r="U1021" s="1"/>
  <c r="N1021"/>
  <c r="M1021"/>
  <c r="Y1021" s="1"/>
  <c r="L1021"/>
  <c r="K1021"/>
  <c r="Z1236"/>
  <c r="Q1236"/>
  <c r="P1236"/>
  <c r="O1236"/>
  <c r="U1236" s="1"/>
  <c r="N1236"/>
  <c r="M1236"/>
  <c r="Y1236" s="1"/>
  <c r="L1236"/>
  <c r="K1236"/>
  <c r="Z1490"/>
  <c r="Q1490"/>
  <c r="P1490"/>
  <c r="O1490"/>
  <c r="U1490" s="1"/>
  <c r="N1490"/>
  <c r="M1490"/>
  <c r="Y1490" s="1"/>
  <c r="L1490"/>
  <c r="K1490"/>
  <c r="Z1782"/>
  <c r="Q1782"/>
  <c r="P1782"/>
  <c r="O1782"/>
  <c r="U1782" s="1"/>
  <c r="N1782"/>
  <c r="M1782"/>
  <c r="Y1782" s="1"/>
  <c r="L1782"/>
  <c r="K1782"/>
  <c r="Z2110"/>
  <c r="Q2110"/>
  <c r="P2110"/>
  <c r="O2110"/>
  <c r="U2110" s="1"/>
  <c r="N2110"/>
  <c r="M2110"/>
  <c r="Y2110" s="1"/>
  <c r="L2110"/>
  <c r="K2110"/>
  <c r="Z410"/>
  <c r="Q410"/>
  <c r="P410"/>
  <c r="O410"/>
  <c r="U410" s="1"/>
  <c r="N410"/>
  <c r="M410"/>
  <c r="Y410" s="1"/>
  <c r="L410"/>
  <c r="K410"/>
  <c r="Z423"/>
  <c r="Q423"/>
  <c r="P423"/>
  <c r="O423"/>
  <c r="U423" s="1"/>
  <c r="N423"/>
  <c r="M423"/>
  <c r="Y423" s="1"/>
  <c r="L423"/>
  <c r="K423"/>
  <c r="Z451"/>
  <c r="Q451"/>
  <c r="P451"/>
  <c r="O451"/>
  <c r="U451" s="1"/>
  <c r="N451"/>
  <c r="M451"/>
  <c r="Y451" s="1"/>
  <c r="L451"/>
  <c r="K451"/>
  <c r="Z501"/>
  <c r="Q501"/>
  <c r="P501"/>
  <c r="O501"/>
  <c r="U501" s="1"/>
  <c r="N501"/>
  <c r="M501"/>
  <c r="Y501" s="1"/>
  <c r="L501"/>
  <c r="K501"/>
  <c r="Z559"/>
  <c r="Q559"/>
  <c r="P559"/>
  <c r="O559"/>
  <c r="U559" s="1"/>
  <c r="N559"/>
  <c r="M559"/>
  <c r="Y559" s="1"/>
  <c r="L559"/>
  <c r="K559"/>
  <c r="Z650"/>
  <c r="Q650"/>
  <c r="P650"/>
  <c r="O650"/>
  <c r="U650" s="1"/>
  <c r="N650"/>
  <c r="M650"/>
  <c r="Y650" s="1"/>
  <c r="L650"/>
  <c r="K650"/>
  <c r="Z764"/>
  <c r="Q764"/>
  <c r="P764"/>
  <c r="O764"/>
  <c r="U764" s="1"/>
  <c r="N764"/>
  <c r="M764"/>
  <c r="Y764" s="1"/>
  <c r="L764"/>
  <c r="K764"/>
  <c r="Z898"/>
  <c r="Q898"/>
  <c r="P898"/>
  <c r="O898"/>
  <c r="U898" s="1"/>
  <c r="N898"/>
  <c r="M898"/>
  <c r="Y898" s="1"/>
  <c r="L898"/>
  <c r="K898"/>
  <c r="Z1073"/>
  <c r="Q1073"/>
  <c r="P1073"/>
  <c r="O1073"/>
  <c r="U1073" s="1"/>
  <c r="N1073"/>
  <c r="M1073"/>
  <c r="Y1073" s="1"/>
  <c r="L1073"/>
  <c r="K1073"/>
  <c r="Z1273"/>
  <c r="Q1273"/>
  <c r="P1273"/>
  <c r="O1273"/>
  <c r="U1273" s="1"/>
  <c r="N1273"/>
  <c r="M1273"/>
  <c r="Y1273" s="1"/>
  <c r="L1273"/>
  <c r="K1273"/>
  <c r="Z1513"/>
  <c r="Q1513"/>
  <c r="P1513"/>
  <c r="O1513"/>
  <c r="U1513" s="1"/>
  <c r="N1513"/>
  <c r="M1513"/>
  <c r="Y1513" s="1"/>
  <c r="L1513"/>
  <c r="K1513"/>
  <c r="Z1793"/>
  <c r="Q1793"/>
  <c r="P1793"/>
  <c r="O1793"/>
  <c r="U1793" s="1"/>
  <c r="N1793"/>
  <c r="M1793"/>
  <c r="Y1793" s="1"/>
  <c r="L1793"/>
  <c r="K1793"/>
  <c r="Z2111"/>
  <c r="Q2111"/>
  <c r="P2111"/>
  <c r="O2111"/>
  <c r="U2111" s="1"/>
  <c r="N2111"/>
  <c r="M2111"/>
  <c r="Y2111" s="1"/>
  <c r="L2111"/>
  <c r="K2111"/>
  <c r="Z551"/>
  <c r="Q551"/>
  <c r="P551"/>
  <c r="O551"/>
  <c r="U551" s="1"/>
  <c r="N551"/>
  <c r="M551"/>
  <c r="Y551" s="1"/>
  <c r="L551"/>
  <c r="K551"/>
  <c r="Z574"/>
  <c r="Q574"/>
  <c r="P574"/>
  <c r="O574"/>
  <c r="U574" s="1"/>
  <c r="N574"/>
  <c r="M574"/>
  <c r="Y574" s="1"/>
  <c r="L574"/>
  <c r="K574"/>
  <c r="Z624"/>
  <c r="Q624"/>
  <c r="P624"/>
  <c r="O624"/>
  <c r="U624" s="1"/>
  <c r="N624"/>
  <c r="M624"/>
  <c r="Y624" s="1"/>
  <c r="L624"/>
  <c r="K624"/>
  <c r="Z688"/>
  <c r="Q688"/>
  <c r="P688"/>
  <c r="O688"/>
  <c r="U688" s="1"/>
  <c r="N688"/>
  <c r="M688"/>
  <c r="Y688" s="1"/>
  <c r="L688"/>
  <c r="K688"/>
  <c r="Z774"/>
  <c r="Q774"/>
  <c r="P774"/>
  <c r="O774"/>
  <c r="U774" s="1"/>
  <c r="N774"/>
  <c r="M774"/>
  <c r="Y774" s="1"/>
  <c r="L774"/>
  <c r="K774"/>
  <c r="Z877"/>
  <c r="Q877"/>
  <c r="P877"/>
  <c r="O877"/>
  <c r="U877" s="1"/>
  <c r="N877"/>
  <c r="M877"/>
  <c r="Y877" s="1"/>
  <c r="L877"/>
  <c r="K877"/>
  <c r="Z1008"/>
  <c r="Q1008"/>
  <c r="P1008"/>
  <c r="O1008"/>
  <c r="U1008" s="1"/>
  <c r="N1008"/>
  <c r="M1008"/>
  <c r="Y1008" s="1"/>
  <c r="L1008"/>
  <c r="K1008"/>
  <c r="Z1177"/>
  <c r="Q1177"/>
  <c r="P1177"/>
  <c r="O1177"/>
  <c r="U1177" s="1"/>
  <c r="N1177"/>
  <c r="M1177"/>
  <c r="Y1177" s="1"/>
  <c r="L1177"/>
  <c r="K1177"/>
  <c r="Z1375"/>
  <c r="Q1375"/>
  <c r="P1375"/>
  <c r="O1375"/>
  <c r="U1375" s="1"/>
  <c r="N1375"/>
  <c r="M1375"/>
  <c r="Y1375" s="1"/>
  <c r="L1375"/>
  <c r="K1375"/>
  <c r="Z1607"/>
  <c r="Q1607"/>
  <c r="P1607"/>
  <c r="O1607"/>
  <c r="U1607" s="1"/>
  <c r="N1607"/>
  <c r="M1607"/>
  <c r="Y1607" s="1"/>
  <c r="L1607"/>
  <c r="K1607"/>
  <c r="Z2185"/>
  <c r="Q2185"/>
  <c r="P2185"/>
  <c r="O2185"/>
  <c r="U2185" s="1"/>
  <c r="N2185"/>
  <c r="M2185"/>
  <c r="Y2185" s="1"/>
  <c r="L2185"/>
  <c r="K2185"/>
  <c r="Z762"/>
  <c r="Q762"/>
  <c r="P762"/>
  <c r="O762"/>
  <c r="U762" s="1"/>
  <c r="N762"/>
  <c r="M762"/>
  <c r="Y762" s="1"/>
  <c r="L762"/>
  <c r="K762"/>
  <c r="Z783"/>
  <c r="Q783"/>
  <c r="P783"/>
  <c r="O783"/>
  <c r="U783" s="1"/>
  <c r="N783"/>
  <c r="M783"/>
  <c r="Y783" s="1"/>
  <c r="L783"/>
  <c r="K783"/>
  <c r="Z813"/>
  <c r="Q813"/>
  <c r="P813"/>
  <c r="O813"/>
  <c r="U813" s="1"/>
  <c r="N813"/>
  <c r="M813"/>
  <c r="Y813" s="1"/>
  <c r="L813"/>
  <c r="K813"/>
  <c r="Z872"/>
  <c r="Q872"/>
  <c r="P872"/>
  <c r="O872"/>
  <c r="U872" s="1"/>
  <c r="N872"/>
  <c r="M872"/>
  <c r="Y872" s="1"/>
  <c r="L872"/>
  <c r="K872"/>
  <c r="Z957"/>
  <c r="Q957"/>
  <c r="P957"/>
  <c r="O957"/>
  <c r="U957" s="1"/>
  <c r="N957"/>
  <c r="M957"/>
  <c r="Y957" s="1"/>
  <c r="L957"/>
  <c r="K957"/>
  <c r="Z1063"/>
  <c r="Q1063"/>
  <c r="P1063"/>
  <c r="O1063"/>
  <c r="U1063" s="1"/>
  <c r="N1063"/>
  <c r="M1063"/>
  <c r="Y1063" s="1"/>
  <c r="L1063"/>
  <c r="K1063"/>
  <c r="Z1194"/>
  <c r="Q1194"/>
  <c r="P1194"/>
  <c r="O1194"/>
  <c r="U1194" s="1"/>
  <c r="N1194"/>
  <c r="M1194"/>
  <c r="Y1194" s="1"/>
  <c r="L1194"/>
  <c r="K1194"/>
  <c r="Z1359"/>
  <c r="Q1359"/>
  <c r="P1359"/>
  <c r="O1359"/>
  <c r="U1359" s="1"/>
  <c r="N1359"/>
  <c r="M1359"/>
  <c r="Y1359" s="1"/>
  <c r="L1359"/>
  <c r="K1359"/>
  <c r="Z1554"/>
  <c r="Q1554"/>
  <c r="P1554"/>
  <c r="O1554"/>
  <c r="U1554" s="1"/>
  <c r="N1554"/>
  <c r="M1554"/>
  <c r="Y1554" s="1"/>
  <c r="L1554"/>
  <c r="K1554"/>
  <c r="Z1780"/>
  <c r="Q1780"/>
  <c r="P1780"/>
  <c r="O1780"/>
  <c r="U1780" s="1"/>
  <c r="N1780"/>
  <c r="M1780"/>
  <c r="Y1780" s="1"/>
  <c r="L1780"/>
  <c r="K1780"/>
  <c r="Z1057"/>
  <c r="Q1057"/>
  <c r="P1057"/>
  <c r="O1057"/>
  <c r="U1057" s="1"/>
  <c r="N1057"/>
  <c r="M1057"/>
  <c r="Y1057" s="1"/>
  <c r="L1057"/>
  <c r="K1057"/>
  <c r="Z1102"/>
  <c r="Q1102"/>
  <c r="P1102"/>
  <c r="O1102"/>
  <c r="U1102" s="1"/>
  <c r="N1102"/>
  <c r="M1102"/>
  <c r="Y1102" s="1"/>
  <c r="L1102"/>
  <c r="K1102"/>
  <c r="Z1154"/>
  <c r="Q1154"/>
  <c r="P1154"/>
  <c r="O1154"/>
  <c r="U1154" s="1"/>
  <c r="N1154"/>
  <c r="M1154"/>
  <c r="Y1154" s="1"/>
  <c r="L1154"/>
  <c r="K1154"/>
  <c r="Z1214"/>
  <c r="Q1214"/>
  <c r="P1214"/>
  <c r="O1214"/>
  <c r="U1214" s="1"/>
  <c r="N1214"/>
  <c r="M1214"/>
  <c r="Y1214" s="1"/>
  <c r="L1214"/>
  <c r="K1214"/>
  <c r="Z1321"/>
  <c r="Q1321"/>
  <c r="P1321"/>
  <c r="O1321"/>
  <c r="U1321" s="1"/>
  <c r="N1321"/>
  <c r="M1321"/>
  <c r="Y1321" s="1"/>
  <c r="L1321"/>
  <c r="K1321"/>
  <c r="Z1460"/>
  <c r="Q1460"/>
  <c r="P1460"/>
  <c r="O1460"/>
  <c r="U1460" s="1"/>
  <c r="N1460"/>
  <c r="M1460"/>
  <c r="Y1460" s="1"/>
  <c r="L1460"/>
  <c r="K1460"/>
  <c r="Z1615"/>
  <c r="Q1615"/>
  <c r="P1615"/>
  <c r="O1615"/>
  <c r="U1615" s="1"/>
  <c r="N1615"/>
  <c r="M1615"/>
  <c r="Y1615" s="1"/>
  <c r="L1615"/>
  <c r="K1615"/>
  <c r="Z1806"/>
  <c r="Q1806"/>
  <c r="P1806"/>
  <c r="O1806"/>
  <c r="U1806" s="1"/>
  <c r="N1806"/>
  <c r="M1806"/>
  <c r="Y1806" s="1"/>
  <c r="L1806"/>
  <c r="K1806"/>
  <c r="Z2035"/>
  <c r="Q2035"/>
  <c r="P2035"/>
  <c r="O2035"/>
  <c r="U2035" s="1"/>
  <c r="N2035"/>
  <c r="M2035"/>
  <c r="Y2035" s="1"/>
  <c r="L2035"/>
  <c r="K2035"/>
  <c r="Z1432"/>
  <c r="Q1432"/>
  <c r="P1432"/>
  <c r="O1432"/>
  <c r="U1432" s="1"/>
  <c r="N1432"/>
  <c r="M1432"/>
  <c r="Y1432" s="1"/>
  <c r="L1432"/>
  <c r="K1432"/>
  <c r="Z1464"/>
  <c r="Q1464"/>
  <c r="P1464"/>
  <c r="O1464"/>
  <c r="U1464" s="1"/>
  <c r="N1464"/>
  <c r="M1464"/>
  <c r="Y1464" s="1"/>
  <c r="L1464"/>
  <c r="K1464"/>
  <c r="Z1501"/>
  <c r="Q1501"/>
  <c r="P1501"/>
  <c r="O1501"/>
  <c r="U1501" s="1"/>
  <c r="N1501"/>
  <c r="M1501"/>
  <c r="Y1501" s="1"/>
  <c r="L1501"/>
  <c r="K1501"/>
  <c r="Z1581"/>
  <c r="Q1581"/>
  <c r="P1581"/>
  <c r="O1581"/>
  <c r="U1581" s="1"/>
  <c r="N1581"/>
  <c r="M1581"/>
  <c r="Y1581" s="1"/>
  <c r="L1581"/>
  <c r="K1581"/>
  <c r="Z1686"/>
  <c r="Q1686"/>
  <c r="P1686"/>
  <c r="O1686"/>
  <c r="U1686" s="1"/>
  <c r="N1686"/>
  <c r="M1686"/>
  <c r="Y1686" s="1"/>
  <c r="L1686"/>
  <c r="K1686"/>
  <c r="Z1803"/>
  <c r="Q1803"/>
  <c r="P1803"/>
  <c r="O1803"/>
  <c r="U1803" s="1"/>
  <c r="N1803"/>
  <c r="M1803"/>
  <c r="Y1803" s="1"/>
  <c r="L1803"/>
  <c r="K1803"/>
  <c r="Z1954"/>
  <c r="Q1954"/>
  <c r="P1954"/>
  <c r="O1954"/>
  <c r="U1954" s="1"/>
  <c r="N1954"/>
  <c r="M1954"/>
  <c r="Y1954" s="1"/>
  <c r="L1954"/>
  <c r="K1954"/>
  <c r="Z2145"/>
  <c r="Q2145"/>
  <c r="P2145"/>
  <c r="O2145"/>
  <c r="U2145" s="1"/>
  <c r="N2145"/>
  <c r="M2145"/>
  <c r="Y2145" s="1"/>
  <c r="L2145"/>
  <c r="K2145"/>
  <c r="Z1923"/>
  <c r="Q1923"/>
  <c r="P1923"/>
  <c r="O1923"/>
  <c r="U1923" s="1"/>
  <c r="N1923"/>
  <c r="M1923"/>
  <c r="Y1923" s="1"/>
  <c r="L1923"/>
  <c r="K1923"/>
  <c r="Z1971"/>
  <c r="Q1971"/>
  <c r="P1971"/>
  <c r="O1971"/>
  <c r="U1971" s="1"/>
  <c r="N1971"/>
  <c r="M1971"/>
  <c r="Y1971" s="1"/>
  <c r="L1971"/>
  <c r="K1971"/>
  <c r="Z2043"/>
  <c r="Q2043"/>
  <c r="P2043"/>
  <c r="O2043"/>
  <c r="U2043" s="1"/>
  <c r="N2043"/>
  <c r="M2043"/>
  <c r="Y2043" s="1"/>
  <c r="L2043"/>
  <c r="K2043"/>
  <c r="Z2127"/>
  <c r="Q2127"/>
  <c r="P2127"/>
  <c r="O2127"/>
  <c r="U2127" s="1"/>
  <c r="N2127"/>
  <c r="M2127"/>
  <c r="Y2127" s="1"/>
  <c r="L2127"/>
  <c r="K2127"/>
  <c r="Z2106"/>
  <c r="Q2106"/>
  <c r="P2106"/>
  <c r="O2106"/>
  <c r="U2106" s="1"/>
  <c r="N2106"/>
  <c r="M2106"/>
  <c r="Y2106" s="1"/>
  <c r="L2106"/>
  <c r="K2106"/>
  <c r="Z1983"/>
  <c r="Q1983"/>
  <c r="P1983"/>
  <c r="O1983"/>
  <c r="U1983" s="1"/>
  <c r="N1983"/>
  <c r="M1983"/>
  <c r="Y1983" s="1"/>
  <c r="L1983"/>
  <c r="K1983"/>
  <c r="Z1882"/>
  <c r="Q1882"/>
  <c r="P1882"/>
  <c r="O1882"/>
  <c r="U1882" s="1"/>
  <c r="N1882"/>
  <c r="M1882"/>
  <c r="Y1882" s="1"/>
  <c r="L1882"/>
  <c r="K1882"/>
  <c r="Z1813"/>
  <c r="Q1813"/>
  <c r="P1813"/>
  <c r="O1813"/>
  <c r="U1813" s="1"/>
  <c r="N1813"/>
  <c r="M1813"/>
  <c r="Y1813" s="1"/>
  <c r="L1813"/>
  <c r="K1813"/>
  <c r="Z1775"/>
  <c r="Q1775"/>
  <c r="P1775"/>
  <c r="O1775"/>
  <c r="U1775" s="1"/>
  <c r="N1775"/>
  <c r="M1775"/>
  <c r="Y1775" s="1"/>
  <c r="L1775"/>
  <c r="K1775"/>
  <c r="Z1760"/>
  <c r="Q1760"/>
  <c r="P1760"/>
  <c r="O1760"/>
  <c r="U1760" s="1"/>
  <c r="N1760"/>
  <c r="M1760"/>
  <c r="Y1760" s="1"/>
  <c r="L1760"/>
  <c r="K1760"/>
  <c r="Z2027"/>
  <c r="Q2027"/>
  <c r="P2027"/>
  <c r="O2027"/>
  <c r="U2027" s="1"/>
  <c r="N2027"/>
  <c r="M2027"/>
  <c r="Y2027" s="1"/>
  <c r="L2027"/>
  <c r="K2027"/>
  <c r="Z1828"/>
  <c r="Q1828"/>
  <c r="P1828"/>
  <c r="O1828"/>
  <c r="U1828" s="1"/>
  <c r="N1828"/>
  <c r="M1828"/>
  <c r="Y1828" s="1"/>
  <c r="L1828"/>
  <c r="K1828"/>
  <c r="Z1683"/>
  <c r="Q1683"/>
  <c r="P1683"/>
  <c r="O1683"/>
  <c r="U1683" s="1"/>
  <c r="N1683"/>
  <c r="M1683"/>
  <c r="Y1683" s="1"/>
  <c r="L1683"/>
  <c r="K1683"/>
  <c r="Z1547"/>
  <c r="Q1547"/>
  <c r="P1547"/>
  <c r="O1547"/>
  <c r="U1547" s="1"/>
  <c r="N1547"/>
  <c r="M1547"/>
  <c r="Y1547" s="1"/>
  <c r="L1547"/>
  <c r="K1547"/>
  <c r="Z1442"/>
  <c r="Q1442"/>
  <c r="P1442"/>
  <c r="O1442"/>
  <c r="U1442" s="1"/>
  <c r="N1442"/>
  <c r="M1442"/>
  <c r="Y1442" s="1"/>
  <c r="L1442"/>
  <c r="K1442"/>
  <c r="Z1365"/>
  <c r="Q1365"/>
  <c r="P1365"/>
  <c r="O1365"/>
  <c r="U1365" s="1"/>
  <c r="N1365"/>
  <c r="M1365"/>
  <c r="Y1365" s="1"/>
  <c r="L1365"/>
  <c r="K1365"/>
  <c r="Z1315"/>
  <c r="Q1315"/>
  <c r="P1315"/>
  <c r="O1315"/>
  <c r="U1315" s="1"/>
  <c r="N1315"/>
  <c r="M1315"/>
  <c r="Y1315" s="1"/>
  <c r="L1315"/>
  <c r="K1315"/>
  <c r="Z1286"/>
  <c r="Q1286"/>
  <c r="P1286"/>
  <c r="O1286"/>
  <c r="U1286" s="1"/>
  <c r="N1286"/>
  <c r="M1286"/>
  <c r="Y1286" s="1"/>
  <c r="L1286"/>
  <c r="K1286"/>
  <c r="Z2177"/>
  <c r="Q2177"/>
  <c r="P2177"/>
  <c r="O2177"/>
  <c r="U2177" s="1"/>
  <c r="N2177"/>
  <c r="M2177"/>
  <c r="Y2177" s="1"/>
  <c r="L2177"/>
  <c r="K2177"/>
  <c r="Z1912"/>
  <c r="Q1912"/>
  <c r="P1912"/>
  <c r="O1912"/>
  <c r="U1912" s="1"/>
  <c r="N1912"/>
  <c r="M1912"/>
  <c r="Y1912" s="1"/>
  <c r="L1912"/>
  <c r="K1912"/>
  <c r="Z1700"/>
  <c r="Q1700"/>
  <c r="P1700"/>
  <c r="O1700"/>
  <c r="U1700" s="1"/>
  <c r="N1700"/>
  <c r="M1700"/>
  <c r="Y1700" s="1"/>
  <c r="L1700"/>
  <c r="K1700"/>
  <c r="Z1499"/>
  <c r="Q1499"/>
  <c r="P1499"/>
  <c r="O1499"/>
  <c r="U1499" s="1"/>
  <c r="N1499"/>
  <c r="M1499"/>
  <c r="Y1499" s="1"/>
  <c r="L1499"/>
  <c r="K1499"/>
  <c r="Z1335"/>
  <c r="Q1335"/>
  <c r="P1335"/>
  <c r="O1335"/>
  <c r="U1335" s="1"/>
  <c r="N1335"/>
  <c r="M1335"/>
  <c r="Y1335" s="1"/>
  <c r="L1335"/>
  <c r="K1335"/>
  <c r="Z1198"/>
  <c r="Q1198"/>
  <c r="P1198"/>
  <c r="O1198"/>
  <c r="U1198" s="1"/>
  <c r="N1198"/>
  <c r="M1198"/>
  <c r="Y1198" s="1"/>
  <c r="L1198"/>
  <c r="K1198"/>
  <c r="Z1112"/>
  <c r="Q1112"/>
  <c r="P1112"/>
  <c r="O1112"/>
  <c r="U1112" s="1"/>
  <c r="N1112"/>
  <c r="M1112"/>
  <c r="Y1112" s="1"/>
  <c r="L1112"/>
  <c r="K1112"/>
  <c r="Z1015"/>
  <c r="Q1015"/>
  <c r="P1015"/>
  <c r="O1015"/>
  <c r="U1015" s="1"/>
  <c r="N1015"/>
  <c r="M1015"/>
  <c r="Y1015" s="1"/>
  <c r="L1015"/>
  <c r="K1015"/>
  <c r="Z965"/>
  <c r="Q965"/>
  <c r="P965"/>
  <c r="O965"/>
  <c r="U965" s="1"/>
  <c r="N965"/>
  <c r="M965"/>
  <c r="Y965" s="1"/>
  <c r="L965"/>
  <c r="K965"/>
  <c r="Z928"/>
  <c r="Q928"/>
  <c r="P928"/>
  <c r="O928"/>
  <c r="U928" s="1"/>
  <c r="N928"/>
  <c r="M928"/>
  <c r="Y928" s="1"/>
  <c r="L928"/>
  <c r="K928"/>
  <c r="Z918"/>
  <c r="Q918"/>
  <c r="P918"/>
  <c r="O918"/>
  <c r="U918" s="1"/>
  <c r="N918"/>
  <c r="M918"/>
  <c r="Y918" s="1"/>
  <c r="L918"/>
  <c r="K918"/>
  <c r="Z1935"/>
  <c r="Q1935"/>
  <c r="P1935"/>
  <c r="O1935"/>
  <c r="U1935" s="1"/>
  <c r="N1935"/>
  <c r="M1935"/>
  <c r="Y1935" s="1"/>
  <c r="L1935"/>
  <c r="K1935"/>
  <c r="Z1687"/>
  <c r="Q1687"/>
  <c r="P1687"/>
  <c r="O1687"/>
  <c r="U1687" s="1"/>
  <c r="N1687"/>
  <c r="M1687"/>
  <c r="Y1687" s="1"/>
  <c r="L1687"/>
  <c r="K1687"/>
  <c r="Z1449"/>
  <c r="Q1449"/>
  <c r="P1449"/>
  <c r="O1449"/>
  <c r="U1449" s="1"/>
  <c r="N1449"/>
  <c r="M1449"/>
  <c r="Y1449" s="1"/>
  <c r="L1449"/>
  <c r="K1449"/>
  <c r="Z1249"/>
  <c r="Q1249"/>
  <c r="P1249"/>
  <c r="O1249"/>
  <c r="U1249" s="1"/>
  <c r="N1249"/>
  <c r="M1249"/>
  <c r="Y1249" s="1"/>
  <c r="L1249"/>
  <c r="K1249"/>
  <c r="Z1099"/>
  <c r="Q1099"/>
  <c r="P1099"/>
  <c r="O1099"/>
  <c r="U1099" s="1"/>
  <c r="N1099"/>
  <c r="M1099"/>
  <c r="Y1099" s="1"/>
  <c r="L1099"/>
  <c r="K1099"/>
  <c r="Z956"/>
  <c r="Q956"/>
  <c r="P956"/>
  <c r="O956"/>
  <c r="U956" s="1"/>
  <c r="N956"/>
  <c r="M956"/>
  <c r="Y956" s="1"/>
  <c r="L956"/>
  <c r="K956"/>
  <c r="Z847"/>
  <c r="Q847"/>
  <c r="P847"/>
  <c r="O847"/>
  <c r="U847" s="1"/>
  <c r="N847"/>
  <c r="M847"/>
  <c r="Y847" s="1"/>
  <c r="L847"/>
  <c r="K847"/>
  <c r="Z768"/>
  <c r="Q768"/>
  <c r="P768"/>
  <c r="O768"/>
  <c r="U768" s="1"/>
  <c r="N768"/>
  <c r="M768"/>
  <c r="Y768" s="1"/>
  <c r="L768"/>
  <c r="K768"/>
  <c r="Z708"/>
  <c r="Q708"/>
  <c r="P708"/>
  <c r="O708"/>
  <c r="U708" s="1"/>
  <c r="N708"/>
  <c r="M708"/>
  <c r="Y708" s="1"/>
  <c r="L708"/>
  <c r="K708"/>
  <c r="Z668"/>
  <c r="Q668"/>
  <c r="P668"/>
  <c r="O668"/>
  <c r="U668" s="1"/>
  <c r="N668"/>
  <c r="M668"/>
  <c r="Y668" s="1"/>
  <c r="L668"/>
  <c r="K668"/>
  <c r="Z644"/>
  <c r="Q644"/>
  <c r="P644"/>
  <c r="O644"/>
  <c r="U644" s="1"/>
  <c r="N644"/>
  <c r="M644"/>
  <c r="Y644" s="1"/>
  <c r="L644"/>
  <c r="K644"/>
  <c r="Z1784"/>
  <c r="Q1784"/>
  <c r="P1784"/>
  <c r="O1784"/>
  <c r="U1784" s="1"/>
  <c r="N1784"/>
  <c r="M1784"/>
  <c r="Y1784" s="1"/>
  <c r="L1784"/>
  <c r="K1784"/>
  <c r="Z1508"/>
  <c r="Q1508"/>
  <c r="P1508"/>
  <c r="O1508"/>
  <c r="U1508" s="1"/>
  <c r="N1508"/>
  <c r="M1508"/>
  <c r="Y1508" s="1"/>
  <c r="L1508"/>
  <c r="K1508"/>
  <c r="Z1276"/>
  <c r="Q1276"/>
  <c r="P1276"/>
  <c r="O1276"/>
  <c r="U1276" s="1"/>
  <c r="N1276"/>
  <c r="M1276"/>
  <c r="Y1276" s="1"/>
  <c r="L1276"/>
  <c r="K1276"/>
  <c r="Z1088"/>
  <c r="Q1088"/>
  <c r="P1088"/>
  <c r="O1088"/>
  <c r="U1088" s="1"/>
  <c r="N1088"/>
  <c r="M1088"/>
  <c r="Y1088" s="1"/>
  <c r="L1088"/>
  <c r="K1088"/>
  <c r="Z917"/>
  <c r="Q917"/>
  <c r="P917"/>
  <c r="O917"/>
  <c r="U917" s="1"/>
  <c r="N917"/>
  <c r="M917"/>
  <c r="Y917" s="1"/>
  <c r="L917"/>
  <c r="K917"/>
  <c r="Z784"/>
  <c r="Q784"/>
  <c r="P784"/>
  <c r="O784"/>
  <c r="U784" s="1"/>
  <c r="N784"/>
  <c r="M784"/>
  <c r="Y784" s="1"/>
  <c r="L784"/>
  <c r="K784"/>
  <c r="Z677"/>
  <c r="Q677"/>
  <c r="P677"/>
  <c r="O677"/>
  <c r="U677" s="1"/>
  <c r="N677"/>
  <c r="M677"/>
  <c r="Y677" s="1"/>
  <c r="L677"/>
  <c r="K677"/>
  <c r="Z586"/>
  <c r="Q586"/>
  <c r="P586"/>
  <c r="O586"/>
  <c r="U586" s="1"/>
  <c r="N586"/>
  <c r="M586"/>
  <c r="Y586" s="1"/>
  <c r="L586"/>
  <c r="K586"/>
  <c r="Z531"/>
  <c r="Q531"/>
  <c r="P531"/>
  <c r="O531"/>
  <c r="U531" s="1"/>
  <c r="N531"/>
  <c r="M531"/>
  <c r="Y531" s="1"/>
  <c r="L531"/>
  <c r="K531"/>
  <c r="Z485"/>
  <c r="Q485"/>
  <c r="P485"/>
  <c r="O485"/>
  <c r="U485" s="1"/>
  <c r="N485"/>
  <c r="M485"/>
  <c r="Y485" s="1"/>
  <c r="L485"/>
  <c r="K485"/>
  <c r="Z459"/>
  <c r="Q459"/>
  <c r="P459"/>
  <c r="O459"/>
  <c r="U459" s="1"/>
  <c r="N459"/>
  <c r="M459"/>
  <c r="Y459" s="1"/>
  <c r="L459"/>
  <c r="K459"/>
  <c r="Z447"/>
  <c r="Q447"/>
  <c r="P447"/>
  <c r="O447"/>
  <c r="U447" s="1"/>
  <c r="N447"/>
  <c r="M447"/>
  <c r="Y447" s="1"/>
  <c r="L447"/>
  <c r="K447"/>
  <c r="Z2026"/>
  <c r="Q2026"/>
  <c r="P2026"/>
  <c r="O2026"/>
  <c r="U2026" s="1"/>
  <c r="N2026"/>
  <c r="M2026"/>
  <c r="Y2026" s="1"/>
  <c r="L2026"/>
  <c r="K2026"/>
  <c r="Z1710"/>
  <c r="Q1710"/>
  <c r="P1710"/>
  <c r="O1710"/>
  <c r="U1710" s="1"/>
  <c r="N1710"/>
  <c r="M1710"/>
  <c r="Y1710" s="1"/>
  <c r="L1710"/>
  <c r="K1710"/>
  <c r="Z1419"/>
  <c r="Q1419"/>
  <c r="P1419"/>
  <c r="O1419"/>
  <c r="U1419" s="1"/>
  <c r="N1419"/>
  <c r="M1419"/>
  <c r="Y1419" s="1"/>
  <c r="L1419"/>
  <c r="K1419"/>
  <c r="Z1181"/>
  <c r="Q1181"/>
  <c r="P1181"/>
  <c r="O1181"/>
  <c r="U1181" s="1"/>
  <c r="N1181"/>
  <c r="M1181"/>
  <c r="Y1181" s="1"/>
  <c r="L1181"/>
  <c r="K1181"/>
  <c r="Z978"/>
  <c r="Q978"/>
  <c r="P978"/>
  <c r="O978"/>
  <c r="U978" s="1"/>
  <c r="N978"/>
  <c r="M978"/>
  <c r="Y978" s="1"/>
  <c r="L978"/>
  <c r="K978"/>
  <c r="Z809"/>
  <c r="Q809"/>
  <c r="P809"/>
  <c r="O809"/>
  <c r="U809" s="1"/>
  <c r="N809"/>
  <c r="M809"/>
  <c r="Y809" s="1"/>
  <c r="L809"/>
  <c r="K809"/>
  <c r="Z675"/>
  <c r="Q675"/>
  <c r="P675"/>
  <c r="O675"/>
  <c r="U675" s="1"/>
  <c r="N675"/>
  <c r="M675"/>
  <c r="Y675" s="1"/>
  <c r="L675"/>
  <c r="K675"/>
  <c r="Z558"/>
  <c r="Q558"/>
  <c r="P558"/>
  <c r="O558"/>
  <c r="U558" s="1"/>
  <c r="N558"/>
  <c r="M558"/>
  <c r="Y558" s="1"/>
  <c r="L558"/>
  <c r="K558"/>
  <c r="Z475"/>
  <c r="Q475"/>
  <c r="P475"/>
  <c r="O475"/>
  <c r="U475" s="1"/>
  <c r="N475"/>
  <c r="M475"/>
  <c r="Y475" s="1"/>
  <c r="L475"/>
  <c r="K475"/>
  <c r="Z414"/>
  <c r="Q414"/>
  <c r="P414"/>
  <c r="O414"/>
  <c r="U414" s="1"/>
  <c r="N414"/>
  <c r="M414"/>
  <c r="Y414" s="1"/>
  <c r="L414"/>
  <c r="K414"/>
  <c r="Z360"/>
  <c r="Q360"/>
  <c r="P360"/>
  <c r="O360"/>
  <c r="U360" s="1"/>
  <c r="N360"/>
  <c r="M360"/>
  <c r="Y360" s="1"/>
  <c r="L360"/>
  <c r="K360"/>
  <c r="Z335"/>
  <c r="Q335"/>
  <c r="P335"/>
  <c r="O335"/>
  <c r="U335" s="1"/>
  <c r="N335"/>
  <c r="M335"/>
  <c r="Y335" s="1"/>
  <c r="L335"/>
  <c r="K335"/>
  <c r="Z315"/>
  <c r="Q315"/>
  <c r="P315"/>
  <c r="O315"/>
  <c r="U315" s="1"/>
  <c r="N315"/>
  <c r="M315"/>
  <c r="Y315" s="1"/>
  <c r="L315"/>
  <c r="K315"/>
  <c r="Z2029"/>
  <c r="Q2029"/>
  <c r="P2029"/>
  <c r="O2029"/>
  <c r="U2029" s="1"/>
  <c r="N2029"/>
  <c r="M2029"/>
  <c r="Y2029" s="1"/>
  <c r="L2029"/>
  <c r="K2029"/>
  <c r="Z1697"/>
  <c r="Q1697"/>
  <c r="P1697"/>
  <c r="O1697"/>
  <c r="U1697" s="1"/>
  <c r="N1697"/>
  <c r="M1697"/>
  <c r="Y1697" s="1"/>
  <c r="L1697"/>
  <c r="K1697"/>
  <c r="Z1400"/>
  <c r="Q1400"/>
  <c r="P1400"/>
  <c r="O1400"/>
  <c r="U1400" s="1"/>
  <c r="N1400"/>
  <c r="M1400"/>
  <c r="Y1400" s="1"/>
  <c r="L1400"/>
  <c r="K1400"/>
  <c r="Z1156"/>
  <c r="Q1156"/>
  <c r="P1156"/>
  <c r="O1156"/>
  <c r="U1156" s="1"/>
  <c r="N1156"/>
  <c r="M1156"/>
  <c r="Y1156" s="1"/>
  <c r="L1156"/>
  <c r="K1156"/>
  <c r="Z939"/>
  <c r="Q939"/>
  <c r="P939"/>
  <c r="O939"/>
  <c r="U939" s="1"/>
  <c r="N939"/>
  <c r="M939"/>
  <c r="Y939" s="1"/>
  <c r="L939"/>
  <c r="K939"/>
  <c r="Z765"/>
  <c r="Q765"/>
  <c r="P765"/>
  <c r="O765"/>
  <c r="U765" s="1"/>
  <c r="N765"/>
  <c r="M765"/>
  <c r="Y765" s="1"/>
  <c r="L765"/>
  <c r="K765"/>
  <c r="Z617"/>
  <c r="Q617"/>
  <c r="P617"/>
  <c r="O617"/>
  <c r="U617" s="1"/>
  <c r="N617"/>
  <c r="M617"/>
  <c r="Y617" s="1"/>
  <c r="L617"/>
  <c r="K617"/>
  <c r="Z509"/>
  <c r="Q509"/>
  <c r="P509"/>
  <c r="O509"/>
  <c r="U509" s="1"/>
  <c r="N509"/>
  <c r="M509"/>
  <c r="Y509" s="1"/>
  <c r="L509"/>
  <c r="K509"/>
  <c r="Z416"/>
  <c r="Q416"/>
  <c r="P416"/>
  <c r="O416"/>
  <c r="U416" s="1"/>
  <c r="N416"/>
  <c r="M416"/>
  <c r="Y416" s="1"/>
  <c r="L416"/>
  <c r="K416"/>
  <c r="Z348"/>
  <c r="Q348"/>
  <c r="P348"/>
  <c r="O348"/>
  <c r="U348" s="1"/>
  <c r="N348"/>
  <c r="M348"/>
  <c r="Y348" s="1"/>
  <c r="L348"/>
  <c r="K348"/>
  <c r="Z299"/>
  <c r="Q299"/>
  <c r="P299"/>
  <c r="O299"/>
  <c r="U299" s="1"/>
  <c r="N299"/>
  <c r="M299"/>
  <c r="Y299" s="1"/>
  <c r="L299"/>
  <c r="K299"/>
  <c r="Z263"/>
  <c r="Q263"/>
  <c r="P263"/>
  <c r="O263"/>
  <c r="U263" s="1"/>
  <c r="N263"/>
  <c r="M263"/>
  <c r="Y263" s="1"/>
  <c r="L263"/>
  <c r="K263"/>
  <c r="Z244"/>
  <c r="Q244"/>
  <c r="P244"/>
  <c r="O244"/>
  <c r="U244" s="1"/>
  <c r="N244"/>
  <c r="M244"/>
  <c r="Y244" s="1"/>
  <c r="L244"/>
  <c r="K244"/>
  <c r="Z234"/>
  <c r="Q234"/>
  <c r="P234"/>
  <c r="O234"/>
  <c r="U234" s="1"/>
  <c r="N234"/>
  <c r="M234"/>
  <c r="Y234" s="1"/>
  <c r="L234"/>
  <c r="K234"/>
  <c r="Z2101"/>
  <c r="Q2101"/>
  <c r="P2101"/>
  <c r="O2101"/>
  <c r="U2101" s="1"/>
  <c r="N2101"/>
  <c r="M2101"/>
  <c r="Y2101" s="1"/>
  <c r="L2101"/>
  <c r="K2101"/>
  <c r="Z1754"/>
  <c r="Q1754"/>
  <c r="P1754"/>
  <c r="O1754"/>
  <c r="U1754" s="1"/>
  <c r="N1754"/>
  <c r="M1754"/>
  <c r="Y1754" s="1"/>
  <c r="L1754"/>
  <c r="K1754"/>
  <c r="Z1447"/>
  <c r="Q1447"/>
  <c r="P1447"/>
  <c r="O1447"/>
  <c r="U1447" s="1"/>
  <c r="N1447"/>
  <c r="M1447"/>
  <c r="Y1447" s="1"/>
  <c r="L1447"/>
  <c r="K1447"/>
  <c r="Z1180"/>
  <c r="Q1180"/>
  <c r="P1180"/>
  <c r="O1180"/>
  <c r="U1180" s="1"/>
  <c r="N1180"/>
  <c r="M1180"/>
  <c r="Y1180" s="1"/>
  <c r="L1180"/>
  <c r="K1180"/>
  <c r="Z960"/>
  <c r="Q960"/>
  <c r="P960"/>
  <c r="O960"/>
  <c r="U960" s="1"/>
  <c r="N960"/>
  <c r="M960"/>
  <c r="Y960" s="1"/>
  <c r="L960"/>
  <c r="K960"/>
  <c r="Z773"/>
  <c r="Q773"/>
  <c r="P773"/>
  <c r="O773"/>
  <c r="U773" s="1"/>
  <c r="N773"/>
  <c r="M773"/>
  <c r="Y773" s="1"/>
  <c r="L773"/>
  <c r="K773"/>
  <c r="Z614"/>
  <c r="Q614"/>
  <c r="P614"/>
  <c r="O614"/>
  <c r="U614" s="1"/>
  <c r="N614"/>
  <c r="M614"/>
  <c r="Y614" s="1"/>
  <c r="L614"/>
  <c r="K614"/>
  <c r="Z496"/>
  <c r="Q496"/>
  <c r="P496"/>
  <c r="O496"/>
  <c r="U496" s="1"/>
  <c r="N496"/>
  <c r="M496"/>
  <c r="Y496" s="1"/>
  <c r="L496"/>
  <c r="K496"/>
  <c r="Z395"/>
  <c r="Q395"/>
  <c r="P395"/>
  <c r="O395"/>
  <c r="U395" s="1"/>
  <c r="N395"/>
  <c r="M395"/>
  <c r="Y395" s="1"/>
  <c r="L395"/>
  <c r="K395"/>
  <c r="Z321"/>
  <c r="Q321"/>
  <c r="P321"/>
  <c r="O321"/>
  <c r="U321" s="1"/>
  <c r="N321"/>
  <c r="M321"/>
  <c r="Y321" s="1"/>
  <c r="L321"/>
  <c r="K321"/>
  <c r="Z274"/>
  <c r="Q274"/>
  <c r="P274"/>
  <c r="O274"/>
  <c r="U274" s="1"/>
  <c r="N274"/>
  <c r="M274"/>
  <c r="Y274" s="1"/>
  <c r="L274"/>
  <c r="K274"/>
  <c r="Z227"/>
  <c r="Q227"/>
  <c r="P227"/>
  <c r="O227"/>
  <c r="U227" s="1"/>
  <c r="N227"/>
  <c r="M227"/>
  <c r="Y227" s="1"/>
  <c r="L227"/>
  <c r="K227"/>
  <c r="Z210"/>
  <c r="Q210"/>
  <c r="P210"/>
  <c r="O210"/>
  <c r="U210" s="1"/>
  <c r="N210"/>
  <c r="M210"/>
  <c r="Y210" s="1"/>
  <c r="L210"/>
  <c r="K210"/>
  <c r="Z194"/>
  <c r="Q194"/>
  <c r="P194"/>
  <c r="O194"/>
  <c r="U194" s="1"/>
  <c r="N194"/>
  <c r="M194"/>
  <c r="Y194" s="1"/>
  <c r="L194"/>
  <c r="K194"/>
  <c r="Z193"/>
  <c r="Q193"/>
  <c r="P193"/>
  <c r="O193"/>
  <c r="U193" s="1"/>
  <c r="N193"/>
  <c r="M193"/>
  <c r="Y193" s="1"/>
  <c r="L193"/>
  <c r="K193"/>
  <c r="Z206"/>
  <c r="Q206"/>
  <c r="P206"/>
  <c r="O206"/>
  <c r="U206" s="1"/>
  <c r="N206"/>
  <c r="M206"/>
  <c r="Y206" s="1"/>
  <c r="L206"/>
  <c r="K206"/>
  <c r="Z222"/>
  <c r="Q222"/>
  <c r="P222"/>
  <c r="O222"/>
  <c r="U222" s="1"/>
  <c r="N222"/>
  <c r="M222"/>
  <c r="Y222" s="1"/>
  <c r="L222"/>
  <c r="K222"/>
  <c r="Z259"/>
  <c r="Q259"/>
  <c r="P259"/>
  <c r="O259"/>
  <c r="U259" s="1"/>
  <c r="N259"/>
  <c r="M259"/>
  <c r="Y259" s="1"/>
  <c r="L259"/>
  <c r="K259"/>
  <c r="Z306"/>
  <c r="Q306"/>
  <c r="P306"/>
  <c r="O306"/>
  <c r="U306" s="1"/>
  <c r="N306"/>
  <c r="M306"/>
  <c r="Y306" s="1"/>
  <c r="L306"/>
  <c r="K306"/>
  <c r="Z377"/>
  <c r="Q377"/>
  <c r="P377"/>
  <c r="O377"/>
  <c r="U377" s="1"/>
  <c r="N377"/>
  <c r="M377"/>
  <c r="Y377" s="1"/>
  <c r="L377"/>
  <c r="K377"/>
  <c r="Z470"/>
  <c r="Q470"/>
  <c r="P470"/>
  <c r="O470"/>
  <c r="U470" s="1"/>
  <c r="N470"/>
  <c r="M470"/>
  <c r="Y470" s="1"/>
  <c r="L470"/>
  <c r="K470"/>
  <c r="Z584"/>
  <c r="Q584"/>
  <c r="P584"/>
  <c r="O584"/>
  <c r="U584" s="1"/>
  <c r="N584"/>
  <c r="M584"/>
  <c r="Y584" s="1"/>
  <c r="L584"/>
  <c r="K584"/>
  <c r="Z735"/>
  <c r="Q735"/>
  <c r="P735"/>
  <c r="O735"/>
  <c r="U735" s="1"/>
  <c r="N735"/>
  <c r="M735"/>
  <c r="Y735" s="1"/>
  <c r="L735"/>
  <c r="K735"/>
  <c r="Z910"/>
  <c r="Q910"/>
  <c r="P910"/>
  <c r="O910"/>
  <c r="U910" s="1"/>
  <c r="N910"/>
  <c r="M910"/>
  <c r="Y910" s="1"/>
  <c r="L910"/>
  <c r="K910"/>
  <c r="Z1139"/>
  <c r="Q1139"/>
  <c r="P1139"/>
  <c r="O1139"/>
  <c r="U1139" s="1"/>
  <c r="N1139"/>
  <c r="M1139"/>
  <c r="Y1139" s="1"/>
  <c r="L1139"/>
  <c r="K1139"/>
  <c r="Z1385"/>
  <c r="Q1385"/>
  <c r="P1385"/>
  <c r="O1385"/>
  <c r="U1385" s="1"/>
  <c r="N1385"/>
  <c r="M1385"/>
  <c r="Y1385" s="1"/>
  <c r="L1385"/>
  <c r="K1385"/>
  <c r="Z1692"/>
  <c r="Q1692"/>
  <c r="P1692"/>
  <c r="O1692"/>
  <c r="U1692" s="1"/>
  <c r="N1692"/>
  <c r="M1692"/>
  <c r="Y1692" s="1"/>
  <c r="L1692"/>
  <c r="K1692"/>
  <c r="Z2030"/>
  <c r="Q2030"/>
  <c r="P2030"/>
  <c r="O2030"/>
  <c r="U2030" s="1"/>
  <c r="N2030"/>
  <c r="M2030"/>
  <c r="Y2030" s="1"/>
  <c r="L2030"/>
  <c r="K2030"/>
  <c r="Z239"/>
  <c r="Q239"/>
  <c r="P239"/>
  <c r="O239"/>
  <c r="U239" s="1"/>
  <c r="N239"/>
  <c r="M239"/>
  <c r="Y239" s="1"/>
  <c r="L239"/>
  <c r="K239"/>
  <c r="Z256"/>
  <c r="Q256"/>
  <c r="P256"/>
  <c r="O256"/>
  <c r="U256" s="1"/>
  <c r="N256"/>
  <c r="M256"/>
  <c r="Y256" s="1"/>
  <c r="L256"/>
  <c r="K256"/>
  <c r="Z289"/>
  <c r="Q289"/>
  <c r="P289"/>
  <c r="O289"/>
  <c r="U289" s="1"/>
  <c r="N289"/>
  <c r="M289"/>
  <c r="Y289" s="1"/>
  <c r="L289"/>
  <c r="K289"/>
  <c r="Z334"/>
  <c r="Q334"/>
  <c r="P334"/>
  <c r="O334"/>
  <c r="U334" s="1"/>
  <c r="N334"/>
  <c r="M334"/>
  <c r="Y334" s="1"/>
  <c r="L334"/>
  <c r="K334"/>
  <c r="Z397"/>
  <c r="Q397"/>
  <c r="P397"/>
  <c r="O397"/>
  <c r="U397" s="1"/>
  <c r="N397"/>
  <c r="M397"/>
  <c r="Y397" s="1"/>
  <c r="L397"/>
  <c r="K397"/>
  <c r="Z483"/>
  <c r="Q483"/>
  <c r="P483"/>
  <c r="O483"/>
  <c r="U483" s="1"/>
  <c r="N483"/>
  <c r="M483"/>
  <c r="Y483" s="1"/>
  <c r="L483"/>
  <c r="K483"/>
  <c r="Z589"/>
  <c r="Q589"/>
  <c r="P589"/>
  <c r="O589"/>
  <c r="U589" s="1"/>
  <c r="N589"/>
  <c r="M589"/>
  <c r="Y589" s="1"/>
  <c r="L589"/>
  <c r="K589"/>
  <c r="Z730"/>
  <c r="Q730"/>
  <c r="P730"/>
  <c r="O730"/>
  <c r="U730" s="1"/>
  <c r="N730"/>
  <c r="M730"/>
  <c r="Y730" s="1"/>
  <c r="L730"/>
  <c r="K730"/>
  <c r="Z895"/>
  <c r="Q895"/>
  <c r="P895"/>
  <c r="O895"/>
  <c r="U895" s="1"/>
  <c r="N895"/>
  <c r="M895"/>
  <c r="Y895" s="1"/>
  <c r="L895"/>
  <c r="K895"/>
  <c r="Z1115"/>
  <c r="Q1115"/>
  <c r="P1115"/>
  <c r="O1115"/>
  <c r="U1115" s="1"/>
  <c r="N1115"/>
  <c r="M1115"/>
  <c r="Y1115" s="1"/>
  <c r="L1115"/>
  <c r="K1115"/>
  <c r="Z1345"/>
  <c r="Q1345"/>
  <c r="P1345"/>
  <c r="O1345"/>
  <c r="U1345" s="1"/>
  <c r="N1345"/>
  <c r="M1345"/>
  <c r="Y1345" s="1"/>
  <c r="L1345"/>
  <c r="K1345"/>
  <c r="Z1628"/>
  <c r="Q1628"/>
  <c r="P1628"/>
  <c r="O1628"/>
  <c r="U1628" s="1"/>
  <c r="N1628"/>
  <c r="M1628"/>
  <c r="Y1628" s="1"/>
  <c r="L1628"/>
  <c r="K1628"/>
  <c r="Z1939"/>
  <c r="Q1939"/>
  <c r="P1939"/>
  <c r="O1939"/>
  <c r="U1939" s="1"/>
  <c r="N1939"/>
  <c r="M1939"/>
  <c r="Y1939" s="1"/>
  <c r="L1939"/>
  <c r="K1939"/>
  <c r="Z313"/>
  <c r="Q313"/>
  <c r="P313"/>
  <c r="O313"/>
  <c r="U313" s="1"/>
  <c r="N313"/>
  <c r="M313"/>
  <c r="Y313" s="1"/>
  <c r="L313"/>
  <c r="K313"/>
  <c r="Z328"/>
  <c r="Q328"/>
  <c r="P328"/>
  <c r="O328"/>
  <c r="U328" s="1"/>
  <c r="N328"/>
  <c r="M328"/>
  <c r="Y328" s="1"/>
  <c r="L328"/>
  <c r="K328"/>
  <c r="Z355"/>
  <c r="Q355"/>
  <c r="P355"/>
  <c r="O355"/>
  <c r="U355" s="1"/>
  <c r="N355"/>
  <c r="M355"/>
  <c r="Y355" s="1"/>
  <c r="L355"/>
  <c r="K355"/>
  <c r="Z400"/>
  <c r="Q400"/>
  <c r="P400"/>
  <c r="O400"/>
  <c r="U400" s="1"/>
  <c r="N400"/>
  <c r="M400"/>
  <c r="Y400" s="1"/>
  <c r="L400"/>
  <c r="K400"/>
  <c r="Z463"/>
  <c r="Q463"/>
  <c r="P463"/>
  <c r="O463"/>
  <c r="U463" s="1"/>
  <c r="N463"/>
  <c r="M463"/>
  <c r="Y463" s="1"/>
  <c r="L463"/>
  <c r="K463"/>
  <c r="Z540"/>
  <c r="Q540"/>
  <c r="P540"/>
  <c r="O540"/>
  <c r="U540" s="1"/>
  <c r="N540"/>
  <c r="M540"/>
  <c r="Y540" s="1"/>
  <c r="L540"/>
  <c r="K540"/>
  <c r="Z646"/>
  <c r="Q646"/>
  <c r="P646"/>
  <c r="O646"/>
  <c r="U646" s="1"/>
  <c r="N646"/>
  <c r="M646"/>
  <c r="Y646" s="1"/>
  <c r="L646"/>
  <c r="K646"/>
  <c r="Z781"/>
  <c r="Q781"/>
  <c r="P781"/>
  <c r="O781"/>
  <c r="U781" s="1"/>
  <c r="N781"/>
  <c r="M781"/>
  <c r="Y781" s="1"/>
  <c r="L781"/>
  <c r="K781"/>
  <c r="Z940"/>
  <c r="Q940"/>
  <c r="P940"/>
  <c r="O940"/>
  <c r="U940" s="1"/>
  <c r="N940"/>
  <c r="M940"/>
  <c r="Y940" s="1"/>
  <c r="L940"/>
  <c r="K940"/>
  <c r="Z1147"/>
  <c r="Q1147"/>
  <c r="P1147"/>
  <c r="O1147"/>
  <c r="U1147" s="1"/>
  <c r="N1147"/>
  <c r="M1147"/>
  <c r="Y1147" s="1"/>
  <c r="L1147"/>
  <c r="K1147"/>
  <c r="Z1367"/>
  <c r="Q1367"/>
  <c r="P1367"/>
  <c r="O1367"/>
  <c r="U1367" s="1"/>
  <c r="N1367"/>
  <c r="M1367"/>
  <c r="Y1367" s="1"/>
  <c r="L1367"/>
  <c r="K1367"/>
  <c r="Z1649"/>
  <c r="Q1649"/>
  <c r="P1649"/>
  <c r="O1649"/>
  <c r="U1649" s="1"/>
  <c r="N1649"/>
  <c r="M1649"/>
  <c r="Y1649" s="1"/>
  <c r="L1649"/>
  <c r="K1649"/>
  <c r="Z1940"/>
  <c r="Q1940"/>
  <c r="P1940"/>
  <c r="O1940"/>
  <c r="U1940" s="1"/>
  <c r="N1940"/>
  <c r="M1940"/>
  <c r="Y1940" s="1"/>
  <c r="L1940"/>
  <c r="K1940"/>
  <c r="Z456"/>
  <c r="Q456"/>
  <c r="P456"/>
  <c r="O456"/>
  <c r="U456" s="1"/>
  <c r="N456"/>
  <c r="M456"/>
  <c r="Y456" s="1"/>
  <c r="L456"/>
  <c r="K456"/>
  <c r="Z477"/>
  <c r="Q477"/>
  <c r="P477"/>
  <c r="O477"/>
  <c r="U477" s="1"/>
  <c r="N477"/>
  <c r="M477"/>
  <c r="Y477" s="1"/>
  <c r="L477"/>
  <c r="K477"/>
  <c r="Z518"/>
  <c r="Q518"/>
  <c r="P518"/>
  <c r="O518"/>
  <c r="U518" s="1"/>
  <c r="N518"/>
  <c r="M518"/>
  <c r="Y518" s="1"/>
  <c r="L518"/>
  <c r="K518"/>
  <c r="Z567"/>
  <c r="Q567"/>
  <c r="P567"/>
  <c r="O567"/>
  <c r="U567" s="1"/>
  <c r="N567"/>
  <c r="M567"/>
  <c r="Y567" s="1"/>
  <c r="L567"/>
  <c r="K567"/>
  <c r="Z654"/>
  <c r="Q654"/>
  <c r="P654"/>
  <c r="O654"/>
  <c r="U654" s="1"/>
  <c r="N654"/>
  <c r="M654"/>
  <c r="Y654" s="1"/>
  <c r="L654"/>
  <c r="K654"/>
  <c r="Z758"/>
  <c r="Q758"/>
  <c r="P758"/>
  <c r="O758"/>
  <c r="U758" s="1"/>
  <c r="N758"/>
  <c r="M758"/>
  <c r="Y758" s="1"/>
  <c r="L758"/>
  <c r="K758"/>
  <c r="Z882"/>
  <c r="Q882"/>
  <c r="P882"/>
  <c r="O882"/>
  <c r="U882" s="1"/>
  <c r="N882"/>
  <c r="M882"/>
  <c r="Y882" s="1"/>
  <c r="L882"/>
  <c r="K882"/>
  <c r="Z1038"/>
  <c r="Q1038"/>
  <c r="P1038"/>
  <c r="O1038"/>
  <c r="U1038" s="1"/>
  <c r="N1038"/>
  <c r="M1038"/>
  <c r="Y1038" s="1"/>
  <c r="L1038"/>
  <c r="K1038"/>
  <c r="Z1229"/>
  <c r="Q1229"/>
  <c r="P1229"/>
  <c r="O1229"/>
  <c r="U1229" s="1"/>
  <c r="N1229"/>
  <c r="M1229"/>
  <c r="Y1229" s="1"/>
  <c r="L1229"/>
  <c r="K1229"/>
  <c r="Z1465"/>
  <c r="Q1465"/>
  <c r="P1465"/>
  <c r="O1465"/>
  <c r="U1465" s="1"/>
  <c r="N1465"/>
  <c r="M1465"/>
  <c r="Y1465" s="1"/>
  <c r="L1465"/>
  <c r="K1465"/>
  <c r="Z1731"/>
  <c r="Q1731"/>
  <c r="P1731"/>
  <c r="O1731"/>
  <c r="U1731" s="1"/>
  <c r="N1731"/>
  <c r="M1731"/>
  <c r="Y1731" s="1"/>
  <c r="L1731"/>
  <c r="K1731"/>
  <c r="Z2031"/>
  <c r="Q2031"/>
  <c r="P2031"/>
  <c r="O2031"/>
  <c r="U2031" s="1"/>
  <c r="N2031"/>
  <c r="M2031"/>
  <c r="Y2031" s="1"/>
  <c r="L2031"/>
  <c r="K2031"/>
  <c r="Z643"/>
  <c r="Q643"/>
  <c r="P643"/>
  <c r="O643"/>
  <c r="U643" s="1"/>
  <c r="N643"/>
  <c r="M643"/>
  <c r="Y643" s="1"/>
  <c r="L643"/>
  <c r="K643"/>
  <c r="Z662"/>
  <c r="Q662"/>
  <c r="P662"/>
  <c r="O662"/>
  <c r="N662"/>
  <c r="M662"/>
  <c r="L662"/>
  <c r="K662"/>
  <c r="Z697"/>
  <c r="Q697"/>
  <c r="P697"/>
  <c r="O697"/>
  <c r="U697" s="1"/>
  <c r="N697"/>
  <c r="M697"/>
  <c r="Y697" s="1"/>
  <c r="L697"/>
  <c r="K697"/>
  <c r="Z754"/>
  <c r="Q754"/>
  <c r="P754"/>
  <c r="O754"/>
  <c r="U754" s="1"/>
  <c r="N754"/>
  <c r="M754"/>
  <c r="Y754" s="1"/>
  <c r="L754"/>
  <c r="K754"/>
  <c r="Z828"/>
  <c r="Q828"/>
  <c r="P828"/>
  <c r="O828"/>
  <c r="U828" s="1"/>
  <c r="N828"/>
  <c r="M828"/>
  <c r="Y828" s="1"/>
  <c r="L828"/>
  <c r="K828"/>
  <c r="Z929"/>
  <c r="Q929"/>
  <c r="P929"/>
  <c r="O929"/>
  <c r="U929" s="1"/>
  <c r="N929"/>
  <c r="M929"/>
  <c r="Y929" s="1"/>
  <c r="L929"/>
  <c r="K929"/>
  <c r="Z1054"/>
  <c r="Q1054"/>
  <c r="P1054"/>
  <c r="O1054"/>
  <c r="U1054" s="1"/>
  <c r="N1054"/>
  <c r="M1054"/>
  <c r="Y1054" s="1"/>
  <c r="L1054"/>
  <c r="K1054"/>
  <c r="Z1209"/>
  <c r="Q1209"/>
  <c r="P1209"/>
  <c r="O1209"/>
  <c r="U1209" s="1"/>
  <c r="N1209"/>
  <c r="M1209"/>
  <c r="Y1209" s="1"/>
  <c r="L1209"/>
  <c r="K1209"/>
  <c r="Z1401"/>
  <c r="Q1401"/>
  <c r="P1401"/>
  <c r="O1401"/>
  <c r="U1401" s="1"/>
  <c r="N1401"/>
  <c r="M1401"/>
  <c r="Y1401" s="1"/>
  <c r="L1401"/>
  <c r="K1401"/>
  <c r="Z1625"/>
  <c r="Q1625"/>
  <c r="P1625"/>
  <c r="O1625"/>
  <c r="U1625" s="1"/>
  <c r="N1625"/>
  <c r="M1625"/>
  <c r="Y1625" s="1"/>
  <c r="L1625"/>
  <c r="K1625"/>
  <c r="Z1878"/>
  <c r="Q1878"/>
  <c r="P1878"/>
  <c r="O1878"/>
  <c r="U1878" s="1"/>
  <c r="N1878"/>
  <c r="M1878"/>
  <c r="Y1878" s="1"/>
  <c r="L1878"/>
  <c r="K1878"/>
  <c r="Z924"/>
  <c r="Q924"/>
  <c r="P924"/>
  <c r="O924"/>
  <c r="U924" s="1"/>
  <c r="N924"/>
  <c r="M924"/>
  <c r="Y924" s="1"/>
  <c r="L924"/>
  <c r="K924"/>
  <c r="Z955"/>
  <c r="Q955"/>
  <c r="P955"/>
  <c r="O955"/>
  <c r="U955" s="1"/>
  <c r="N955"/>
  <c r="M955"/>
  <c r="Y955" s="1"/>
  <c r="L955"/>
  <c r="K955"/>
  <c r="Z1002"/>
  <c r="Q1002"/>
  <c r="P1002"/>
  <c r="O1002"/>
  <c r="U1002" s="1"/>
  <c r="N1002"/>
  <c r="M1002"/>
  <c r="Y1002" s="1"/>
  <c r="L1002"/>
  <c r="K1002"/>
  <c r="Z1090"/>
  <c r="Q1090"/>
  <c r="P1090"/>
  <c r="O1090"/>
  <c r="U1090" s="1"/>
  <c r="N1090"/>
  <c r="M1090"/>
  <c r="Y1090" s="1"/>
  <c r="L1090"/>
  <c r="K1090"/>
  <c r="Z1179"/>
  <c r="Q1179"/>
  <c r="P1179"/>
  <c r="O1179"/>
  <c r="U1179" s="1"/>
  <c r="N1179"/>
  <c r="M1179"/>
  <c r="Y1179" s="1"/>
  <c r="L1179"/>
  <c r="K1179"/>
  <c r="Z1305"/>
  <c r="Q1305"/>
  <c r="P1305"/>
  <c r="O1305"/>
  <c r="U1305" s="1"/>
  <c r="N1305"/>
  <c r="M1305"/>
  <c r="Y1305" s="1"/>
  <c r="L1305"/>
  <c r="K1305"/>
  <c r="Z1468"/>
  <c r="Q1468"/>
  <c r="P1468"/>
  <c r="O1468"/>
  <c r="U1468" s="1"/>
  <c r="N1468"/>
  <c r="M1468"/>
  <c r="Y1468" s="1"/>
  <c r="L1468"/>
  <c r="K1468"/>
  <c r="Z1661"/>
  <c r="Q1661"/>
  <c r="P1661"/>
  <c r="O1661"/>
  <c r="U1661" s="1"/>
  <c r="N1661"/>
  <c r="M1661"/>
  <c r="Y1661" s="1"/>
  <c r="L1661"/>
  <c r="K1661"/>
  <c r="Z1860"/>
  <c r="Q1860"/>
  <c r="P1860"/>
  <c r="O1860"/>
  <c r="U1860" s="1"/>
  <c r="N1860"/>
  <c r="M1860"/>
  <c r="Y1860" s="1"/>
  <c r="L1860"/>
  <c r="K1860"/>
  <c r="Z2121"/>
  <c r="Q2121"/>
  <c r="P2121"/>
  <c r="O2121"/>
  <c r="U2121" s="1"/>
  <c r="N2121"/>
  <c r="M2121"/>
  <c r="Y2121" s="1"/>
  <c r="L2121"/>
  <c r="K2121"/>
  <c r="Z1284"/>
  <c r="Q1284"/>
  <c r="P1284"/>
  <c r="O1284"/>
  <c r="U1284" s="1"/>
  <c r="N1284"/>
  <c r="M1284"/>
  <c r="Y1284" s="1"/>
  <c r="L1284"/>
  <c r="K1284"/>
  <c r="Z1307"/>
  <c r="Q1307"/>
  <c r="P1307"/>
  <c r="O1307"/>
  <c r="U1307" s="1"/>
  <c r="N1307"/>
  <c r="M1307"/>
  <c r="Y1307" s="1"/>
  <c r="L1307"/>
  <c r="K1307"/>
  <c r="Z1355"/>
  <c r="Q1355"/>
  <c r="P1355"/>
  <c r="O1355"/>
  <c r="U1355" s="1"/>
  <c r="N1355"/>
  <c r="M1355"/>
  <c r="Y1355" s="1"/>
  <c r="L1355"/>
  <c r="K1355"/>
  <c r="Z1423"/>
  <c r="Q1423"/>
  <c r="P1423"/>
  <c r="O1423"/>
  <c r="U1423" s="1"/>
  <c r="N1423"/>
  <c r="M1423"/>
  <c r="Y1423" s="1"/>
  <c r="L1423"/>
  <c r="K1423"/>
  <c r="Z1519"/>
  <c r="Q1519"/>
  <c r="P1519"/>
  <c r="O1519"/>
  <c r="U1519" s="1"/>
  <c r="N1519"/>
  <c r="M1519"/>
  <c r="Y1519" s="1"/>
  <c r="L1519"/>
  <c r="K1519"/>
  <c r="Z1655"/>
  <c r="Q1655"/>
  <c r="P1655"/>
  <c r="O1655"/>
  <c r="U1655" s="1"/>
  <c r="N1655"/>
  <c r="M1655"/>
  <c r="Y1655" s="1"/>
  <c r="L1655"/>
  <c r="K1655"/>
  <c r="Z1799"/>
  <c r="Q1799"/>
  <c r="P1799"/>
  <c r="O1799"/>
  <c r="U1799" s="1"/>
  <c r="N1799"/>
  <c r="M1799"/>
  <c r="Y1799" s="1"/>
  <c r="L1799"/>
  <c r="K1799"/>
  <c r="Z1982"/>
  <c r="Q1982"/>
  <c r="P1982"/>
  <c r="O1982"/>
  <c r="U1982" s="1"/>
  <c r="N1982"/>
  <c r="M1982"/>
  <c r="Y1982" s="1"/>
  <c r="L1982"/>
  <c r="K1982"/>
  <c r="Z2190"/>
  <c r="Q2190"/>
  <c r="P2190"/>
  <c r="O2190"/>
  <c r="U2190" s="1"/>
  <c r="N2190"/>
  <c r="M2190"/>
  <c r="Y2190" s="1"/>
  <c r="L2190"/>
  <c r="K2190"/>
  <c r="Z1769"/>
  <c r="Q1769"/>
  <c r="P1769"/>
  <c r="O1769"/>
  <c r="U1769" s="1"/>
  <c r="N1769"/>
  <c r="M1769"/>
  <c r="Y1769" s="1"/>
  <c r="L1769"/>
  <c r="K1769"/>
  <c r="Z1805"/>
  <c r="Q1805"/>
  <c r="P1805"/>
  <c r="O1805"/>
  <c r="U1805" s="1"/>
  <c r="N1805"/>
  <c r="M1805"/>
  <c r="Y1805" s="1"/>
  <c r="L1805"/>
  <c r="K1805"/>
  <c r="Z1863"/>
  <c r="Q1863"/>
  <c r="P1863"/>
  <c r="O1863"/>
  <c r="U1863" s="1"/>
  <c r="N1863"/>
  <c r="M1863"/>
  <c r="Y1863" s="1"/>
  <c r="L1863"/>
  <c r="K1863"/>
  <c r="Z1956"/>
  <c r="Q1956"/>
  <c r="P1956"/>
  <c r="O1956"/>
  <c r="U1956" s="1"/>
  <c r="N1956"/>
  <c r="M1956"/>
  <c r="Y1956" s="1"/>
  <c r="L1956"/>
  <c r="K1956"/>
  <c r="Z2083"/>
  <c r="Q2083"/>
  <c r="P2083"/>
  <c r="O2083"/>
  <c r="U2083" s="1"/>
  <c r="N2083"/>
  <c r="M2083"/>
  <c r="Y2083" s="1"/>
  <c r="L2083"/>
  <c r="K2083"/>
  <c r="Z2199"/>
  <c r="Q2199"/>
  <c r="P2199"/>
  <c r="O2199"/>
  <c r="U2199" s="1"/>
  <c r="N2199"/>
  <c r="M2199"/>
  <c r="Y2199" s="1"/>
  <c r="L2199"/>
  <c r="K2199"/>
  <c r="Z2113"/>
  <c r="Q2113"/>
  <c r="P2113"/>
  <c r="O2113"/>
  <c r="U2113" s="1"/>
  <c r="N2113"/>
  <c r="M2113"/>
  <c r="Y2113" s="1"/>
  <c r="L2113"/>
  <c r="K2113"/>
  <c r="Z1958"/>
  <c r="Q1958"/>
  <c r="P1958"/>
  <c r="O1958"/>
  <c r="U1958" s="1"/>
  <c r="N1958"/>
  <c r="M1958"/>
  <c r="Y1958" s="1"/>
  <c r="L1958"/>
  <c r="K1958"/>
  <c r="Z1838"/>
  <c r="Q1838"/>
  <c r="P1838"/>
  <c r="O1838"/>
  <c r="U1838" s="1"/>
  <c r="N1838"/>
  <c r="M1838"/>
  <c r="Y1838" s="1"/>
  <c r="L1838"/>
  <c r="K1838"/>
  <c r="Z1748"/>
  <c r="Q1748"/>
  <c r="P1748"/>
  <c r="O1748"/>
  <c r="U1748" s="1"/>
  <c r="N1748"/>
  <c r="M1748"/>
  <c r="Y1748" s="1"/>
  <c r="L1748"/>
  <c r="K1748"/>
  <c r="Z1689"/>
  <c r="Q1689"/>
  <c r="P1689"/>
  <c r="O1689"/>
  <c r="U1689" s="1"/>
  <c r="N1689"/>
  <c r="M1689"/>
  <c r="Y1689" s="1"/>
  <c r="L1689"/>
  <c r="K1689"/>
  <c r="Z1647"/>
  <c r="Q1647"/>
  <c r="P1647"/>
  <c r="O1647"/>
  <c r="U1647" s="1"/>
  <c r="N1647"/>
  <c r="M1647"/>
  <c r="Y1647" s="1"/>
  <c r="L1647"/>
  <c r="K1647"/>
  <c r="Z1624"/>
  <c r="Q1624"/>
  <c r="P1624"/>
  <c r="O1624"/>
  <c r="U1624" s="1"/>
  <c r="N1624"/>
  <c r="M1624"/>
  <c r="Y1624" s="1"/>
  <c r="L1624"/>
  <c r="K1624"/>
  <c r="Z2098"/>
  <c r="Q2098"/>
  <c r="P2098"/>
  <c r="O2098"/>
  <c r="U2098" s="1"/>
  <c r="N2098"/>
  <c r="M2098"/>
  <c r="Y2098" s="1"/>
  <c r="L2098"/>
  <c r="K2098"/>
  <c r="Z1876"/>
  <c r="Q1876"/>
  <c r="P1876"/>
  <c r="O1876"/>
  <c r="U1876" s="1"/>
  <c r="N1876"/>
  <c r="M1876"/>
  <c r="Y1876" s="1"/>
  <c r="L1876"/>
  <c r="K1876"/>
  <c r="Z1703"/>
  <c r="Q1703"/>
  <c r="P1703"/>
  <c r="O1703"/>
  <c r="U1703" s="1"/>
  <c r="N1703"/>
  <c r="M1703"/>
  <c r="Y1703" s="1"/>
  <c r="L1703"/>
  <c r="K1703"/>
  <c r="Z1538"/>
  <c r="Q1538"/>
  <c r="P1538"/>
  <c r="O1538"/>
  <c r="U1538" s="1"/>
  <c r="N1538"/>
  <c r="M1538"/>
  <c r="Y1538" s="1"/>
  <c r="L1538"/>
  <c r="K1538"/>
  <c r="Z1409"/>
  <c r="Q1409"/>
  <c r="P1409"/>
  <c r="O1409"/>
  <c r="U1409" s="1"/>
  <c r="N1409"/>
  <c r="M1409"/>
  <c r="Y1409" s="1"/>
  <c r="L1409"/>
  <c r="K1409"/>
  <c r="Z1313"/>
  <c r="Q1313"/>
  <c r="P1313"/>
  <c r="O1313"/>
  <c r="U1313" s="1"/>
  <c r="N1313"/>
  <c r="M1313"/>
  <c r="Y1313" s="1"/>
  <c r="L1313"/>
  <c r="K1313"/>
  <c r="Z1237"/>
  <c r="Q1237"/>
  <c r="P1237"/>
  <c r="O1237"/>
  <c r="U1237" s="1"/>
  <c r="N1237"/>
  <c r="M1237"/>
  <c r="Y1237" s="1"/>
  <c r="L1237"/>
  <c r="K1237"/>
  <c r="Z1189"/>
  <c r="Q1189"/>
  <c r="P1189"/>
  <c r="O1189"/>
  <c r="U1189" s="1"/>
  <c r="N1189"/>
  <c r="M1189"/>
  <c r="Y1189" s="1"/>
  <c r="L1189"/>
  <c r="K1189"/>
  <c r="Z1169"/>
  <c r="Q1169"/>
  <c r="P1169"/>
  <c r="O1169"/>
  <c r="U1169" s="1"/>
  <c r="N1169"/>
  <c r="M1169"/>
  <c r="Y1169" s="1"/>
  <c r="L1169"/>
  <c r="K1169"/>
  <c r="Z2038"/>
  <c r="Q2038"/>
  <c r="P2038"/>
  <c r="O2038"/>
  <c r="U2038" s="1"/>
  <c r="N2038"/>
  <c r="M2038"/>
  <c r="Y2038" s="1"/>
  <c r="L2038"/>
  <c r="K2038"/>
  <c r="Z1777"/>
  <c r="Q1777"/>
  <c r="P1777"/>
  <c r="O1777"/>
  <c r="U1777" s="1"/>
  <c r="N1777"/>
  <c r="M1777"/>
  <c r="Y1777" s="1"/>
  <c r="L1777"/>
  <c r="K1777"/>
  <c r="Z1557"/>
  <c r="Q1557"/>
  <c r="P1557"/>
  <c r="O1557"/>
  <c r="U1557" s="1"/>
  <c r="N1557"/>
  <c r="M1557"/>
  <c r="Y1557" s="1"/>
  <c r="L1557"/>
  <c r="K1557"/>
  <c r="Z1368"/>
  <c r="Q1368"/>
  <c r="P1368"/>
  <c r="O1368"/>
  <c r="U1368" s="1"/>
  <c r="N1368"/>
  <c r="M1368"/>
  <c r="Y1368" s="1"/>
  <c r="L1368"/>
  <c r="K1368"/>
  <c r="Z1206"/>
  <c r="Q1206"/>
  <c r="P1206"/>
  <c r="O1206"/>
  <c r="U1206" s="1"/>
  <c r="N1206"/>
  <c r="M1206"/>
  <c r="Y1206" s="1"/>
  <c r="L1206"/>
  <c r="K1206"/>
  <c r="Z1093"/>
  <c r="Q1093"/>
  <c r="P1093"/>
  <c r="O1093"/>
  <c r="U1093" s="1"/>
  <c r="N1093"/>
  <c r="M1093"/>
  <c r="Y1093" s="1"/>
  <c r="L1093"/>
  <c r="K1093"/>
  <c r="Z984"/>
  <c r="Q984"/>
  <c r="P984"/>
  <c r="O984"/>
  <c r="U984" s="1"/>
  <c r="N984"/>
  <c r="M984"/>
  <c r="Y984" s="1"/>
  <c r="L984"/>
  <c r="K984"/>
  <c r="Z905"/>
  <c r="Q905"/>
  <c r="P905"/>
  <c r="O905"/>
  <c r="U905" s="1"/>
  <c r="N905"/>
  <c r="M905"/>
  <c r="Y905" s="1"/>
  <c r="L905"/>
  <c r="K905"/>
  <c r="Z851"/>
  <c r="Q851"/>
  <c r="P851"/>
  <c r="O851"/>
  <c r="U851" s="1"/>
  <c r="N851"/>
  <c r="M851"/>
  <c r="Y851" s="1"/>
  <c r="L851"/>
  <c r="K851"/>
  <c r="Z820"/>
  <c r="Q820"/>
  <c r="P820"/>
  <c r="O820"/>
  <c r="U820" s="1"/>
  <c r="N820"/>
  <c r="M820"/>
  <c r="Y820" s="1"/>
  <c r="L820"/>
  <c r="K820"/>
  <c r="Z808"/>
  <c r="Q808"/>
  <c r="P808"/>
  <c r="O808"/>
  <c r="U808" s="1"/>
  <c r="N808"/>
  <c r="M808"/>
  <c r="Y808" s="1"/>
  <c r="L808"/>
  <c r="K808"/>
  <c r="Z2097"/>
  <c r="Q2097"/>
  <c r="P2097"/>
  <c r="O2097"/>
  <c r="U2097" s="1"/>
  <c r="N2097"/>
  <c r="M2097"/>
  <c r="Y2097" s="1"/>
  <c r="L2097"/>
  <c r="K2097"/>
  <c r="Z1800"/>
  <c r="Q1800"/>
  <c r="P1800"/>
  <c r="O1800"/>
  <c r="U1800" s="1"/>
  <c r="N1800"/>
  <c r="M1800"/>
  <c r="Y1800" s="1"/>
  <c r="L1800"/>
  <c r="K1800"/>
  <c r="Z1539"/>
  <c r="Q1539"/>
  <c r="P1539"/>
  <c r="O1539"/>
  <c r="U1539" s="1"/>
  <c r="N1539"/>
  <c r="M1539"/>
  <c r="Y1539" s="1"/>
  <c r="L1539"/>
  <c r="K1539"/>
  <c r="Z1316"/>
  <c r="Q1316"/>
  <c r="P1316"/>
  <c r="O1316"/>
  <c r="U1316" s="1"/>
  <c r="N1316"/>
  <c r="M1316"/>
  <c r="Y1316" s="1"/>
  <c r="L1316"/>
  <c r="K1316"/>
  <c r="Z1137"/>
  <c r="Q1137"/>
  <c r="P1137"/>
  <c r="O1137"/>
  <c r="U1137" s="1"/>
  <c r="N1137"/>
  <c r="M1137"/>
  <c r="Y1137" s="1"/>
  <c r="L1137"/>
  <c r="K1137"/>
  <c r="Z973"/>
  <c r="Q973"/>
  <c r="P973"/>
  <c r="O973"/>
  <c r="U973" s="1"/>
  <c r="N973"/>
  <c r="M973"/>
  <c r="Y973" s="1"/>
  <c r="L973"/>
  <c r="K973"/>
  <c r="Z839"/>
  <c r="Q839"/>
  <c r="P839"/>
  <c r="O839"/>
  <c r="U839" s="1"/>
  <c r="N839"/>
  <c r="M839"/>
  <c r="Y839" s="1"/>
  <c r="L839"/>
  <c r="K839"/>
  <c r="Z744"/>
  <c r="Q744"/>
  <c r="P744"/>
  <c r="O744"/>
  <c r="U744" s="1"/>
  <c r="N744"/>
  <c r="M744"/>
  <c r="Y744" s="1"/>
  <c r="L744"/>
  <c r="K744"/>
  <c r="Z665"/>
  <c r="Q665"/>
  <c r="P665"/>
  <c r="O665"/>
  <c r="U665" s="1"/>
  <c r="N665"/>
  <c r="M665"/>
  <c r="Y665" s="1"/>
  <c r="L665"/>
  <c r="K665"/>
  <c r="Z607"/>
  <c r="Q607"/>
  <c r="P607"/>
  <c r="O607"/>
  <c r="U607" s="1"/>
  <c r="N607"/>
  <c r="M607"/>
  <c r="Y607" s="1"/>
  <c r="L607"/>
  <c r="K607"/>
  <c r="Z565"/>
  <c r="Q565"/>
  <c r="P565"/>
  <c r="O565"/>
  <c r="U565" s="1"/>
  <c r="N565"/>
  <c r="M565"/>
  <c r="Y565" s="1"/>
  <c r="L565"/>
  <c r="K565"/>
  <c r="Z548"/>
  <c r="Q548"/>
  <c r="P548"/>
  <c r="O548"/>
  <c r="U548" s="1"/>
  <c r="N548"/>
  <c r="M548"/>
  <c r="Y548" s="1"/>
  <c r="L548"/>
  <c r="K548"/>
  <c r="Z1938"/>
  <c r="Q1938"/>
  <c r="P1938"/>
  <c r="O1938"/>
  <c r="U1938" s="1"/>
  <c r="N1938"/>
  <c r="M1938"/>
  <c r="Y1938" s="1"/>
  <c r="L1938"/>
  <c r="K1938"/>
  <c r="Z1652"/>
  <c r="Q1652"/>
  <c r="P1652"/>
  <c r="O1652"/>
  <c r="U1652" s="1"/>
  <c r="N1652"/>
  <c r="M1652"/>
  <c r="Y1652" s="1"/>
  <c r="L1652"/>
  <c r="K1652"/>
  <c r="Z1379"/>
  <c r="Q1379"/>
  <c r="P1379"/>
  <c r="O1379"/>
  <c r="U1379" s="1"/>
  <c r="N1379"/>
  <c r="M1379"/>
  <c r="Y1379" s="1"/>
  <c r="L1379"/>
  <c r="K1379"/>
  <c r="Z1158"/>
  <c r="Q1158"/>
  <c r="P1158"/>
  <c r="O1158"/>
  <c r="U1158" s="1"/>
  <c r="N1158"/>
  <c r="M1158"/>
  <c r="Y1158" s="1"/>
  <c r="L1158"/>
  <c r="K1158"/>
  <c r="Z963"/>
  <c r="Q963"/>
  <c r="P963"/>
  <c r="O963"/>
  <c r="U963" s="1"/>
  <c r="N963"/>
  <c r="M963"/>
  <c r="Y963" s="1"/>
  <c r="L963"/>
  <c r="K963"/>
  <c r="Z804"/>
  <c r="Q804"/>
  <c r="P804"/>
  <c r="O804"/>
  <c r="U804" s="1"/>
  <c r="N804"/>
  <c r="M804"/>
  <c r="Y804" s="1"/>
  <c r="L804"/>
  <c r="K804"/>
  <c r="Z681"/>
  <c r="Q681"/>
  <c r="P681"/>
  <c r="O681"/>
  <c r="U681" s="1"/>
  <c r="N681"/>
  <c r="M681"/>
  <c r="Y681" s="1"/>
  <c r="L681"/>
  <c r="K681"/>
  <c r="Z570"/>
  <c r="Q570"/>
  <c r="P570"/>
  <c r="O570"/>
  <c r="U570" s="1"/>
  <c r="N570"/>
  <c r="M570"/>
  <c r="Y570" s="1"/>
  <c r="L570"/>
  <c r="K570"/>
  <c r="Z504"/>
  <c r="Q504"/>
  <c r="P504"/>
  <c r="O504"/>
  <c r="U504" s="1"/>
  <c r="N504"/>
  <c r="M504"/>
  <c r="Y504" s="1"/>
  <c r="L504"/>
  <c r="K504"/>
  <c r="Z439"/>
  <c r="Q439"/>
  <c r="P439"/>
  <c r="O439"/>
  <c r="U439" s="1"/>
  <c r="N439"/>
  <c r="M439"/>
  <c r="Y439" s="1"/>
  <c r="L439"/>
  <c r="K439"/>
  <c r="Z401"/>
  <c r="Q401"/>
  <c r="P401"/>
  <c r="O401"/>
  <c r="U401" s="1"/>
  <c r="N401"/>
  <c r="M401"/>
  <c r="Y401" s="1"/>
  <c r="L401"/>
  <c r="K401"/>
  <c r="Z375"/>
  <c r="Q375"/>
  <c r="P375"/>
  <c r="O375"/>
  <c r="U375" s="1"/>
  <c r="N375"/>
  <c r="M375"/>
  <c r="Y375" s="1"/>
  <c r="L375"/>
  <c r="K375"/>
  <c r="Z363"/>
  <c r="Q363"/>
  <c r="P363"/>
  <c r="O363"/>
  <c r="U363" s="1"/>
  <c r="N363"/>
  <c r="M363"/>
  <c r="Y363" s="1"/>
  <c r="L363"/>
  <c r="K363"/>
  <c r="Z1871"/>
  <c r="Q1871"/>
  <c r="P1871"/>
  <c r="O1871"/>
  <c r="U1871" s="1"/>
  <c r="N1871"/>
  <c r="M1871"/>
  <c r="Y1871" s="1"/>
  <c r="L1871"/>
  <c r="K1871"/>
  <c r="Z1568"/>
  <c r="Q1568"/>
  <c r="P1568"/>
  <c r="O1568"/>
  <c r="U1568" s="1"/>
  <c r="N1568"/>
  <c r="M1568"/>
  <c r="Y1568" s="1"/>
  <c r="L1568"/>
  <c r="K1568"/>
  <c r="Z1289"/>
  <c r="Q1289"/>
  <c r="P1289"/>
  <c r="O1289"/>
  <c r="U1289" s="1"/>
  <c r="N1289"/>
  <c r="M1289"/>
  <c r="Y1289" s="1"/>
  <c r="L1289"/>
  <c r="K1289"/>
  <c r="Z1058"/>
  <c r="Q1058"/>
  <c r="P1058"/>
  <c r="O1058"/>
  <c r="U1058" s="1"/>
  <c r="N1058"/>
  <c r="M1058"/>
  <c r="Y1058" s="1"/>
  <c r="L1058"/>
  <c r="K1058"/>
  <c r="Z865"/>
  <c r="Q865"/>
  <c r="P865"/>
  <c r="O865"/>
  <c r="U865" s="1"/>
  <c r="N865"/>
  <c r="M865"/>
  <c r="Y865" s="1"/>
  <c r="L865"/>
  <c r="K865"/>
  <c r="Z707"/>
  <c r="Q707"/>
  <c r="P707"/>
  <c r="O707"/>
  <c r="U707" s="1"/>
  <c r="N707"/>
  <c r="M707"/>
  <c r="Y707" s="1"/>
  <c r="L707"/>
  <c r="K707"/>
  <c r="Z568"/>
  <c r="Q568"/>
  <c r="P568"/>
  <c r="O568"/>
  <c r="U568" s="1"/>
  <c r="N568"/>
  <c r="M568"/>
  <c r="Y568" s="1"/>
  <c r="L568"/>
  <c r="K568"/>
  <c r="Z472"/>
  <c r="Q472"/>
  <c r="P472"/>
  <c r="O472"/>
  <c r="U472" s="1"/>
  <c r="N472"/>
  <c r="M472"/>
  <c r="Y472" s="1"/>
  <c r="L472"/>
  <c r="K472"/>
  <c r="Z392"/>
  <c r="Q392"/>
  <c r="P392"/>
  <c r="O392"/>
  <c r="U392" s="1"/>
  <c r="N392"/>
  <c r="M392"/>
  <c r="Y392" s="1"/>
  <c r="L392"/>
  <c r="K392"/>
  <c r="Z332"/>
  <c r="Q332"/>
  <c r="P332"/>
  <c r="O332"/>
  <c r="U332" s="1"/>
  <c r="N332"/>
  <c r="M332"/>
  <c r="Y332" s="1"/>
  <c r="L332"/>
  <c r="K332"/>
  <c r="Z294"/>
  <c r="Q294"/>
  <c r="P294"/>
  <c r="O294"/>
  <c r="U294" s="1"/>
  <c r="N294"/>
  <c r="M294"/>
  <c r="Y294" s="1"/>
  <c r="L294"/>
  <c r="K294"/>
  <c r="Z266"/>
  <c r="Q266"/>
  <c r="P266"/>
  <c r="O266"/>
  <c r="U266" s="1"/>
  <c r="N266"/>
  <c r="M266"/>
  <c r="Y266" s="1"/>
  <c r="L266"/>
  <c r="K266"/>
  <c r="Z251"/>
  <c r="Q251"/>
  <c r="P251"/>
  <c r="O251"/>
  <c r="U251" s="1"/>
  <c r="N251"/>
  <c r="M251"/>
  <c r="Y251" s="1"/>
  <c r="L251"/>
  <c r="K251"/>
  <c r="Z1874"/>
  <c r="Q1874"/>
  <c r="P1874"/>
  <c r="O1874"/>
  <c r="U1874" s="1"/>
  <c r="N1874"/>
  <c r="M1874"/>
  <c r="Y1874" s="1"/>
  <c r="L1874"/>
  <c r="K1874"/>
  <c r="Z1553"/>
  <c r="Q1553"/>
  <c r="P1553"/>
  <c r="O1553"/>
  <c r="U1553" s="1"/>
  <c r="N1553"/>
  <c r="M1553"/>
  <c r="Y1553" s="1"/>
  <c r="L1553"/>
  <c r="K1553"/>
  <c r="Z1267"/>
  <c r="Q1267"/>
  <c r="P1267"/>
  <c r="O1267"/>
  <c r="U1267" s="1"/>
  <c r="N1267"/>
  <c r="M1267"/>
  <c r="Y1267" s="1"/>
  <c r="L1267"/>
  <c r="K1267"/>
  <c r="Z1024"/>
  <c r="Q1024"/>
  <c r="P1024"/>
  <c r="O1024"/>
  <c r="U1024" s="1"/>
  <c r="N1024"/>
  <c r="M1024"/>
  <c r="Y1024" s="1"/>
  <c r="L1024"/>
  <c r="K1024"/>
  <c r="Z825"/>
  <c r="Q825"/>
  <c r="P825"/>
  <c r="O825"/>
  <c r="U825" s="1"/>
  <c r="N825"/>
  <c r="M825"/>
  <c r="Y825" s="1"/>
  <c r="L825"/>
  <c r="K825"/>
  <c r="Z659"/>
  <c r="Q659"/>
  <c r="P659"/>
  <c r="O659"/>
  <c r="U659" s="1"/>
  <c r="N659"/>
  <c r="M659"/>
  <c r="Y659" s="1"/>
  <c r="L659"/>
  <c r="K659"/>
  <c r="Z526"/>
  <c r="Q526"/>
  <c r="P526"/>
  <c r="O526"/>
  <c r="U526" s="1"/>
  <c r="N526"/>
  <c r="M526"/>
  <c r="Y526" s="1"/>
  <c r="L526"/>
  <c r="K526"/>
  <c r="Z420"/>
  <c r="Q420"/>
  <c r="P420"/>
  <c r="O420"/>
  <c r="U420" s="1"/>
  <c r="N420"/>
  <c r="M420"/>
  <c r="Y420" s="1"/>
  <c r="L420"/>
  <c r="K420"/>
  <c r="Z337"/>
  <c r="Q337"/>
  <c r="P337"/>
  <c r="O337"/>
  <c r="U337" s="1"/>
  <c r="N337"/>
  <c r="M337"/>
  <c r="Y337" s="1"/>
  <c r="L337"/>
  <c r="K337"/>
  <c r="Z280"/>
  <c r="Q280"/>
  <c r="P280"/>
  <c r="O280"/>
  <c r="U280" s="1"/>
  <c r="N280"/>
  <c r="M280"/>
  <c r="Y280" s="1"/>
  <c r="L280"/>
  <c r="K280"/>
  <c r="Z226"/>
  <c r="Q226"/>
  <c r="P226"/>
  <c r="O226"/>
  <c r="U226" s="1"/>
  <c r="N226"/>
  <c r="M226"/>
  <c r="Y226" s="1"/>
  <c r="L226"/>
  <c r="K226"/>
  <c r="Z201"/>
  <c r="Q201"/>
  <c r="P201"/>
  <c r="O201"/>
  <c r="U201" s="1"/>
  <c r="N201"/>
  <c r="M201"/>
  <c r="Y201" s="1"/>
  <c r="L201"/>
  <c r="K201"/>
  <c r="Z186"/>
  <c r="Q186"/>
  <c r="P186"/>
  <c r="O186"/>
  <c r="U186" s="1"/>
  <c r="N186"/>
  <c r="M186"/>
  <c r="Y186" s="1"/>
  <c r="L186"/>
  <c r="K186"/>
  <c r="Z179"/>
  <c r="Q179"/>
  <c r="P179"/>
  <c r="O179"/>
  <c r="U179" s="1"/>
  <c r="N179"/>
  <c r="M179"/>
  <c r="Y179" s="1"/>
  <c r="L179"/>
  <c r="K179"/>
  <c r="Z1947"/>
  <c r="Q1947"/>
  <c r="P1947"/>
  <c r="O1947"/>
  <c r="U1947" s="1"/>
  <c r="N1947"/>
  <c r="M1947"/>
  <c r="Y1947" s="1"/>
  <c r="L1947"/>
  <c r="K1947"/>
  <c r="Z1611"/>
  <c r="Q1611"/>
  <c r="P1611"/>
  <c r="O1611"/>
  <c r="U1611" s="1"/>
  <c r="N1611"/>
  <c r="M1611"/>
  <c r="Y1611" s="1"/>
  <c r="L1611"/>
  <c r="K1611"/>
  <c r="Z1314"/>
  <c r="Q1314"/>
  <c r="P1314"/>
  <c r="O1314"/>
  <c r="U1314" s="1"/>
  <c r="N1314"/>
  <c r="M1314"/>
  <c r="Y1314" s="1"/>
  <c r="L1314"/>
  <c r="K1314"/>
  <c r="Z1055"/>
  <c r="Q1055"/>
  <c r="P1055"/>
  <c r="O1055"/>
  <c r="U1055" s="1"/>
  <c r="N1055"/>
  <c r="M1055"/>
  <c r="Y1055" s="1"/>
  <c r="L1055"/>
  <c r="K1055"/>
  <c r="Z840"/>
  <c r="Q840"/>
  <c r="P840"/>
  <c r="O840"/>
  <c r="U840" s="1"/>
  <c r="N840"/>
  <c r="M840"/>
  <c r="Y840" s="1"/>
  <c r="L840"/>
  <c r="K840"/>
  <c r="Z669"/>
  <c r="Q669"/>
  <c r="P669"/>
  <c r="O669"/>
  <c r="U669" s="1"/>
  <c r="N669"/>
  <c r="M669"/>
  <c r="Y669" s="1"/>
  <c r="L669"/>
  <c r="K669"/>
  <c r="Z524"/>
  <c r="Q524"/>
  <c r="P524"/>
  <c r="O524"/>
  <c r="U524" s="1"/>
  <c r="N524"/>
  <c r="M524"/>
  <c r="Y524" s="1"/>
  <c r="L524"/>
  <c r="K524"/>
  <c r="Z412"/>
  <c r="Q412"/>
  <c r="P412"/>
  <c r="O412"/>
  <c r="U412" s="1"/>
  <c r="N412"/>
  <c r="M412"/>
  <c r="Y412" s="1"/>
  <c r="L412"/>
  <c r="K412"/>
  <c r="Z318"/>
  <c r="Q318"/>
  <c r="P318"/>
  <c r="O318"/>
  <c r="U318" s="1"/>
  <c r="N318"/>
  <c r="M318"/>
  <c r="Y318" s="1"/>
  <c r="L318"/>
  <c r="K318"/>
  <c r="Z255"/>
  <c r="Q255"/>
  <c r="P255"/>
  <c r="O255"/>
  <c r="U255" s="1"/>
  <c r="N255"/>
  <c r="M255"/>
  <c r="Y255" s="1"/>
  <c r="L255"/>
  <c r="K255"/>
  <c r="Z208"/>
  <c r="Q208"/>
  <c r="P208"/>
  <c r="O208"/>
  <c r="U208" s="1"/>
  <c r="N208"/>
  <c r="M208"/>
  <c r="Y208" s="1"/>
  <c r="L208"/>
  <c r="K208"/>
  <c r="Z173"/>
  <c r="Q173"/>
  <c r="P173"/>
  <c r="O173"/>
  <c r="U173" s="1"/>
  <c r="N173"/>
  <c r="M173"/>
  <c r="Y173" s="1"/>
  <c r="L173"/>
  <c r="K173"/>
  <c r="Z154"/>
  <c r="Q154"/>
  <c r="P154"/>
  <c r="O154"/>
  <c r="U154" s="1"/>
  <c r="N154"/>
  <c r="M154"/>
  <c r="Y154" s="1"/>
  <c r="L154"/>
  <c r="K154"/>
  <c r="Z144"/>
  <c r="Q144"/>
  <c r="P144"/>
  <c r="O144"/>
  <c r="U144" s="1"/>
  <c r="N144"/>
  <c r="M144"/>
  <c r="Y144" s="1"/>
  <c r="L144"/>
  <c r="K144"/>
  <c r="Z143"/>
  <c r="Q143"/>
  <c r="P143"/>
  <c r="O143"/>
  <c r="U143" s="1"/>
  <c r="N143"/>
  <c r="M143"/>
  <c r="Y143" s="1"/>
  <c r="L143"/>
  <c r="K143"/>
  <c r="Z152"/>
  <c r="Q152"/>
  <c r="P152"/>
  <c r="O152"/>
  <c r="U152" s="1"/>
  <c r="N152"/>
  <c r="M152"/>
  <c r="Y152" s="1"/>
  <c r="L152"/>
  <c r="K152"/>
  <c r="Z169"/>
  <c r="Q169"/>
  <c r="P169"/>
  <c r="O169"/>
  <c r="U169" s="1"/>
  <c r="N169"/>
  <c r="M169"/>
  <c r="Y169" s="1"/>
  <c r="L169"/>
  <c r="K169"/>
  <c r="Z199"/>
  <c r="Q199"/>
  <c r="P199"/>
  <c r="O199"/>
  <c r="U199" s="1"/>
  <c r="N199"/>
  <c r="M199"/>
  <c r="Y199" s="1"/>
  <c r="L199"/>
  <c r="K199"/>
  <c r="Z245"/>
  <c r="Q245"/>
  <c r="P245"/>
  <c r="O245"/>
  <c r="U245" s="1"/>
  <c r="N245"/>
  <c r="M245"/>
  <c r="Y245" s="1"/>
  <c r="L245"/>
  <c r="K245"/>
  <c r="Z303"/>
  <c r="Q303"/>
  <c r="P303"/>
  <c r="O303"/>
  <c r="U303" s="1"/>
  <c r="N303"/>
  <c r="M303"/>
  <c r="Y303" s="1"/>
  <c r="L303"/>
  <c r="K303"/>
  <c r="Z390"/>
  <c r="Q390"/>
  <c r="P390"/>
  <c r="O390"/>
  <c r="U390" s="1"/>
  <c r="N390"/>
  <c r="M390"/>
  <c r="Y390" s="1"/>
  <c r="L390"/>
  <c r="K390"/>
  <c r="Z506"/>
  <c r="Q506"/>
  <c r="P506"/>
  <c r="O506"/>
  <c r="U506" s="1"/>
  <c r="N506"/>
  <c r="M506"/>
  <c r="Y506" s="1"/>
  <c r="L506"/>
  <c r="K506"/>
  <c r="Z637"/>
  <c r="Q637"/>
  <c r="P637"/>
  <c r="O637"/>
  <c r="U637" s="1"/>
  <c r="N637"/>
  <c r="M637"/>
  <c r="Y637" s="1"/>
  <c r="L637"/>
  <c r="K637"/>
  <c r="Z810"/>
  <c r="Q810"/>
  <c r="P810"/>
  <c r="O810"/>
  <c r="U810" s="1"/>
  <c r="N810"/>
  <c r="M810"/>
  <c r="Y810" s="1"/>
  <c r="L810"/>
  <c r="K810"/>
  <c r="Z1010"/>
  <c r="Q1010"/>
  <c r="P1010"/>
  <c r="O1010"/>
  <c r="U1010" s="1"/>
  <c r="N1010"/>
  <c r="M1010"/>
  <c r="Y1010" s="1"/>
  <c r="L1010"/>
  <c r="K1010"/>
  <c r="Z1262"/>
  <c r="Q1262"/>
  <c r="P1262"/>
  <c r="O1262"/>
  <c r="U1262" s="1"/>
  <c r="N1262"/>
  <c r="M1262"/>
  <c r="Y1262" s="1"/>
  <c r="L1262"/>
  <c r="K1262"/>
  <c r="Z1560"/>
  <c r="Q1560"/>
  <c r="P1560"/>
  <c r="O1560"/>
  <c r="U1560" s="1"/>
  <c r="N1560"/>
  <c r="M1560"/>
  <c r="Y1560" s="1"/>
  <c r="L1560"/>
  <c r="K1560"/>
  <c r="Z1889"/>
  <c r="Q1889"/>
  <c r="P1889"/>
  <c r="O1889"/>
  <c r="U1889" s="1"/>
  <c r="N1889"/>
  <c r="M1889"/>
  <c r="Y1889" s="1"/>
  <c r="L1889"/>
  <c r="K1889"/>
  <c r="Z181"/>
  <c r="Q181"/>
  <c r="P181"/>
  <c r="O181"/>
  <c r="U181" s="1"/>
  <c r="N181"/>
  <c r="M181"/>
  <c r="Y181" s="1"/>
  <c r="L181"/>
  <c r="K181"/>
  <c r="Z197"/>
  <c r="Q197"/>
  <c r="P197"/>
  <c r="O197"/>
  <c r="U197" s="1"/>
  <c r="N197"/>
  <c r="M197"/>
  <c r="Y197" s="1"/>
  <c r="L197"/>
  <c r="K197"/>
  <c r="Z220"/>
  <c r="Q220"/>
  <c r="P220"/>
  <c r="O220"/>
  <c r="U220" s="1"/>
  <c r="N220"/>
  <c r="M220"/>
  <c r="Y220" s="1"/>
  <c r="L220"/>
  <c r="K220"/>
  <c r="Z267"/>
  <c r="Q267"/>
  <c r="P267"/>
  <c r="O267"/>
  <c r="U267" s="1"/>
  <c r="N267"/>
  <c r="M267"/>
  <c r="Y267" s="1"/>
  <c r="L267"/>
  <c r="K267"/>
  <c r="Z322"/>
  <c r="Q322"/>
  <c r="P322"/>
  <c r="O322"/>
  <c r="U322" s="1"/>
  <c r="N322"/>
  <c r="M322"/>
  <c r="Y322" s="1"/>
  <c r="L322"/>
  <c r="K322"/>
  <c r="Z402"/>
  <c r="Q402"/>
  <c r="P402"/>
  <c r="O402"/>
  <c r="U402" s="1"/>
  <c r="N402"/>
  <c r="M402"/>
  <c r="Y402" s="1"/>
  <c r="L402"/>
  <c r="K402"/>
  <c r="Z510"/>
  <c r="Q510"/>
  <c r="P510"/>
  <c r="O510"/>
  <c r="U510" s="1"/>
  <c r="N510"/>
  <c r="M510"/>
  <c r="Y510" s="1"/>
  <c r="L510"/>
  <c r="K510"/>
  <c r="Z633"/>
  <c r="Q633"/>
  <c r="P633"/>
  <c r="O633"/>
  <c r="U633" s="1"/>
  <c r="N633"/>
  <c r="M633"/>
  <c r="Y633" s="1"/>
  <c r="L633"/>
  <c r="K633"/>
  <c r="Z794"/>
  <c r="Q794"/>
  <c r="P794"/>
  <c r="O794"/>
  <c r="U794" s="1"/>
  <c r="N794"/>
  <c r="M794"/>
  <c r="Y794" s="1"/>
  <c r="L794"/>
  <c r="K794"/>
  <c r="Z989"/>
  <c r="Q989"/>
  <c r="P989"/>
  <c r="O989"/>
  <c r="U989" s="1"/>
  <c r="N989"/>
  <c r="M989"/>
  <c r="Y989" s="1"/>
  <c r="L989"/>
  <c r="K989"/>
  <c r="Z1217"/>
  <c r="Q1217"/>
  <c r="P1217"/>
  <c r="O1217"/>
  <c r="U1217" s="1"/>
  <c r="N1217"/>
  <c r="M1217"/>
  <c r="Y1217" s="1"/>
  <c r="L1217"/>
  <c r="K1217"/>
  <c r="Z1498"/>
  <c r="Q1498"/>
  <c r="P1498"/>
  <c r="O1498"/>
  <c r="U1498" s="1"/>
  <c r="N1498"/>
  <c r="M1498"/>
  <c r="Y1498" s="1"/>
  <c r="L1498"/>
  <c r="K1498"/>
  <c r="Z1816"/>
  <c r="Q1816"/>
  <c r="P1816"/>
  <c r="O1816"/>
  <c r="U1816" s="1"/>
  <c r="N1816"/>
  <c r="M1816"/>
  <c r="Y1816" s="1"/>
  <c r="L1816"/>
  <c r="K1816"/>
  <c r="Z2176"/>
  <c r="Q2176"/>
  <c r="P2176"/>
  <c r="O2176"/>
  <c r="U2176" s="1"/>
  <c r="N2176"/>
  <c r="M2176"/>
  <c r="Y2176" s="1"/>
  <c r="L2176"/>
  <c r="K2176"/>
  <c r="Z249"/>
  <c r="Q249"/>
  <c r="P249"/>
  <c r="O249"/>
  <c r="U249" s="1"/>
  <c r="N249"/>
  <c r="M249"/>
  <c r="Y249" s="1"/>
  <c r="L249"/>
  <c r="K249"/>
  <c r="Z261"/>
  <c r="Q261"/>
  <c r="P261"/>
  <c r="O261"/>
  <c r="U261" s="1"/>
  <c r="N261"/>
  <c r="M261"/>
  <c r="Y261" s="1"/>
  <c r="L261"/>
  <c r="K261"/>
  <c r="Z287"/>
  <c r="Q287"/>
  <c r="P287"/>
  <c r="O287"/>
  <c r="U287" s="1"/>
  <c r="N287"/>
  <c r="M287"/>
  <c r="Y287" s="1"/>
  <c r="L287"/>
  <c r="K287"/>
  <c r="Z324"/>
  <c r="Q324"/>
  <c r="P324"/>
  <c r="O324"/>
  <c r="U324" s="1"/>
  <c r="N324"/>
  <c r="M324"/>
  <c r="Y324" s="1"/>
  <c r="L324"/>
  <c r="K324"/>
  <c r="Z378"/>
  <c r="Q378"/>
  <c r="P378"/>
  <c r="O378"/>
  <c r="U378" s="1"/>
  <c r="N378"/>
  <c r="M378"/>
  <c r="Y378" s="1"/>
  <c r="L378"/>
  <c r="K378"/>
  <c r="Z458"/>
  <c r="Q458"/>
  <c r="P458"/>
  <c r="O458"/>
  <c r="U458" s="1"/>
  <c r="N458"/>
  <c r="M458"/>
  <c r="Y458" s="1"/>
  <c r="L458"/>
  <c r="K458"/>
  <c r="Z550"/>
  <c r="Q550"/>
  <c r="P550"/>
  <c r="O550"/>
  <c r="U550" s="1"/>
  <c r="N550"/>
  <c r="M550"/>
  <c r="Y550" s="1"/>
  <c r="L550"/>
  <c r="K550"/>
  <c r="Z685"/>
  <c r="Q685"/>
  <c r="P685"/>
  <c r="O685"/>
  <c r="U685" s="1"/>
  <c r="N685"/>
  <c r="M685"/>
  <c r="Y685" s="1"/>
  <c r="L685"/>
  <c r="K685"/>
  <c r="Z831"/>
  <c r="Q831"/>
  <c r="P831"/>
  <c r="O831"/>
  <c r="U831" s="1"/>
  <c r="N831"/>
  <c r="M831"/>
  <c r="Y831" s="1"/>
  <c r="L831"/>
  <c r="K831"/>
  <c r="Z1016"/>
  <c r="Q1016"/>
  <c r="P1016"/>
  <c r="O1016"/>
  <c r="U1016" s="1"/>
  <c r="N1016"/>
  <c r="M1016"/>
  <c r="Y1016" s="1"/>
  <c r="L1016"/>
  <c r="K1016"/>
  <c r="Z1244"/>
  <c r="Q1244"/>
  <c r="P1244"/>
  <c r="O1244"/>
  <c r="U1244" s="1"/>
  <c r="N1244"/>
  <c r="M1244"/>
  <c r="Y1244" s="1"/>
  <c r="L1244"/>
  <c r="K1244"/>
  <c r="Z1507"/>
  <c r="Q1507"/>
  <c r="P1507"/>
  <c r="O1507"/>
  <c r="U1507" s="1"/>
  <c r="N1507"/>
  <c r="M1507"/>
  <c r="Y1507" s="1"/>
  <c r="L1507"/>
  <c r="K1507"/>
  <c r="Z1815"/>
  <c r="Q1815"/>
  <c r="P1815"/>
  <c r="O1815"/>
  <c r="U1815" s="1"/>
  <c r="N1815"/>
  <c r="M1815"/>
  <c r="Y1815" s="1"/>
  <c r="L1815"/>
  <c r="K1815"/>
  <c r="Z2165"/>
  <c r="Q2165"/>
  <c r="P2165"/>
  <c r="O2165"/>
  <c r="U2165" s="1"/>
  <c r="N2165"/>
  <c r="M2165"/>
  <c r="Y2165" s="1"/>
  <c r="L2165"/>
  <c r="K2165"/>
  <c r="Z369"/>
  <c r="Q369"/>
  <c r="P369"/>
  <c r="O369"/>
  <c r="U369" s="1"/>
  <c r="N369"/>
  <c r="M369"/>
  <c r="Y369" s="1"/>
  <c r="L369"/>
  <c r="K369"/>
  <c r="Z393"/>
  <c r="Q393"/>
  <c r="P393"/>
  <c r="O393"/>
  <c r="U393" s="1"/>
  <c r="N393"/>
  <c r="M393"/>
  <c r="Y393" s="1"/>
  <c r="L393"/>
  <c r="K393"/>
  <c r="Z431"/>
  <c r="Q431"/>
  <c r="P431"/>
  <c r="O431"/>
  <c r="U431" s="1"/>
  <c r="N431"/>
  <c r="M431"/>
  <c r="Y431" s="1"/>
  <c r="L431"/>
  <c r="K431"/>
  <c r="Z489"/>
  <c r="Q489"/>
  <c r="P489"/>
  <c r="O489"/>
  <c r="U489" s="1"/>
  <c r="N489"/>
  <c r="M489"/>
  <c r="Y489" s="1"/>
  <c r="L489"/>
  <c r="K489"/>
  <c r="Z556"/>
  <c r="Q556"/>
  <c r="P556"/>
  <c r="O556"/>
  <c r="U556" s="1"/>
  <c r="N556"/>
  <c r="M556"/>
  <c r="Y556" s="1"/>
  <c r="L556"/>
  <c r="K556"/>
  <c r="Z658"/>
  <c r="Q658"/>
  <c r="P658"/>
  <c r="O658"/>
  <c r="U658" s="1"/>
  <c r="N658"/>
  <c r="M658"/>
  <c r="Y658" s="1"/>
  <c r="L658"/>
  <c r="K658"/>
  <c r="Z785"/>
  <c r="Q785"/>
  <c r="P785"/>
  <c r="O785"/>
  <c r="U785" s="1"/>
  <c r="N785"/>
  <c r="M785"/>
  <c r="Y785" s="1"/>
  <c r="L785"/>
  <c r="K785"/>
  <c r="Z932"/>
  <c r="Q932"/>
  <c r="P932"/>
  <c r="O932"/>
  <c r="U932" s="1"/>
  <c r="N932"/>
  <c r="M932"/>
  <c r="Y932" s="1"/>
  <c r="L932"/>
  <c r="K932"/>
  <c r="Z1128"/>
  <c r="Q1128"/>
  <c r="P1128"/>
  <c r="O1128"/>
  <c r="U1128" s="1"/>
  <c r="N1128"/>
  <c r="M1128"/>
  <c r="Y1128" s="1"/>
  <c r="L1128"/>
  <c r="K1128"/>
  <c r="Z1333"/>
  <c r="Q1333"/>
  <c r="P1333"/>
  <c r="O1333"/>
  <c r="U1333" s="1"/>
  <c r="N1333"/>
  <c r="M1333"/>
  <c r="Y1333" s="1"/>
  <c r="L1333"/>
  <c r="K1333"/>
  <c r="Z1593"/>
  <c r="Q1593"/>
  <c r="P1593"/>
  <c r="O1593"/>
  <c r="U1593" s="1"/>
  <c r="N1593"/>
  <c r="M1593"/>
  <c r="Y1593" s="1"/>
  <c r="L1593"/>
  <c r="K1593"/>
  <c r="Z1887"/>
  <c r="Q1887"/>
  <c r="P1887"/>
  <c r="O1887"/>
  <c r="U1887" s="1"/>
  <c r="N1887"/>
  <c r="M1887"/>
  <c r="Y1887" s="1"/>
  <c r="L1887"/>
  <c r="K1887"/>
  <c r="Z546"/>
  <c r="Q546"/>
  <c r="P546"/>
  <c r="O546"/>
  <c r="U546" s="1"/>
  <c r="N546"/>
  <c r="M546"/>
  <c r="Y546" s="1"/>
  <c r="L546"/>
  <c r="K546"/>
  <c r="Z562"/>
  <c r="Q562"/>
  <c r="P562"/>
  <c r="O562"/>
  <c r="U562" s="1"/>
  <c r="N562"/>
  <c r="M562"/>
  <c r="Y562" s="1"/>
  <c r="L562"/>
  <c r="K562"/>
  <c r="Z599"/>
  <c r="Q599"/>
  <c r="P599"/>
  <c r="O599"/>
  <c r="U599" s="1"/>
  <c r="N599"/>
  <c r="M599"/>
  <c r="Y599" s="1"/>
  <c r="L599"/>
  <c r="K599"/>
  <c r="Z652"/>
  <c r="Q652"/>
  <c r="P652"/>
  <c r="O652"/>
  <c r="U652" s="1"/>
  <c r="N652"/>
  <c r="M652"/>
  <c r="Y652" s="1"/>
  <c r="L652"/>
  <c r="K652"/>
  <c r="Z727"/>
  <c r="Q727"/>
  <c r="P727"/>
  <c r="O727"/>
  <c r="U727" s="1"/>
  <c r="N727"/>
  <c r="M727"/>
  <c r="Y727" s="1"/>
  <c r="L727"/>
  <c r="K727"/>
  <c r="Z822"/>
  <c r="Q822"/>
  <c r="P822"/>
  <c r="O822"/>
  <c r="U822" s="1"/>
  <c r="N822"/>
  <c r="M822"/>
  <c r="Y822" s="1"/>
  <c r="L822"/>
  <c r="K822"/>
  <c r="Z948"/>
  <c r="Q948"/>
  <c r="P948"/>
  <c r="O948"/>
  <c r="U948" s="1"/>
  <c r="N948"/>
  <c r="M948"/>
  <c r="Y948" s="1"/>
  <c r="L948"/>
  <c r="K948"/>
  <c r="Z1109"/>
  <c r="Q1109"/>
  <c r="P1109"/>
  <c r="O1109"/>
  <c r="U1109" s="1"/>
  <c r="N1109"/>
  <c r="M1109"/>
  <c r="Y1109" s="1"/>
  <c r="L1109"/>
  <c r="K1109"/>
  <c r="Z1277"/>
  <c r="Q1277"/>
  <c r="P1277"/>
  <c r="O1277"/>
  <c r="U1277" s="1"/>
  <c r="N1277"/>
  <c r="M1277"/>
  <c r="Y1277" s="1"/>
  <c r="L1277"/>
  <c r="K1277"/>
  <c r="Z1495"/>
  <c r="Q1495"/>
  <c r="P1495"/>
  <c r="O1495"/>
  <c r="U1495" s="1"/>
  <c r="N1495"/>
  <c r="M1495"/>
  <c r="Y1495" s="1"/>
  <c r="L1495"/>
  <c r="K1495"/>
  <c r="Z1751"/>
  <c r="Q1751"/>
  <c r="P1751"/>
  <c r="O1751"/>
  <c r="U1751" s="1"/>
  <c r="N1751"/>
  <c r="M1751"/>
  <c r="Y1751" s="1"/>
  <c r="L1751"/>
  <c r="K1751"/>
  <c r="Z2050"/>
  <c r="Q2050"/>
  <c r="P2050"/>
  <c r="O2050"/>
  <c r="U2050" s="1"/>
  <c r="N2050"/>
  <c r="M2050"/>
  <c r="Y2050" s="1"/>
  <c r="L2050"/>
  <c r="K2050"/>
  <c r="Z815"/>
  <c r="Q815"/>
  <c r="P815"/>
  <c r="O815"/>
  <c r="U815" s="1"/>
  <c r="N815"/>
  <c r="M815"/>
  <c r="Y815" s="1"/>
  <c r="L815"/>
  <c r="K815"/>
  <c r="Z843"/>
  <c r="Q843"/>
  <c r="P843"/>
  <c r="O843"/>
  <c r="U843" s="1"/>
  <c r="N843"/>
  <c r="M843"/>
  <c r="Y843" s="1"/>
  <c r="L843"/>
  <c r="K843"/>
  <c r="Z893"/>
  <c r="Q893"/>
  <c r="P893"/>
  <c r="O893"/>
  <c r="U893" s="1"/>
  <c r="N893"/>
  <c r="M893"/>
  <c r="Y893" s="1"/>
  <c r="L893"/>
  <c r="K893"/>
  <c r="Z970"/>
  <c r="Q970"/>
  <c r="P970"/>
  <c r="O970"/>
  <c r="U970" s="1"/>
  <c r="N970"/>
  <c r="M970"/>
  <c r="Y970" s="1"/>
  <c r="L970"/>
  <c r="K970"/>
  <c r="Z1064"/>
  <c r="Q1064"/>
  <c r="P1064"/>
  <c r="O1064"/>
  <c r="U1064" s="1"/>
  <c r="N1064"/>
  <c r="M1064"/>
  <c r="Y1064" s="1"/>
  <c r="L1064"/>
  <c r="K1064"/>
  <c r="Z1187"/>
  <c r="Q1187"/>
  <c r="P1187"/>
  <c r="O1187"/>
  <c r="U1187" s="1"/>
  <c r="N1187"/>
  <c r="M1187"/>
  <c r="Y1187" s="1"/>
  <c r="L1187"/>
  <c r="K1187"/>
  <c r="Z1336"/>
  <c r="Q1336"/>
  <c r="P1336"/>
  <c r="O1336"/>
  <c r="U1336" s="1"/>
  <c r="N1336"/>
  <c r="M1336"/>
  <c r="Y1336" s="1"/>
  <c r="L1336"/>
  <c r="K1336"/>
  <c r="Z1516"/>
  <c r="Q1516"/>
  <c r="P1516"/>
  <c r="O1516"/>
  <c r="U1516" s="1"/>
  <c r="N1516"/>
  <c r="M1516"/>
  <c r="Y1516" s="1"/>
  <c r="L1516"/>
  <c r="K1516"/>
  <c r="Z1738"/>
  <c r="Q1738"/>
  <c r="P1738"/>
  <c r="O1738"/>
  <c r="U1738" s="1"/>
  <c r="N1738"/>
  <c r="M1738"/>
  <c r="Y1738" s="1"/>
  <c r="L1738"/>
  <c r="K1738"/>
  <c r="Z1985"/>
  <c r="Q1985"/>
  <c r="P1985"/>
  <c r="O1985"/>
  <c r="U1985" s="1"/>
  <c r="N1985"/>
  <c r="M1985"/>
  <c r="Y1985" s="1"/>
  <c r="L1985"/>
  <c r="K1985"/>
  <c r="Z1165"/>
  <c r="Q1165"/>
  <c r="P1165"/>
  <c r="O1165"/>
  <c r="U1165" s="1"/>
  <c r="N1165"/>
  <c r="M1165"/>
  <c r="Y1165" s="1"/>
  <c r="L1165"/>
  <c r="K1165"/>
  <c r="Z1185"/>
  <c r="Q1185"/>
  <c r="P1185"/>
  <c r="O1185"/>
  <c r="U1185" s="1"/>
  <c r="N1185"/>
  <c r="M1185"/>
  <c r="Y1185" s="1"/>
  <c r="L1185"/>
  <c r="K1185"/>
  <c r="Z1224"/>
  <c r="Q1224"/>
  <c r="P1224"/>
  <c r="O1224"/>
  <c r="U1224" s="1"/>
  <c r="N1224"/>
  <c r="M1224"/>
  <c r="Y1224" s="1"/>
  <c r="L1224"/>
  <c r="K1224"/>
  <c r="Z1300"/>
  <c r="Q1300"/>
  <c r="P1300"/>
  <c r="O1300"/>
  <c r="U1300" s="1"/>
  <c r="N1300"/>
  <c r="M1300"/>
  <c r="Y1300" s="1"/>
  <c r="L1300"/>
  <c r="K1300"/>
  <c r="Z1393"/>
  <c r="Q1393"/>
  <c r="P1393"/>
  <c r="O1393"/>
  <c r="U1393" s="1"/>
  <c r="N1393"/>
  <c r="M1393"/>
  <c r="Y1393" s="1"/>
  <c r="L1393"/>
  <c r="K1393"/>
  <c r="Z1510"/>
  <c r="Q1510"/>
  <c r="P1510"/>
  <c r="O1510"/>
  <c r="U1510" s="1"/>
  <c r="N1510"/>
  <c r="M1510"/>
  <c r="Y1510" s="1"/>
  <c r="L1510"/>
  <c r="K1510"/>
  <c r="Z1669"/>
  <c r="Q1669"/>
  <c r="P1669"/>
  <c r="O1669"/>
  <c r="U1669" s="1"/>
  <c r="N1669"/>
  <c r="M1669"/>
  <c r="Y1669" s="1"/>
  <c r="L1669"/>
  <c r="K1669"/>
  <c r="Z1842"/>
  <c r="Q1842"/>
  <c r="P1842"/>
  <c r="O1842"/>
  <c r="U1842" s="1"/>
  <c r="N1842"/>
  <c r="M1842"/>
  <c r="Y1842" s="1"/>
  <c r="L1842"/>
  <c r="K1842"/>
  <c r="Z2060"/>
  <c r="Q2060"/>
  <c r="P2060"/>
  <c r="O2060"/>
  <c r="U2060" s="1"/>
  <c r="N2060"/>
  <c r="M2060"/>
  <c r="Y2060" s="1"/>
  <c r="L2060"/>
  <c r="K2060"/>
  <c r="Z1639"/>
  <c r="Q1639"/>
  <c r="P1639"/>
  <c r="O1639"/>
  <c r="U1639" s="1"/>
  <c r="N1639"/>
  <c r="M1639"/>
  <c r="Y1639" s="1"/>
  <c r="L1639"/>
  <c r="K1639"/>
  <c r="Z1676"/>
  <c r="Q1676"/>
  <c r="P1676"/>
  <c r="O1676"/>
  <c r="U1676" s="1"/>
  <c r="N1676"/>
  <c r="M1676"/>
  <c r="Y1676" s="1"/>
  <c r="L1676"/>
  <c r="K1676"/>
  <c r="Z1737"/>
  <c r="Q1737"/>
  <c r="P1737"/>
  <c r="O1737"/>
  <c r="U1737" s="1"/>
  <c r="N1737"/>
  <c r="M1737"/>
  <c r="Y1737" s="1"/>
  <c r="L1737"/>
  <c r="K1737"/>
  <c r="Z1820"/>
  <c r="Q1820"/>
  <c r="P1820"/>
  <c r="O1820"/>
  <c r="U1820" s="1"/>
  <c r="N1820"/>
  <c r="M1820"/>
  <c r="Y1820" s="1"/>
  <c r="L1820"/>
  <c r="K1820"/>
  <c r="Z1929"/>
  <c r="Q1929"/>
  <c r="P1929"/>
  <c r="O1929"/>
  <c r="U1929" s="1"/>
  <c r="N1929"/>
  <c r="M1929"/>
  <c r="Y1929" s="1"/>
  <c r="L1929"/>
  <c r="K1929"/>
  <c r="Z2089"/>
  <c r="Q2089"/>
  <c r="P2089"/>
  <c r="O2089"/>
  <c r="U2089" s="1"/>
  <c r="N2089"/>
  <c r="M2089"/>
  <c r="Y2089" s="1"/>
  <c r="L2089"/>
  <c r="K2089"/>
  <c r="Z2195"/>
  <c r="Q2195"/>
  <c r="P2195"/>
  <c r="O2195"/>
  <c r="U2195" s="1"/>
  <c r="N2195"/>
  <c r="M2195"/>
  <c r="Y2195" s="1"/>
  <c r="L2195"/>
  <c r="K2195"/>
  <c r="Z2168"/>
  <c r="Q2168"/>
  <c r="P2168"/>
  <c r="O2168"/>
  <c r="U2168" s="1"/>
  <c r="N2168"/>
  <c r="M2168"/>
  <c r="Y2168" s="1"/>
  <c r="L2168"/>
  <c r="K2168"/>
  <c r="Z2109"/>
  <c r="Q2109"/>
  <c r="P2109"/>
  <c r="O2109"/>
  <c r="U2109" s="1"/>
  <c r="N2109"/>
  <c r="M2109"/>
  <c r="Y2109" s="1"/>
  <c r="L2109"/>
  <c r="K2109"/>
  <c r="Z2088"/>
  <c r="Q2088"/>
  <c r="P2088"/>
  <c r="O2088"/>
  <c r="U2088" s="1"/>
  <c r="N2088"/>
  <c r="M2088"/>
  <c r="Y2088" s="1"/>
  <c r="L2088"/>
  <c r="K2088"/>
  <c r="Z2171"/>
  <c r="Q2171"/>
  <c r="P2171"/>
  <c r="O2171"/>
  <c r="U2171" s="1"/>
  <c r="N2171"/>
  <c r="M2171"/>
  <c r="Y2171" s="1"/>
  <c r="L2171"/>
  <c r="K2171"/>
  <c r="Z1998"/>
  <c r="Q1998"/>
  <c r="P1998"/>
  <c r="O1998"/>
  <c r="U1998" s="1"/>
  <c r="N1998"/>
  <c r="M1998"/>
  <c r="Y1998" s="1"/>
  <c r="L1998"/>
  <c r="K1998"/>
  <c r="Z1843"/>
  <c r="Q1843"/>
  <c r="P1843"/>
  <c r="O1843"/>
  <c r="U1843" s="1"/>
  <c r="N1843"/>
  <c r="M1843"/>
  <c r="Y1843" s="1"/>
  <c r="L1843"/>
  <c r="K1843"/>
  <c r="Z1732"/>
  <c r="Q1732"/>
  <c r="P1732"/>
  <c r="O1732"/>
  <c r="U1732" s="1"/>
  <c r="N1732"/>
  <c r="M1732"/>
  <c r="Y1732" s="1"/>
  <c r="L1732"/>
  <c r="K1732"/>
  <c r="Z1640"/>
  <c r="Q1640"/>
  <c r="P1640"/>
  <c r="O1640"/>
  <c r="U1640" s="1"/>
  <c r="N1640"/>
  <c r="M1640"/>
  <c r="Y1640" s="1"/>
  <c r="L1640"/>
  <c r="K1640"/>
  <c r="Z1573"/>
  <c r="Q1573"/>
  <c r="P1573"/>
  <c r="O1573"/>
  <c r="U1573" s="1"/>
  <c r="N1573"/>
  <c r="M1573"/>
  <c r="Y1573" s="1"/>
  <c r="L1573"/>
  <c r="K1573"/>
  <c r="Z1526"/>
  <c r="Q1526"/>
  <c r="P1526"/>
  <c r="O1526"/>
  <c r="U1526" s="1"/>
  <c r="N1526"/>
  <c r="M1526"/>
  <c r="Y1526" s="1"/>
  <c r="L1526"/>
  <c r="K1526"/>
  <c r="Z1512"/>
  <c r="Q1512"/>
  <c r="P1512"/>
  <c r="O1512"/>
  <c r="U1512" s="1"/>
  <c r="N1512"/>
  <c r="M1512"/>
  <c r="Y1512" s="1"/>
  <c r="L1512"/>
  <c r="K1512"/>
  <c r="Z1980"/>
  <c r="Q1980"/>
  <c r="P1980"/>
  <c r="O1980"/>
  <c r="U1980" s="1"/>
  <c r="N1980"/>
  <c r="M1980"/>
  <c r="Y1980" s="1"/>
  <c r="L1980"/>
  <c r="K1980"/>
  <c r="Z1765"/>
  <c r="Q1765"/>
  <c r="P1765"/>
  <c r="O1765"/>
  <c r="U1765" s="1"/>
  <c r="N1765"/>
  <c r="M1765"/>
  <c r="Y1765" s="1"/>
  <c r="L1765"/>
  <c r="K1765"/>
  <c r="Z1585"/>
  <c r="Q1585"/>
  <c r="P1585"/>
  <c r="O1585"/>
  <c r="U1585" s="1"/>
  <c r="N1585"/>
  <c r="M1585"/>
  <c r="Y1585" s="1"/>
  <c r="L1585"/>
  <c r="K1585"/>
  <c r="Z1426"/>
  <c r="Q1426"/>
  <c r="P1426"/>
  <c r="O1426"/>
  <c r="U1426" s="1"/>
  <c r="N1426"/>
  <c r="M1426"/>
  <c r="Y1426" s="1"/>
  <c r="L1426"/>
  <c r="K1426"/>
  <c r="Z1303"/>
  <c r="Q1303"/>
  <c r="P1303"/>
  <c r="O1303"/>
  <c r="U1303" s="1"/>
  <c r="N1303"/>
  <c r="M1303"/>
  <c r="Y1303" s="1"/>
  <c r="L1303"/>
  <c r="K1303"/>
  <c r="Z1204"/>
  <c r="Q1204"/>
  <c r="P1204"/>
  <c r="O1204"/>
  <c r="U1204" s="1"/>
  <c r="N1204"/>
  <c r="M1204"/>
  <c r="Y1204" s="1"/>
  <c r="L1204"/>
  <c r="K1204"/>
  <c r="Z1150"/>
  <c r="Q1150"/>
  <c r="P1150"/>
  <c r="O1150"/>
  <c r="U1150" s="1"/>
  <c r="N1150"/>
  <c r="M1150"/>
  <c r="Y1150" s="1"/>
  <c r="L1150"/>
  <c r="K1150"/>
  <c r="Z1106"/>
  <c r="Q1106"/>
  <c r="P1106"/>
  <c r="O1106"/>
  <c r="U1106" s="1"/>
  <c r="N1106"/>
  <c r="M1106"/>
  <c r="Y1106" s="1"/>
  <c r="L1106"/>
  <c r="K1106"/>
  <c r="Z1072"/>
  <c r="Q1072"/>
  <c r="P1072"/>
  <c r="O1072"/>
  <c r="U1072" s="1"/>
  <c r="N1072"/>
  <c r="M1072"/>
  <c r="Y1072" s="1"/>
  <c r="L1072"/>
  <c r="K1072"/>
  <c r="Z2196"/>
  <c r="Q2196"/>
  <c r="P2196"/>
  <c r="O2196"/>
  <c r="U2196" s="1"/>
  <c r="N2196"/>
  <c r="M2196"/>
  <c r="Y2196" s="1"/>
  <c r="L2196"/>
  <c r="K2196"/>
  <c r="Z1904"/>
  <c r="Q1904"/>
  <c r="P1904"/>
  <c r="O1904"/>
  <c r="U1904" s="1"/>
  <c r="N1904"/>
  <c r="M1904"/>
  <c r="Y1904" s="1"/>
  <c r="L1904"/>
  <c r="K1904"/>
  <c r="Z1668"/>
  <c r="Q1668"/>
  <c r="P1668"/>
  <c r="O1668"/>
  <c r="U1668" s="1"/>
  <c r="N1668"/>
  <c r="M1668"/>
  <c r="Y1668" s="1"/>
  <c r="L1668"/>
  <c r="K1668"/>
  <c r="Z1446"/>
  <c r="Q1446"/>
  <c r="P1446"/>
  <c r="O1446"/>
  <c r="U1446" s="1"/>
  <c r="N1446"/>
  <c r="M1446"/>
  <c r="Y1446" s="1"/>
  <c r="L1446"/>
  <c r="K1446"/>
  <c r="Z1258"/>
  <c r="Q1258"/>
  <c r="P1258"/>
  <c r="O1258"/>
  <c r="U1258" s="1"/>
  <c r="N1258"/>
  <c r="M1258"/>
  <c r="Y1258" s="1"/>
  <c r="L1258"/>
  <c r="K1258"/>
  <c r="Z1120"/>
  <c r="Q1120"/>
  <c r="P1120"/>
  <c r="O1120"/>
  <c r="U1120" s="1"/>
  <c r="N1120"/>
  <c r="M1120"/>
  <c r="Y1120" s="1"/>
  <c r="L1120"/>
  <c r="K1120"/>
  <c r="Z988"/>
  <c r="Q988"/>
  <c r="P988"/>
  <c r="O988"/>
  <c r="U988" s="1"/>
  <c r="N988"/>
  <c r="M988"/>
  <c r="Y988" s="1"/>
  <c r="L988"/>
  <c r="K988"/>
  <c r="Z889"/>
  <c r="Q889"/>
  <c r="P889"/>
  <c r="O889"/>
  <c r="U889" s="1"/>
  <c r="N889"/>
  <c r="M889"/>
  <c r="Y889" s="1"/>
  <c r="L889"/>
  <c r="K889"/>
  <c r="Z816"/>
  <c r="Q816"/>
  <c r="P816"/>
  <c r="O816"/>
  <c r="U816" s="1"/>
  <c r="N816"/>
  <c r="M816"/>
  <c r="Y816" s="1"/>
  <c r="L816"/>
  <c r="K816"/>
  <c r="Z770"/>
  <c r="Q770"/>
  <c r="P770"/>
  <c r="O770"/>
  <c r="U770" s="1"/>
  <c r="N770"/>
  <c r="M770"/>
  <c r="Y770" s="1"/>
  <c r="L770"/>
  <c r="K770"/>
  <c r="Z737"/>
  <c r="Q737"/>
  <c r="P737"/>
  <c r="O737"/>
  <c r="U737" s="1"/>
  <c r="N737"/>
  <c r="M737"/>
  <c r="Y737" s="1"/>
  <c r="L737"/>
  <c r="K737"/>
  <c r="Z726"/>
  <c r="Q726"/>
  <c r="P726"/>
  <c r="O726"/>
  <c r="U726" s="1"/>
  <c r="N726"/>
  <c r="M726"/>
  <c r="Y726" s="1"/>
  <c r="L726"/>
  <c r="K726"/>
  <c r="Z1977"/>
  <c r="Q1977"/>
  <c r="P1977"/>
  <c r="O1977"/>
  <c r="U1977" s="1"/>
  <c r="N1977"/>
  <c r="M1977"/>
  <c r="Y1977" s="1"/>
  <c r="L1977"/>
  <c r="K1977"/>
  <c r="Z1690"/>
  <c r="Q1690"/>
  <c r="P1690"/>
  <c r="O1690"/>
  <c r="U1690" s="1"/>
  <c r="N1690"/>
  <c r="M1690"/>
  <c r="Y1690" s="1"/>
  <c r="L1690"/>
  <c r="K1690"/>
  <c r="Z1425"/>
  <c r="Q1425"/>
  <c r="P1425"/>
  <c r="O1425"/>
  <c r="U1425" s="1"/>
  <c r="N1425"/>
  <c r="M1425"/>
  <c r="Y1425" s="1"/>
  <c r="L1425"/>
  <c r="K1425"/>
  <c r="Z1205"/>
  <c r="Q1205"/>
  <c r="P1205"/>
  <c r="O1205"/>
  <c r="U1205" s="1"/>
  <c r="N1205"/>
  <c r="M1205"/>
  <c r="Y1205" s="1"/>
  <c r="L1205"/>
  <c r="K1205"/>
  <c r="Z1026"/>
  <c r="Q1026"/>
  <c r="P1026"/>
  <c r="O1026"/>
  <c r="U1026" s="1"/>
  <c r="N1026"/>
  <c r="M1026"/>
  <c r="Y1026" s="1"/>
  <c r="L1026"/>
  <c r="K1026"/>
  <c r="Z875"/>
  <c r="Q875"/>
  <c r="P875"/>
  <c r="O875"/>
  <c r="U875" s="1"/>
  <c r="N875"/>
  <c r="M875"/>
  <c r="Y875" s="1"/>
  <c r="L875"/>
  <c r="K875"/>
  <c r="Z757"/>
  <c r="Q757"/>
  <c r="P757"/>
  <c r="O757"/>
  <c r="U757" s="1"/>
  <c r="N757"/>
  <c r="M757"/>
  <c r="Y757" s="1"/>
  <c r="L757"/>
  <c r="K757"/>
  <c r="Z660"/>
  <c r="Q660"/>
  <c r="P660"/>
  <c r="O660"/>
  <c r="U660" s="1"/>
  <c r="N660"/>
  <c r="M660"/>
  <c r="Y660" s="1"/>
  <c r="L660"/>
  <c r="K660"/>
  <c r="Z581"/>
  <c r="Q581"/>
  <c r="P581"/>
  <c r="O581"/>
  <c r="U581" s="1"/>
  <c r="N581"/>
  <c r="M581"/>
  <c r="Y581" s="1"/>
  <c r="L581"/>
  <c r="K581"/>
  <c r="Z535"/>
  <c r="Q535"/>
  <c r="P535"/>
  <c r="O535"/>
  <c r="U535" s="1"/>
  <c r="N535"/>
  <c r="M535"/>
  <c r="Y535" s="1"/>
  <c r="L535"/>
  <c r="K535"/>
  <c r="Z502"/>
  <c r="Q502"/>
  <c r="P502"/>
  <c r="O502"/>
  <c r="U502" s="1"/>
  <c r="N502"/>
  <c r="M502"/>
  <c r="Y502" s="1"/>
  <c r="L502"/>
  <c r="K502"/>
  <c r="Z480"/>
  <c r="Q480"/>
  <c r="P480"/>
  <c r="O480"/>
  <c r="U480" s="1"/>
  <c r="N480"/>
  <c r="M480"/>
  <c r="Y480" s="1"/>
  <c r="L480"/>
  <c r="K480"/>
  <c r="Z2167"/>
  <c r="Q2167"/>
  <c r="P2167"/>
  <c r="O2167"/>
  <c r="U2167" s="1"/>
  <c r="N2167"/>
  <c r="M2167"/>
  <c r="Y2167" s="1"/>
  <c r="L2167"/>
  <c r="K2167"/>
  <c r="Z1824"/>
  <c r="Q1824"/>
  <c r="P1824"/>
  <c r="O1824"/>
  <c r="U1824" s="1"/>
  <c r="N1824"/>
  <c r="M1824"/>
  <c r="Y1824" s="1"/>
  <c r="L1824"/>
  <c r="K1824"/>
  <c r="Z1527"/>
  <c r="Q1527"/>
  <c r="P1527"/>
  <c r="O1527"/>
  <c r="U1527" s="1"/>
  <c r="N1527"/>
  <c r="M1527"/>
  <c r="Y1527" s="1"/>
  <c r="L1527"/>
  <c r="K1527"/>
  <c r="Z1271"/>
  <c r="Q1271"/>
  <c r="P1271"/>
  <c r="O1271"/>
  <c r="U1271" s="1"/>
  <c r="N1271"/>
  <c r="M1271"/>
  <c r="Y1271" s="1"/>
  <c r="L1271"/>
  <c r="K1271"/>
  <c r="Z1050"/>
  <c r="Q1050"/>
  <c r="P1050"/>
  <c r="O1050"/>
  <c r="U1050" s="1"/>
  <c r="N1050"/>
  <c r="M1050"/>
  <c r="Y1050" s="1"/>
  <c r="L1050"/>
  <c r="K1050"/>
  <c r="Z869"/>
  <c r="Q869"/>
  <c r="P869"/>
  <c r="O869"/>
  <c r="U869" s="1"/>
  <c r="N869"/>
  <c r="M869"/>
  <c r="Y869" s="1"/>
  <c r="L869"/>
  <c r="K869"/>
  <c r="Z722"/>
  <c r="Q722"/>
  <c r="P722"/>
  <c r="O722"/>
  <c r="U722" s="1"/>
  <c r="N722"/>
  <c r="M722"/>
  <c r="Y722" s="1"/>
  <c r="L722"/>
  <c r="K722"/>
  <c r="Z596"/>
  <c r="Q596"/>
  <c r="P596"/>
  <c r="O596"/>
  <c r="U596" s="1"/>
  <c r="N596"/>
  <c r="M596"/>
  <c r="Y596" s="1"/>
  <c r="L596"/>
  <c r="K596"/>
  <c r="Z507"/>
  <c r="Q507"/>
  <c r="P507"/>
  <c r="O507"/>
  <c r="U507" s="1"/>
  <c r="N507"/>
  <c r="M507"/>
  <c r="Y507" s="1"/>
  <c r="L507"/>
  <c r="K507"/>
  <c r="Z429"/>
  <c r="Q429"/>
  <c r="P429"/>
  <c r="O429"/>
  <c r="U429" s="1"/>
  <c r="N429"/>
  <c r="M429"/>
  <c r="Y429" s="1"/>
  <c r="L429"/>
  <c r="K429"/>
  <c r="Z370"/>
  <c r="Q370"/>
  <c r="P370"/>
  <c r="O370"/>
  <c r="U370" s="1"/>
  <c r="N370"/>
  <c r="M370"/>
  <c r="Y370" s="1"/>
  <c r="L370"/>
  <c r="K370"/>
  <c r="Z340"/>
  <c r="Q340"/>
  <c r="P340"/>
  <c r="O340"/>
  <c r="U340" s="1"/>
  <c r="N340"/>
  <c r="M340"/>
  <c r="Y340" s="1"/>
  <c r="L340"/>
  <c r="K340"/>
  <c r="Z311"/>
  <c r="Q311"/>
  <c r="P311"/>
  <c r="O311"/>
  <c r="U311" s="1"/>
  <c r="N311"/>
  <c r="M311"/>
  <c r="Y311" s="1"/>
  <c r="L311"/>
  <c r="K311"/>
  <c r="Z304"/>
  <c r="Q304"/>
  <c r="P304"/>
  <c r="O304"/>
  <c r="U304" s="1"/>
  <c r="N304"/>
  <c r="M304"/>
  <c r="Y304" s="1"/>
  <c r="L304"/>
  <c r="K304"/>
  <c r="Z2105"/>
  <c r="Q2105"/>
  <c r="P2105"/>
  <c r="O2105"/>
  <c r="U2105" s="1"/>
  <c r="N2105"/>
  <c r="M2105"/>
  <c r="Y2105" s="1"/>
  <c r="L2105"/>
  <c r="K2105"/>
  <c r="Z1758"/>
  <c r="Q1758"/>
  <c r="P1758"/>
  <c r="O1758"/>
  <c r="U1758" s="1"/>
  <c r="N1758"/>
  <c r="M1758"/>
  <c r="Y1758" s="1"/>
  <c r="L1758"/>
  <c r="K1758"/>
  <c r="Z1455"/>
  <c r="Q1455"/>
  <c r="P1455"/>
  <c r="O1455"/>
  <c r="U1455" s="1"/>
  <c r="N1455"/>
  <c r="M1455"/>
  <c r="Y1455" s="1"/>
  <c r="L1455"/>
  <c r="K1455"/>
  <c r="Z1186"/>
  <c r="Q1186"/>
  <c r="P1186"/>
  <c r="O1186"/>
  <c r="U1186" s="1"/>
  <c r="N1186"/>
  <c r="M1186"/>
  <c r="Y1186" s="1"/>
  <c r="L1186"/>
  <c r="K1186"/>
  <c r="Z962"/>
  <c r="Q962"/>
  <c r="P962"/>
  <c r="O962"/>
  <c r="U962" s="1"/>
  <c r="N962"/>
  <c r="M962"/>
  <c r="Y962" s="1"/>
  <c r="L962"/>
  <c r="K962"/>
  <c r="Z780"/>
  <c r="Q780"/>
  <c r="P780"/>
  <c r="O780"/>
  <c r="U780" s="1"/>
  <c r="N780"/>
  <c r="M780"/>
  <c r="Y780" s="1"/>
  <c r="L780"/>
  <c r="K780"/>
  <c r="Z621"/>
  <c r="Q621"/>
  <c r="P621"/>
  <c r="O621"/>
  <c r="U621" s="1"/>
  <c r="N621"/>
  <c r="M621"/>
  <c r="Y621" s="1"/>
  <c r="L621"/>
  <c r="K621"/>
  <c r="Z505"/>
  <c r="Q505"/>
  <c r="P505"/>
  <c r="O505"/>
  <c r="U505" s="1"/>
  <c r="N505"/>
  <c r="M505"/>
  <c r="Y505" s="1"/>
  <c r="L505"/>
  <c r="K505"/>
  <c r="Z404"/>
  <c r="Q404"/>
  <c r="P404"/>
  <c r="O404"/>
  <c r="U404" s="1"/>
  <c r="N404"/>
  <c r="M404"/>
  <c r="Y404" s="1"/>
  <c r="L404"/>
  <c r="K404"/>
  <c r="Z327"/>
  <c r="Q327"/>
  <c r="P327"/>
  <c r="O327"/>
  <c r="U327" s="1"/>
  <c r="N327"/>
  <c r="M327"/>
  <c r="Y327" s="1"/>
  <c r="L327"/>
  <c r="K327"/>
  <c r="Z281"/>
  <c r="Q281"/>
  <c r="P281"/>
  <c r="O281"/>
  <c r="U281" s="1"/>
  <c r="N281"/>
  <c r="M281"/>
  <c r="Y281" s="1"/>
  <c r="L281"/>
  <c r="K281"/>
  <c r="Z236"/>
  <c r="Q236"/>
  <c r="P236"/>
  <c r="O236"/>
  <c r="U236" s="1"/>
  <c r="N236"/>
  <c r="M236"/>
  <c r="Y236" s="1"/>
  <c r="L236"/>
  <c r="K236"/>
  <c r="Z212"/>
  <c r="Q212"/>
  <c r="P212"/>
  <c r="O212"/>
  <c r="U212" s="1"/>
  <c r="N212"/>
  <c r="M212"/>
  <c r="Y212" s="1"/>
  <c r="L212"/>
  <c r="K212"/>
  <c r="Z202"/>
  <c r="Q202"/>
  <c r="P202"/>
  <c r="O202"/>
  <c r="U202" s="1"/>
  <c r="N202"/>
  <c r="M202"/>
  <c r="Y202" s="1"/>
  <c r="L202"/>
  <c r="K202"/>
  <c r="Z2124"/>
  <c r="Q2124"/>
  <c r="P2124"/>
  <c r="O2124"/>
  <c r="U2124" s="1"/>
  <c r="N2124"/>
  <c r="M2124"/>
  <c r="Y2124" s="1"/>
  <c r="L2124"/>
  <c r="K2124"/>
  <c r="Z1762"/>
  <c r="Q1762"/>
  <c r="P1762"/>
  <c r="O1762"/>
  <c r="U1762" s="1"/>
  <c r="N1762"/>
  <c r="M1762"/>
  <c r="Y1762" s="1"/>
  <c r="L1762"/>
  <c r="K1762"/>
  <c r="Z1438"/>
  <c r="Q1438"/>
  <c r="P1438"/>
  <c r="O1438"/>
  <c r="U1438" s="1"/>
  <c r="N1438"/>
  <c r="M1438"/>
  <c r="Y1438" s="1"/>
  <c r="L1438"/>
  <c r="K1438"/>
  <c r="Z1166"/>
  <c r="Q1166"/>
  <c r="P1166"/>
  <c r="O1166"/>
  <c r="U1166" s="1"/>
  <c r="N1166"/>
  <c r="M1166"/>
  <c r="Y1166" s="1"/>
  <c r="L1166"/>
  <c r="K1166"/>
  <c r="Z930"/>
  <c r="Q930"/>
  <c r="P930"/>
  <c r="O930"/>
  <c r="U930" s="1"/>
  <c r="N930"/>
  <c r="M930"/>
  <c r="Y930" s="1"/>
  <c r="L930"/>
  <c r="K930"/>
  <c r="Z740"/>
  <c r="Q740"/>
  <c r="P740"/>
  <c r="O740"/>
  <c r="U740" s="1"/>
  <c r="N740"/>
  <c r="M740"/>
  <c r="Y740" s="1"/>
  <c r="L740"/>
  <c r="K740"/>
  <c r="Z572"/>
  <c r="Q572"/>
  <c r="P572"/>
  <c r="O572"/>
  <c r="U572" s="1"/>
  <c r="N572"/>
  <c r="M572"/>
  <c r="Y572" s="1"/>
  <c r="L572"/>
  <c r="K572"/>
  <c r="Z453"/>
  <c r="Q453"/>
  <c r="P453"/>
  <c r="O453"/>
  <c r="U453" s="1"/>
  <c r="N453"/>
  <c r="M453"/>
  <c r="Y453" s="1"/>
  <c r="L453"/>
  <c r="K453"/>
  <c r="Z352"/>
  <c r="Q352"/>
  <c r="P352"/>
  <c r="O352"/>
  <c r="U352" s="1"/>
  <c r="N352"/>
  <c r="M352"/>
  <c r="Y352" s="1"/>
  <c r="L352"/>
  <c r="K352"/>
  <c r="Z282"/>
  <c r="Q282"/>
  <c r="P282"/>
  <c r="O282"/>
  <c r="U282" s="1"/>
  <c r="N282"/>
  <c r="M282"/>
  <c r="Y282" s="1"/>
  <c r="L282"/>
  <c r="K282"/>
  <c r="Z217"/>
  <c r="Q217"/>
  <c r="P217"/>
  <c r="O217"/>
  <c r="U217" s="1"/>
  <c r="N217"/>
  <c r="M217"/>
  <c r="Y217" s="1"/>
  <c r="L217"/>
  <c r="K217"/>
  <c r="Z182"/>
  <c r="Q182"/>
  <c r="P182"/>
  <c r="O182"/>
  <c r="U182" s="1"/>
  <c r="N182"/>
  <c r="M182"/>
  <c r="Y182" s="1"/>
  <c r="L182"/>
  <c r="K182"/>
  <c r="Z160"/>
  <c r="Q160"/>
  <c r="P160"/>
  <c r="O160"/>
  <c r="U160" s="1"/>
  <c r="N160"/>
  <c r="M160"/>
  <c r="Y160" s="1"/>
  <c r="L160"/>
  <c r="K160"/>
  <c r="Z142"/>
  <c r="Q142"/>
  <c r="P142"/>
  <c r="O142"/>
  <c r="U142" s="1"/>
  <c r="N142"/>
  <c r="M142"/>
  <c r="Y142" s="1"/>
  <c r="L142"/>
  <c r="K142"/>
  <c r="Z136"/>
  <c r="Q136"/>
  <c r="P136"/>
  <c r="O136"/>
  <c r="U136" s="1"/>
  <c r="N136"/>
  <c r="M136"/>
  <c r="Y136" s="1"/>
  <c r="L136"/>
  <c r="K136"/>
  <c r="Z1829"/>
  <c r="Q1829"/>
  <c r="P1829"/>
  <c r="O1829"/>
  <c r="U1829" s="1"/>
  <c r="N1829"/>
  <c r="M1829"/>
  <c r="Y1829" s="1"/>
  <c r="L1829"/>
  <c r="K1829"/>
  <c r="Z1497"/>
  <c r="Q1497"/>
  <c r="P1497"/>
  <c r="O1497"/>
  <c r="U1497" s="1"/>
  <c r="N1497"/>
  <c r="M1497"/>
  <c r="Y1497" s="1"/>
  <c r="L1497"/>
  <c r="K1497"/>
  <c r="Z1201"/>
  <c r="Q1201"/>
  <c r="P1201"/>
  <c r="O1201"/>
  <c r="U1201" s="1"/>
  <c r="N1201"/>
  <c r="M1201"/>
  <c r="Y1201" s="1"/>
  <c r="L1201"/>
  <c r="K1201"/>
  <c r="Z961"/>
  <c r="Q961"/>
  <c r="P961"/>
  <c r="O961"/>
  <c r="U961" s="1"/>
  <c r="N961"/>
  <c r="M961"/>
  <c r="Y961" s="1"/>
  <c r="L961"/>
  <c r="K961"/>
  <c r="Z756"/>
  <c r="Q756"/>
  <c r="P756"/>
  <c r="O756"/>
  <c r="U756" s="1"/>
  <c r="N756"/>
  <c r="M756"/>
  <c r="Y756" s="1"/>
  <c r="L756"/>
  <c r="K756"/>
  <c r="Z582"/>
  <c r="Q582"/>
  <c r="P582"/>
  <c r="O582"/>
  <c r="U582" s="1"/>
  <c r="N582"/>
  <c r="M582"/>
  <c r="Y582" s="1"/>
  <c r="L582"/>
  <c r="K582"/>
  <c r="Z450"/>
  <c r="Q450"/>
  <c r="P450"/>
  <c r="O450"/>
  <c r="U450" s="1"/>
  <c r="N450"/>
  <c r="M450"/>
  <c r="Y450" s="1"/>
  <c r="L450"/>
  <c r="K450"/>
  <c r="Z346"/>
  <c r="Q346"/>
  <c r="P346"/>
  <c r="O346"/>
  <c r="U346" s="1"/>
  <c r="N346"/>
  <c r="M346"/>
  <c r="Y346" s="1"/>
  <c r="L346"/>
  <c r="K346"/>
  <c r="Z262"/>
  <c r="Q262"/>
  <c r="P262"/>
  <c r="O262"/>
  <c r="U262" s="1"/>
  <c r="N262"/>
  <c r="M262"/>
  <c r="Y262" s="1"/>
  <c r="L262"/>
  <c r="K262"/>
  <c r="Z205"/>
  <c r="Q205"/>
  <c r="P205"/>
  <c r="O205"/>
  <c r="U205" s="1"/>
  <c r="N205"/>
  <c r="M205"/>
  <c r="Y205" s="1"/>
  <c r="L205"/>
  <c r="K205"/>
  <c r="Z164"/>
  <c r="Q164"/>
  <c r="P164"/>
  <c r="O164"/>
  <c r="U164" s="1"/>
  <c r="N164"/>
  <c r="M164"/>
  <c r="Y164" s="1"/>
  <c r="L164"/>
  <c r="K164"/>
  <c r="Z134"/>
  <c r="Q134"/>
  <c r="P134"/>
  <c r="O134"/>
  <c r="U134" s="1"/>
  <c r="N134"/>
  <c r="M134"/>
  <c r="Y134" s="1"/>
  <c r="L134"/>
  <c r="K134"/>
  <c r="Z120"/>
  <c r="Q120"/>
  <c r="P120"/>
  <c r="O120"/>
  <c r="U120" s="1"/>
  <c r="N120"/>
  <c r="M120"/>
  <c r="Y120" s="1"/>
  <c r="L120"/>
  <c r="K120"/>
  <c r="Z110"/>
  <c r="Q110"/>
  <c r="P110"/>
  <c r="O110"/>
  <c r="U110" s="1"/>
  <c r="N110"/>
  <c r="M110"/>
  <c r="Y110" s="1"/>
  <c r="L110"/>
  <c r="K110"/>
  <c r="Z108"/>
  <c r="Q108"/>
  <c r="P108"/>
  <c r="O108"/>
  <c r="U108" s="1"/>
  <c r="N108"/>
  <c r="M108"/>
  <c r="Y108" s="1"/>
  <c r="L108"/>
  <c r="K108"/>
  <c r="Z117"/>
  <c r="Q117"/>
  <c r="P117"/>
  <c r="O117"/>
  <c r="U117" s="1"/>
  <c r="N117"/>
  <c r="M117"/>
  <c r="Y117" s="1"/>
  <c r="L117"/>
  <c r="K117"/>
  <c r="Z129"/>
  <c r="Q129"/>
  <c r="P129"/>
  <c r="O129"/>
  <c r="U129" s="1"/>
  <c r="N129"/>
  <c r="M129"/>
  <c r="Y129" s="1"/>
  <c r="L129"/>
  <c r="K129"/>
  <c r="Z158"/>
  <c r="Q158"/>
  <c r="P158"/>
  <c r="O158"/>
  <c r="U158" s="1"/>
  <c r="N158"/>
  <c r="M158"/>
  <c r="Y158" s="1"/>
  <c r="L158"/>
  <c r="K158"/>
  <c r="Z196"/>
  <c r="Q196"/>
  <c r="P196"/>
  <c r="O196"/>
  <c r="U196" s="1"/>
  <c r="N196"/>
  <c r="M196"/>
  <c r="Y196" s="1"/>
  <c r="L196"/>
  <c r="K196"/>
  <c r="Z253"/>
  <c r="Q253"/>
  <c r="P253"/>
  <c r="O253"/>
  <c r="U253" s="1"/>
  <c r="N253"/>
  <c r="M253"/>
  <c r="Y253" s="1"/>
  <c r="L253"/>
  <c r="K253"/>
  <c r="Z329"/>
  <c r="Q329"/>
  <c r="P329"/>
  <c r="O329"/>
  <c r="U329" s="1"/>
  <c r="N329"/>
  <c r="M329"/>
  <c r="Y329" s="1"/>
  <c r="L329"/>
  <c r="K329"/>
  <c r="Z433"/>
  <c r="Q433"/>
  <c r="P433"/>
  <c r="O433"/>
  <c r="U433" s="1"/>
  <c r="N433"/>
  <c r="M433"/>
  <c r="Y433" s="1"/>
  <c r="L433"/>
  <c r="K433"/>
  <c r="Z561"/>
  <c r="Q561"/>
  <c r="P561"/>
  <c r="O561"/>
  <c r="U561" s="1"/>
  <c r="N561"/>
  <c r="M561"/>
  <c r="Y561" s="1"/>
  <c r="L561"/>
  <c r="K561"/>
  <c r="Z729"/>
  <c r="Q729"/>
  <c r="P729"/>
  <c r="O729"/>
  <c r="U729" s="1"/>
  <c r="N729"/>
  <c r="M729"/>
  <c r="Y729" s="1"/>
  <c r="L729"/>
  <c r="K729"/>
  <c r="Z927"/>
  <c r="Q927"/>
  <c r="P927"/>
  <c r="O927"/>
  <c r="U927" s="1"/>
  <c r="N927"/>
  <c r="M927"/>
  <c r="Y927" s="1"/>
  <c r="L927"/>
  <c r="K927"/>
  <c r="Z1171"/>
  <c r="Q1171"/>
  <c r="P1171"/>
  <c r="O1171"/>
  <c r="U1171" s="1"/>
  <c r="N1171"/>
  <c r="M1171"/>
  <c r="Y1171" s="1"/>
  <c r="L1171"/>
  <c r="K1171"/>
  <c r="Z1459"/>
  <c r="Q1459"/>
  <c r="P1459"/>
  <c r="O1459"/>
  <c r="U1459" s="1"/>
  <c r="N1459"/>
  <c r="M1459"/>
  <c r="Y1459" s="1"/>
  <c r="L1459"/>
  <c r="K1459"/>
  <c r="Z1785"/>
  <c r="Q1785"/>
  <c r="P1785"/>
  <c r="O1785"/>
  <c r="U1785" s="1"/>
  <c r="N1785"/>
  <c r="M1785"/>
  <c r="Y1785" s="1"/>
  <c r="L1785"/>
  <c r="K1785"/>
  <c r="Z2157"/>
  <c r="Q2157"/>
  <c r="P2157"/>
  <c r="O2157"/>
  <c r="U2157" s="1"/>
  <c r="N2157"/>
  <c r="M2157"/>
  <c r="Y2157" s="1"/>
  <c r="L2157"/>
  <c r="K2157"/>
  <c r="Z140"/>
  <c r="Q140"/>
  <c r="P140"/>
  <c r="O140"/>
  <c r="U140" s="1"/>
  <c r="N140"/>
  <c r="M140"/>
  <c r="Y140" s="1"/>
  <c r="L140"/>
  <c r="K140"/>
  <c r="Z157"/>
  <c r="Q157"/>
  <c r="P157"/>
  <c r="O157"/>
  <c r="U157" s="1"/>
  <c r="N157"/>
  <c r="M157"/>
  <c r="Y157" s="1"/>
  <c r="L157"/>
  <c r="K157"/>
  <c r="Z178"/>
  <c r="Q178"/>
  <c r="P178"/>
  <c r="O178"/>
  <c r="U178" s="1"/>
  <c r="N178"/>
  <c r="M178"/>
  <c r="Y178" s="1"/>
  <c r="L178"/>
  <c r="K178"/>
  <c r="Z214"/>
  <c r="Q214"/>
  <c r="P214"/>
  <c r="O214"/>
  <c r="U214" s="1"/>
  <c r="N214"/>
  <c r="M214"/>
  <c r="Y214" s="1"/>
  <c r="L214"/>
  <c r="K214"/>
  <c r="Z272"/>
  <c r="Q272"/>
  <c r="P272"/>
  <c r="O272"/>
  <c r="U272" s="1"/>
  <c r="N272"/>
  <c r="M272"/>
  <c r="Y272" s="1"/>
  <c r="L272"/>
  <c r="K272"/>
  <c r="Z343"/>
  <c r="Q343"/>
  <c r="P343"/>
  <c r="O343"/>
  <c r="U343" s="1"/>
  <c r="N343"/>
  <c r="M343"/>
  <c r="Y343" s="1"/>
  <c r="L343"/>
  <c r="K343"/>
  <c r="Z435"/>
  <c r="Q435"/>
  <c r="P435"/>
  <c r="O435"/>
  <c r="U435" s="1"/>
  <c r="N435"/>
  <c r="M435"/>
  <c r="Y435" s="1"/>
  <c r="L435"/>
  <c r="K435"/>
  <c r="Z553"/>
  <c r="Q553"/>
  <c r="P553"/>
  <c r="O553"/>
  <c r="U553" s="1"/>
  <c r="N553"/>
  <c r="M553"/>
  <c r="Y553" s="1"/>
  <c r="L553"/>
  <c r="K553"/>
  <c r="Z714"/>
  <c r="Q714"/>
  <c r="P714"/>
  <c r="O714"/>
  <c r="U714" s="1"/>
  <c r="N714"/>
  <c r="M714"/>
  <c r="Y714" s="1"/>
  <c r="L714"/>
  <c r="K714"/>
  <c r="Z899"/>
  <c r="Q899"/>
  <c r="P899"/>
  <c r="O899"/>
  <c r="U899" s="1"/>
  <c r="N899"/>
  <c r="M899"/>
  <c r="Y899" s="1"/>
  <c r="L899"/>
  <c r="K899"/>
  <c r="Z1138"/>
  <c r="Q1138"/>
  <c r="P1138"/>
  <c r="O1138"/>
  <c r="U1138" s="1"/>
  <c r="N1138"/>
  <c r="M1138"/>
  <c r="Y1138" s="1"/>
  <c r="L1138"/>
  <c r="K1138"/>
  <c r="Z1397"/>
  <c r="Q1397"/>
  <c r="P1397"/>
  <c r="O1397"/>
  <c r="U1397" s="1"/>
  <c r="N1397"/>
  <c r="M1397"/>
  <c r="Y1397" s="1"/>
  <c r="L1397"/>
  <c r="K1397"/>
  <c r="Z1720"/>
  <c r="Q1720"/>
  <c r="P1720"/>
  <c r="O1720"/>
  <c r="U1720" s="1"/>
  <c r="N1720"/>
  <c r="M1720"/>
  <c r="Y1720" s="1"/>
  <c r="L1720"/>
  <c r="K1720"/>
  <c r="Z2067"/>
  <c r="Q2067"/>
  <c r="P2067"/>
  <c r="O2067"/>
  <c r="U2067" s="1"/>
  <c r="N2067"/>
  <c r="M2067"/>
  <c r="Y2067" s="1"/>
  <c r="L2067"/>
  <c r="K2067"/>
  <c r="Z200"/>
  <c r="Q200"/>
  <c r="P200"/>
  <c r="O200"/>
  <c r="U200" s="1"/>
  <c r="N200"/>
  <c r="M200"/>
  <c r="Y200" s="1"/>
  <c r="L200"/>
  <c r="K200"/>
  <c r="Z211"/>
  <c r="Q211"/>
  <c r="P211"/>
  <c r="O211"/>
  <c r="U211" s="1"/>
  <c r="N211"/>
  <c r="M211"/>
  <c r="Y211" s="1"/>
  <c r="L211"/>
  <c r="K211"/>
  <c r="Z229"/>
  <c r="Q229"/>
  <c r="P229"/>
  <c r="O229"/>
  <c r="U229" s="1"/>
  <c r="N229"/>
  <c r="M229"/>
  <c r="Y229" s="1"/>
  <c r="L229"/>
  <c r="K229"/>
  <c r="Z273"/>
  <c r="Q273"/>
  <c r="P273"/>
  <c r="O273"/>
  <c r="U273" s="1"/>
  <c r="N273"/>
  <c r="M273"/>
  <c r="Y273" s="1"/>
  <c r="L273"/>
  <c r="K273"/>
  <c r="Z319"/>
  <c r="Q319"/>
  <c r="P319"/>
  <c r="O319"/>
  <c r="U319" s="1"/>
  <c r="N319"/>
  <c r="M319"/>
  <c r="Y319" s="1"/>
  <c r="L319"/>
  <c r="K319"/>
  <c r="Z391"/>
  <c r="Q391"/>
  <c r="P391"/>
  <c r="O391"/>
  <c r="U391" s="1"/>
  <c r="N391"/>
  <c r="M391"/>
  <c r="Y391" s="1"/>
  <c r="L391"/>
  <c r="K391"/>
  <c r="Z487"/>
  <c r="Q487"/>
  <c r="P487"/>
  <c r="O487"/>
  <c r="U487" s="1"/>
  <c r="N487"/>
  <c r="M487"/>
  <c r="Y487" s="1"/>
  <c r="L487"/>
  <c r="K487"/>
  <c r="Z604"/>
  <c r="Q604"/>
  <c r="P604"/>
  <c r="O604"/>
  <c r="U604" s="1"/>
  <c r="N604"/>
  <c r="M604"/>
  <c r="Y604" s="1"/>
  <c r="L604"/>
  <c r="K604"/>
  <c r="Z755"/>
  <c r="Q755"/>
  <c r="P755"/>
  <c r="O755"/>
  <c r="U755" s="1"/>
  <c r="N755"/>
  <c r="M755"/>
  <c r="Y755" s="1"/>
  <c r="L755"/>
  <c r="K755"/>
  <c r="Z934"/>
  <c r="Q934"/>
  <c r="P934"/>
  <c r="O934"/>
  <c r="U934" s="1"/>
  <c r="N934"/>
  <c r="M934"/>
  <c r="Y934" s="1"/>
  <c r="L934"/>
  <c r="K934"/>
  <c r="Z1157"/>
  <c r="Q1157"/>
  <c r="P1157"/>
  <c r="O1157"/>
  <c r="U1157" s="1"/>
  <c r="N1157"/>
  <c r="M1157"/>
  <c r="Y1157" s="1"/>
  <c r="L1157"/>
  <c r="K1157"/>
  <c r="Z1406"/>
  <c r="Q1406"/>
  <c r="P1406"/>
  <c r="O1406"/>
  <c r="U1406" s="1"/>
  <c r="N1406"/>
  <c r="M1406"/>
  <c r="Y1406" s="1"/>
  <c r="L1406"/>
  <c r="K1406"/>
  <c r="Z1719"/>
  <c r="Q1719"/>
  <c r="P1719"/>
  <c r="O1719"/>
  <c r="U1719" s="1"/>
  <c r="N1719"/>
  <c r="M1719"/>
  <c r="Y1719" s="1"/>
  <c r="L1719"/>
  <c r="K1719"/>
  <c r="Z2059"/>
  <c r="Q2059"/>
  <c r="P2059"/>
  <c r="O2059"/>
  <c r="U2059" s="1"/>
  <c r="N2059"/>
  <c r="M2059"/>
  <c r="Y2059" s="1"/>
  <c r="L2059"/>
  <c r="K2059"/>
  <c r="Z309"/>
  <c r="Q309"/>
  <c r="P309"/>
  <c r="O309"/>
  <c r="U309" s="1"/>
  <c r="N309"/>
  <c r="M309"/>
  <c r="Y309" s="1"/>
  <c r="L309"/>
  <c r="K309"/>
  <c r="Z331"/>
  <c r="Q331"/>
  <c r="P331"/>
  <c r="O331"/>
  <c r="U331" s="1"/>
  <c r="N331"/>
  <c r="M331"/>
  <c r="Y331" s="1"/>
  <c r="L331"/>
  <c r="K331"/>
  <c r="Z362"/>
  <c r="Q362"/>
  <c r="P362"/>
  <c r="O362"/>
  <c r="U362" s="1"/>
  <c r="N362"/>
  <c r="M362"/>
  <c r="Y362" s="1"/>
  <c r="L362"/>
  <c r="K362"/>
  <c r="Z422"/>
  <c r="Q422"/>
  <c r="P422"/>
  <c r="O422"/>
  <c r="U422" s="1"/>
  <c r="N422"/>
  <c r="M422"/>
  <c r="Y422" s="1"/>
  <c r="L422"/>
  <c r="K422"/>
  <c r="Z493"/>
  <c r="Q493"/>
  <c r="P493"/>
  <c r="O493"/>
  <c r="U493" s="1"/>
  <c r="N493"/>
  <c r="M493"/>
  <c r="Y493" s="1"/>
  <c r="L493"/>
  <c r="K493"/>
  <c r="Z578"/>
  <c r="Q578"/>
  <c r="P578"/>
  <c r="O578"/>
  <c r="U578" s="1"/>
  <c r="N578"/>
  <c r="M578"/>
  <c r="Y578" s="1"/>
  <c r="L578"/>
  <c r="K578"/>
  <c r="Z701"/>
  <c r="Q701"/>
  <c r="P701"/>
  <c r="O701"/>
  <c r="U701" s="1"/>
  <c r="N701"/>
  <c r="M701"/>
  <c r="Y701" s="1"/>
  <c r="L701"/>
  <c r="K701"/>
  <c r="Z845"/>
  <c r="Q845"/>
  <c r="P845"/>
  <c r="O845"/>
  <c r="U845" s="1"/>
  <c r="N845"/>
  <c r="M845"/>
  <c r="Y845" s="1"/>
  <c r="L845"/>
  <c r="K845"/>
  <c r="Z1018"/>
  <c r="Q1018"/>
  <c r="P1018"/>
  <c r="O1018"/>
  <c r="U1018" s="1"/>
  <c r="N1018"/>
  <c r="M1018"/>
  <c r="Y1018" s="1"/>
  <c r="L1018"/>
  <c r="K1018"/>
  <c r="Z1234"/>
  <c r="Q1234"/>
  <c r="P1234"/>
  <c r="O1234"/>
  <c r="U1234" s="1"/>
  <c r="N1234"/>
  <c r="M1234"/>
  <c r="Y1234" s="1"/>
  <c r="L1234"/>
  <c r="K1234"/>
  <c r="Z1491"/>
  <c r="Q1491"/>
  <c r="P1491"/>
  <c r="O1491"/>
  <c r="U1491" s="1"/>
  <c r="N1491"/>
  <c r="M1491"/>
  <c r="Y1491" s="1"/>
  <c r="L1491"/>
  <c r="K1491"/>
  <c r="Z1783"/>
  <c r="Q1783"/>
  <c r="P1783"/>
  <c r="O1783"/>
  <c r="U1783" s="1"/>
  <c r="N1783"/>
  <c r="M1783"/>
  <c r="Y1783" s="1"/>
  <c r="L1783"/>
  <c r="K1783"/>
  <c r="Z2117"/>
  <c r="Q2117"/>
  <c r="P2117"/>
  <c r="O2117"/>
  <c r="U2117" s="1"/>
  <c r="N2117"/>
  <c r="M2117"/>
  <c r="Y2117" s="1"/>
  <c r="L2117"/>
  <c r="K2117"/>
  <c r="Z479"/>
  <c r="Q479"/>
  <c r="P479"/>
  <c r="O479"/>
  <c r="U479" s="1"/>
  <c r="N479"/>
  <c r="M479"/>
  <c r="Y479" s="1"/>
  <c r="L479"/>
  <c r="K479"/>
  <c r="Z497"/>
  <c r="Q497"/>
  <c r="P497"/>
  <c r="O497"/>
  <c r="U497" s="1"/>
  <c r="N497"/>
  <c r="M497"/>
  <c r="Y497" s="1"/>
  <c r="L497"/>
  <c r="K497"/>
  <c r="Z529"/>
  <c r="Q529"/>
  <c r="P529"/>
  <c r="O529"/>
  <c r="U529" s="1"/>
  <c r="N529"/>
  <c r="M529"/>
  <c r="Y529" s="1"/>
  <c r="L529"/>
  <c r="K529"/>
  <c r="Z571"/>
  <c r="Q571"/>
  <c r="P571"/>
  <c r="O571"/>
  <c r="U571" s="1"/>
  <c r="N571"/>
  <c r="M571"/>
  <c r="Y571" s="1"/>
  <c r="L571"/>
  <c r="K571"/>
  <c r="Z647"/>
  <c r="Q647"/>
  <c r="P647"/>
  <c r="O647"/>
  <c r="U647" s="1"/>
  <c r="N647"/>
  <c r="M647"/>
  <c r="Y647" s="1"/>
  <c r="L647"/>
  <c r="K647"/>
  <c r="Z743"/>
  <c r="Q743"/>
  <c r="P743"/>
  <c r="O743"/>
  <c r="U743" s="1"/>
  <c r="N743"/>
  <c r="M743"/>
  <c r="Y743" s="1"/>
  <c r="L743"/>
  <c r="K743"/>
  <c r="Z858"/>
  <c r="Q858"/>
  <c r="P858"/>
  <c r="O858"/>
  <c r="U858" s="1"/>
  <c r="N858"/>
  <c r="M858"/>
  <c r="Y858" s="1"/>
  <c r="L858"/>
  <c r="K858"/>
  <c r="Z1001"/>
  <c r="Q1001"/>
  <c r="P1001"/>
  <c r="O1001"/>
  <c r="U1001" s="1"/>
  <c r="N1001"/>
  <c r="M1001"/>
  <c r="Y1001" s="1"/>
  <c r="L1001"/>
  <c r="K1001"/>
  <c r="Z1183"/>
  <c r="Q1183"/>
  <c r="P1183"/>
  <c r="O1183"/>
  <c r="U1183" s="1"/>
  <c r="N1183"/>
  <c r="M1183"/>
  <c r="Y1183" s="1"/>
  <c r="L1183"/>
  <c r="K1183"/>
  <c r="Z1396"/>
  <c r="Q1396"/>
  <c r="P1396"/>
  <c r="O1396"/>
  <c r="U1396" s="1"/>
  <c r="N1396"/>
  <c r="M1396"/>
  <c r="Y1396" s="1"/>
  <c r="L1396"/>
  <c r="K1396"/>
  <c r="Z1653"/>
  <c r="Q1653"/>
  <c r="P1653"/>
  <c r="O1653"/>
  <c r="U1653" s="1"/>
  <c r="N1653"/>
  <c r="M1653"/>
  <c r="Y1653" s="1"/>
  <c r="L1653"/>
  <c r="K1653"/>
  <c r="Z1921"/>
  <c r="Q1921"/>
  <c r="P1921"/>
  <c r="O1921"/>
  <c r="U1921" s="1"/>
  <c r="N1921"/>
  <c r="M1921"/>
  <c r="Y1921" s="1"/>
  <c r="L1921"/>
  <c r="K1921"/>
  <c r="Z734"/>
  <c r="Q734"/>
  <c r="P734"/>
  <c r="O734"/>
  <c r="U734" s="1"/>
  <c r="N734"/>
  <c r="M734"/>
  <c r="Y734" s="1"/>
  <c r="L734"/>
  <c r="K734"/>
  <c r="Z761"/>
  <c r="Q761"/>
  <c r="P761"/>
  <c r="O761"/>
  <c r="U761" s="1"/>
  <c r="N761"/>
  <c r="M761"/>
  <c r="Y761" s="1"/>
  <c r="L761"/>
  <c r="K761"/>
  <c r="Z807"/>
  <c r="Q807"/>
  <c r="P807"/>
  <c r="O807"/>
  <c r="U807" s="1"/>
  <c r="N807"/>
  <c r="M807"/>
  <c r="Y807" s="1"/>
  <c r="L807"/>
  <c r="K807"/>
  <c r="Z878"/>
  <c r="Q878"/>
  <c r="P878"/>
  <c r="O878"/>
  <c r="U878" s="1"/>
  <c r="N878"/>
  <c r="M878"/>
  <c r="Y878" s="1"/>
  <c r="L878"/>
  <c r="K878"/>
  <c r="Z974"/>
  <c r="Q974"/>
  <c r="P974"/>
  <c r="O974"/>
  <c r="U974" s="1"/>
  <c r="N974"/>
  <c r="M974"/>
  <c r="Y974" s="1"/>
  <c r="L974"/>
  <c r="K974"/>
  <c r="Z1104"/>
  <c r="Q1104"/>
  <c r="P1104"/>
  <c r="O1104"/>
  <c r="U1104" s="1"/>
  <c r="N1104"/>
  <c r="M1104"/>
  <c r="Y1104" s="1"/>
  <c r="L1104"/>
  <c r="K1104"/>
  <c r="Z1235"/>
  <c r="Q1235"/>
  <c r="P1235"/>
  <c r="O1235"/>
  <c r="U1235" s="1"/>
  <c r="N1235"/>
  <c r="M1235"/>
  <c r="Y1235" s="1"/>
  <c r="L1235"/>
  <c r="K1235"/>
  <c r="Z1414"/>
  <c r="Q1414"/>
  <c r="P1414"/>
  <c r="O1414"/>
  <c r="U1414" s="1"/>
  <c r="N1414"/>
  <c r="M1414"/>
  <c r="Y1414" s="1"/>
  <c r="L1414"/>
  <c r="K1414"/>
  <c r="Z1632"/>
  <c r="Q1632"/>
  <c r="P1632"/>
  <c r="O1632"/>
  <c r="U1632" s="1"/>
  <c r="N1632"/>
  <c r="M1632"/>
  <c r="Y1632" s="1"/>
  <c r="L1632"/>
  <c r="K1632"/>
  <c r="Z1868"/>
  <c r="Q1868"/>
  <c r="P1868"/>
  <c r="O1868"/>
  <c r="U1868" s="1"/>
  <c r="N1868"/>
  <c r="M1868"/>
  <c r="Y1868" s="1"/>
  <c r="L1868"/>
  <c r="K1868"/>
  <c r="Z2153"/>
  <c r="Q2153"/>
  <c r="P2153"/>
  <c r="O2153"/>
  <c r="U2153" s="1"/>
  <c r="N2153"/>
  <c r="M2153"/>
  <c r="Y2153" s="1"/>
  <c r="L2153"/>
  <c r="K2153"/>
  <c r="Z1070"/>
  <c r="Q1070"/>
  <c r="P1070"/>
  <c r="O1070"/>
  <c r="U1070" s="1"/>
  <c r="N1070"/>
  <c r="M1070"/>
  <c r="Y1070" s="1"/>
  <c r="L1070"/>
  <c r="K1070"/>
  <c r="Z1100"/>
  <c r="Q1100"/>
  <c r="P1100"/>
  <c r="O1100"/>
  <c r="U1100" s="1"/>
  <c r="N1100"/>
  <c r="M1100"/>
  <c r="Y1100" s="1"/>
  <c r="L1100"/>
  <c r="K1100"/>
  <c r="Z1144"/>
  <c r="Q1144"/>
  <c r="P1144"/>
  <c r="O1144"/>
  <c r="U1144" s="1"/>
  <c r="N1144"/>
  <c r="M1144"/>
  <c r="Y1144" s="1"/>
  <c r="L1144"/>
  <c r="K1144"/>
  <c r="Z1196"/>
  <c r="Q1196"/>
  <c r="P1196"/>
  <c r="O1196"/>
  <c r="U1196" s="1"/>
  <c r="N1196"/>
  <c r="M1196"/>
  <c r="Y1196" s="1"/>
  <c r="L1196"/>
  <c r="K1196"/>
  <c r="Z1292"/>
  <c r="Q1292"/>
  <c r="P1292"/>
  <c r="O1292"/>
  <c r="U1292" s="1"/>
  <c r="N1292"/>
  <c r="M1292"/>
  <c r="Y1292" s="1"/>
  <c r="L1292"/>
  <c r="K1292"/>
  <c r="Z1407"/>
  <c r="Q1407"/>
  <c r="P1407"/>
  <c r="O1407"/>
  <c r="U1407" s="1"/>
  <c r="N1407"/>
  <c r="M1407"/>
  <c r="Y1407" s="1"/>
  <c r="L1407"/>
  <c r="K1407"/>
  <c r="Z1561"/>
  <c r="Q1561"/>
  <c r="P1561"/>
  <c r="O1561"/>
  <c r="U1561" s="1"/>
  <c r="N1561"/>
  <c r="M1561"/>
  <c r="Y1561" s="1"/>
  <c r="L1561"/>
  <c r="K1561"/>
  <c r="Z1742"/>
  <c r="Q1742"/>
  <c r="P1742"/>
  <c r="O1742"/>
  <c r="U1742" s="1"/>
  <c r="N1742"/>
  <c r="M1742"/>
  <c r="Y1742" s="1"/>
  <c r="L1742"/>
  <c r="K1742"/>
  <c r="Z1937"/>
  <c r="Q1937"/>
  <c r="P1937"/>
  <c r="O1937"/>
  <c r="U1937" s="1"/>
  <c r="N1937"/>
  <c r="M1937"/>
  <c r="Y1937" s="1"/>
  <c r="L1937"/>
  <c r="K1937"/>
  <c r="Z2183"/>
  <c r="Q2183"/>
  <c r="P2183"/>
  <c r="O2183"/>
  <c r="U2183" s="1"/>
  <c r="N2183"/>
  <c r="M2183"/>
  <c r="Y2183" s="1"/>
  <c r="L2183"/>
  <c r="K2183"/>
  <c r="Z1523"/>
  <c r="Q1523"/>
  <c r="P1523"/>
  <c r="O1523"/>
  <c r="U1523" s="1"/>
  <c r="N1523"/>
  <c r="M1523"/>
  <c r="Y1523" s="1"/>
  <c r="L1523"/>
  <c r="K1523"/>
  <c r="Z1565"/>
  <c r="Q1565"/>
  <c r="P1565"/>
  <c r="O1565"/>
  <c r="U1565" s="1"/>
  <c r="N1565"/>
  <c r="M1565"/>
  <c r="Y1565" s="1"/>
  <c r="L1565"/>
  <c r="K1565"/>
  <c r="Z1623"/>
  <c r="Q1623"/>
  <c r="P1623"/>
  <c r="O1623"/>
  <c r="U1623" s="1"/>
  <c r="N1623"/>
  <c r="M1623"/>
  <c r="Y1623" s="1"/>
  <c r="L1623"/>
  <c r="K1623"/>
  <c r="Z1721"/>
  <c r="Q1721"/>
  <c r="P1721"/>
  <c r="O1721"/>
  <c r="U1721" s="1"/>
  <c r="N1721"/>
  <c r="M1721"/>
  <c r="Y1721" s="1"/>
  <c r="L1721"/>
  <c r="K1721"/>
  <c r="Z1823"/>
  <c r="Q1823"/>
  <c r="P1823"/>
  <c r="O1823"/>
  <c r="U1823" s="1"/>
  <c r="N1823"/>
  <c r="M1823"/>
  <c r="Y1823" s="1"/>
  <c r="L1823"/>
  <c r="K1823"/>
  <c r="Z1975"/>
  <c r="Q1975"/>
  <c r="P1975"/>
  <c r="O1975"/>
  <c r="U1975" s="1"/>
  <c r="N1975"/>
  <c r="M1975"/>
  <c r="Y1975" s="1"/>
  <c r="L1975"/>
  <c r="K1975"/>
  <c r="Z2148"/>
  <c r="Q2148"/>
  <c r="P2148"/>
  <c r="O2148"/>
  <c r="U2148" s="1"/>
  <c r="N2148"/>
  <c r="M2148"/>
  <c r="Y2148" s="1"/>
  <c r="L2148"/>
  <c r="K2148"/>
  <c r="Z2087"/>
  <c r="Q2087"/>
  <c r="P2087"/>
  <c r="O2087"/>
  <c r="U2087" s="1"/>
  <c r="N2087"/>
  <c r="M2087"/>
  <c r="Y2087" s="1"/>
  <c r="L2087"/>
  <c r="K2087"/>
  <c r="Z2104"/>
  <c r="Q2104"/>
  <c r="P2104"/>
  <c r="O2104"/>
  <c r="U2104" s="1"/>
  <c r="N2104"/>
  <c r="M2104"/>
  <c r="Y2104" s="1"/>
  <c r="L2104"/>
  <c r="K2104"/>
  <c r="Z2158"/>
  <c r="Q2158"/>
  <c r="P2158"/>
  <c r="O2158"/>
  <c r="U2158" s="1"/>
  <c r="N2158"/>
  <c r="M2158"/>
  <c r="Y2158" s="1"/>
  <c r="L2158"/>
  <c r="K2158"/>
  <c r="Z2160"/>
  <c r="Q2160"/>
  <c r="P2160"/>
  <c r="O2160"/>
  <c r="U2160" s="1"/>
  <c r="N2160"/>
  <c r="M2160"/>
  <c r="Y2160" s="1"/>
  <c r="L2160"/>
  <c r="K2160"/>
  <c r="Z2078"/>
  <c r="Q2078"/>
  <c r="P2078"/>
  <c r="O2078"/>
  <c r="U2078" s="1"/>
  <c r="N2078"/>
  <c r="M2078"/>
  <c r="Y2078" s="1"/>
  <c r="L2078"/>
  <c r="K2078"/>
  <c r="Z2025"/>
  <c r="Q2025"/>
  <c r="P2025"/>
  <c r="O2025"/>
  <c r="U2025" s="1"/>
  <c r="N2025"/>
  <c r="M2025"/>
  <c r="Y2025" s="1"/>
  <c r="L2025"/>
  <c r="K2025"/>
  <c r="Z1996"/>
  <c r="Q1996"/>
  <c r="P1996"/>
  <c r="O1996"/>
  <c r="U1996" s="1"/>
  <c r="N1996"/>
  <c r="M1996"/>
  <c r="Y1996" s="1"/>
  <c r="L1996"/>
  <c r="K1996"/>
  <c r="Z2085"/>
  <c r="Q2085"/>
  <c r="P2085"/>
  <c r="O2085"/>
  <c r="U2085" s="1"/>
  <c r="N2085"/>
  <c r="M2085"/>
  <c r="Y2085" s="1"/>
  <c r="L2085"/>
  <c r="K2085"/>
  <c r="Z1898"/>
  <c r="Q1898"/>
  <c r="P1898"/>
  <c r="O1898"/>
  <c r="U1898" s="1"/>
  <c r="N1898"/>
  <c r="M1898"/>
  <c r="Y1898" s="1"/>
  <c r="L1898"/>
  <c r="K1898"/>
  <c r="Z1756"/>
  <c r="Q1756"/>
  <c r="P1756"/>
  <c r="O1756"/>
  <c r="U1756" s="1"/>
  <c r="N1756"/>
  <c r="M1756"/>
  <c r="Y1756" s="1"/>
  <c r="L1756"/>
  <c r="K1756"/>
  <c r="Z1646"/>
  <c r="Q1646"/>
  <c r="P1646"/>
  <c r="O1646"/>
  <c r="U1646" s="1"/>
  <c r="N1646"/>
  <c r="M1646"/>
  <c r="Y1646" s="1"/>
  <c r="L1646"/>
  <c r="K1646"/>
  <c r="Z1551"/>
  <c r="Q1551"/>
  <c r="P1551"/>
  <c r="O1551"/>
  <c r="U1551" s="1"/>
  <c r="N1551"/>
  <c r="M1551"/>
  <c r="Y1551" s="1"/>
  <c r="L1551"/>
  <c r="K1551"/>
  <c r="Z1486"/>
  <c r="Q1486"/>
  <c r="P1486"/>
  <c r="O1486"/>
  <c r="U1486" s="1"/>
  <c r="N1486"/>
  <c r="M1486"/>
  <c r="Y1486" s="1"/>
  <c r="L1486"/>
  <c r="K1486"/>
  <c r="Z1448"/>
  <c r="Q1448"/>
  <c r="P1448"/>
  <c r="O1448"/>
  <c r="U1448" s="1"/>
  <c r="N1448"/>
  <c r="M1448"/>
  <c r="Y1448" s="1"/>
  <c r="L1448"/>
  <c r="K1448"/>
  <c r="Z1429"/>
  <c r="Q1429"/>
  <c r="P1429"/>
  <c r="O1429"/>
  <c r="U1429" s="1"/>
  <c r="N1429"/>
  <c r="M1429"/>
  <c r="Y1429" s="1"/>
  <c r="L1429"/>
  <c r="K1429"/>
  <c r="Z2130"/>
  <c r="Q2130"/>
  <c r="P2130"/>
  <c r="O2130"/>
  <c r="U2130" s="1"/>
  <c r="N2130"/>
  <c r="M2130"/>
  <c r="Y2130" s="1"/>
  <c r="L2130"/>
  <c r="K2130"/>
  <c r="Z1879"/>
  <c r="Q1879"/>
  <c r="P1879"/>
  <c r="O1879"/>
  <c r="U1879" s="1"/>
  <c r="N1879"/>
  <c r="M1879"/>
  <c r="Y1879" s="1"/>
  <c r="L1879"/>
  <c r="K1879"/>
  <c r="Z1679"/>
  <c r="Q1679"/>
  <c r="P1679"/>
  <c r="O1679"/>
  <c r="U1679" s="1"/>
  <c r="N1679"/>
  <c r="M1679"/>
  <c r="Y1679" s="1"/>
  <c r="L1679"/>
  <c r="K1679"/>
  <c r="Z1494"/>
  <c r="Q1494"/>
  <c r="P1494"/>
  <c r="O1494"/>
  <c r="U1494" s="1"/>
  <c r="N1494"/>
  <c r="M1494"/>
  <c r="Y1494" s="1"/>
  <c r="L1494"/>
  <c r="K1494"/>
  <c r="Z1347"/>
  <c r="Q1347"/>
  <c r="P1347"/>
  <c r="O1347"/>
  <c r="U1347" s="1"/>
  <c r="N1347"/>
  <c r="M1347"/>
  <c r="Y1347" s="1"/>
  <c r="L1347"/>
  <c r="K1347"/>
  <c r="Z1220"/>
  <c r="Q1220"/>
  <c r="P1220"/>
  <c r="O1220"/>
  <c r="U1220" s="1"/>
  <c r="N1220"/>
  <c r="M1220"/>
  <c r="Y1220" s="1"/>
  <c r="L1220"/>
  <c r="K1220"/>
  <c r="Z1145"/>
  <c r="Q1145"/>
  <c r="P1145"/>
  <c r="O1145"/>
  <c r="U1145" s="1"/>
  <c r="N1145"/>
  <c r="M1145"/>
  <c r="Y1145" s="1"/>
  <c r="L1145"/>
  <c r="K1145"/>
  <c r="Z1066"/>
  <c r="Q1066"/>
  <c r="P1066"/>
  <c r="O1066"/>
  <c r="U1066" s="1"/>
  <c r="N1066"/>
  <c r="M1066"/>
  <c r="Y1066" s="1"/>
  <c r="L1066"/>
  <c r="K1066"/>
  <c r="Z1012"/>
  <c r="Q1012"/>
  <c r="P1012"/>
  <c r="O1012"/>
  <c r="U1012" s="1"/>
  <c r="N1012"/>
  <c r="M1012"/>
  <c r="Y1012" s="1"/>
  <c r="L1012"/>
  <c r="K1012"/>
  <c r="Z994"/>
  <c r="Q994"/>
  <c r="P994"/>
  <c r="O994"/>
  <c r="U994" s="1"/>
  <c r="N994"/>
  <c r="M994"/>
  <c r="Y994" s="1"/>
  <c r="L994"/>
  <c r="K994"/>
  <c r="Z2100"/>
  <c r="Q2100"/>
  <c r="P2100"/>
  <c r="O2100"/>
  <c r="U2100" s="1"/>
  <c r="N2100"/>
  <c r="M2100"/>
  <c r="Y2100" s="1"/>
  <c r="L2100"/>
  <c r="K2100"/>
  <c r="Z1817"/>
  <c r="Q1817"/>
  <c r="P1817"/>
  <c r="O1817"/>
  <c r="U1817" s="1"/>
  <c r="N1817"/>
  <c r="M1817"/>
  <c r="Y1817" s="1"/>
  <c r="L1817"/>
  <c r="K1817"/>
  <c r="Z1575"/>
  <c r="Q1575"/>
  <c r="P1575"/>
  <c r="O1575"/>
  <c r="U1575" s="1"/>
  <c r="N1575"/>
  <c r="M1575"/>
  <c r="Y1575" s="1"/>
  <c r="L1575"/>
  <c r="K1575"/>
  <c r="Z1361"/>
  <c r="Q1361"/>
  <c r="P1361"/>
  <c r="O1361"/>
  <c r="U1361" s="1"/>
  <c r="N1361"/>
  <c r="M1361"/>
  <c r="Y1361" s="1"/>
  <c r="L1361"/>
  <c r="K1361"/>
  <c r="Z1182"/>
  <c r="Q1182"/>
  <c r="P1182"/>
  <c r="O1182"/>
  <c r="U1182" s="1"/>
  <c r="N1182"/>
  <c r="M1182"/>
  <c r="Y1182" s="1"/>
  <c r="L1182"/>
  <c r="K1182"/>
  <c r="Z1032"/>
  <c r="Q1032"/>
  <c r="P1032"/>
  <c r="O1032"/>
  <c r="U1032" s="1"/>
  <c r="N1032"/>
  <c r="M1032"/>
  <c r="Y1032" s="1"/>
  <c r="L1032"/>
  <c r="K1032"/>
  <c r="Z914"/>
  <c r="Q914"/>
  <c r="P914"/>
  <c r="O914"/>
  <c r="U914" s="1"/>
  <c r="N914"/>
  <c r="M914"/>
  <c r="Y914" s="1"/>
  <c r="L914"/>
  <c r="K914"/>
  <c r="Z819"/>
  <c r="Q819"/>
  <c r="P819"/>
  <c r="O819"/>
  <c r="U819" s="1"/>
  <c r="N819"/>
  <c r="M819"/>
  <c r="Y819" s="1"/>
  <c r="L819"/>
  <c r="K819"/>
  <c r="Z753"/>
  <c r="Q753"/>
  <c r="P753"/>
  <c r="O753"/>
  <c r="U753" s="1"/>
  <c r="N753"/>
  <c r="M753"/>
  <c r="Y753" s="1"/>
  <c r="L753"/>
  <c r="K753"/>
  <c r="Z702"/>
  <c r="Q702"/>
  <c r="P702"/>
  <c r="O702"/>
  <c r="U702" s="1"/>
  <c r="N702"/>
  <c r="M702"/>
  <c r="Y702" s="1"/>
  <c r="L702"/>
  <c r="K702"/>
  <c r="Z676"/>
  <c r="Q676"/>
  <c r="P676"/>
  <c r="O676"/>
  <c r="U676" s="1"/>
  <c r="N676"/>
  <c r="M676"/>
  <c r="Y676" s="1"/>
  <c r="L676"/>
  <c r="K676"/>
  <c r="Z664"/>
  <c r="Q664"/>
  <c r="P664"/>
  <c r="O664"/>
  <c r="U664" s="1"/>
  <c r="N664"/>
  <c r="M664"/>
  <c r="Y664" s="1"/>
  <c r="L664"/>
  <c r="K664"/>
  <c r="Z2206"/>
  <c r="Q2206"/>
  <c r="P2206"/>
  <c r="O2206"/>
  <c r="U2206" s="1"/>
  <c r="N2206"/>
  <c r="M2206"/>
  <c r="Y2206" s="1"/>
  <c r="L2206"/>
  <c r="K2206"/>
  <c r="Z1875"/>
  <c r="Q1875"/>
  <c r="P1875"/>
  <c r="O1875"/>
  <c r="U1875" s="1"/>
  <c r="N1875"/>
  <c r="M1875"/>
  <c r="Y1875" s="1"/>
  <c r="L1875"/>
  <c r="K1875"/>
  <c r="Z1591"/>
  <c r="Q1591"/>
  <c r="P1591"/>
  <c r="O1591"/>
  <c r="U1591" s="1"/>
  <c r="N1591"/>
  <c r="M1591"/>
  <c r="Y1591" s="1"/>
  <c r="L1591"/>
  <c r="K1591"/>
  <c r="Z1344"/>
  <c r="Q1344"/>
  <c r="P1344"/>
  <c r="O1344"/>
  <c r="U1344" s="1"/>
  <c r="N1344"/>
  <c r="M1344"/>
  <c r="Y1344" s="1"/>
  <c r="L1344"/>
  <c r="K1344"/>
  <c r="Z1140"/>
  <c r="Q1140"/>
  <c r="P1140"/>
  <c r="O1140"/>
  <c r="U1140" s="1"/>
  <c r="N1140"/>
  <c r="M1140"/>
  <c r="Y1140" s="1"/>
  <c r="L1140"/>
  <c r="K1140"/>
  <c r="Z954"/>
  <c r="Q954"/>
  <c r="P954"/>
  <c r="O954"/>
  <c r="U954" s="1"/>
  <c r="N954"/>
  <c r="M954"/>
  <c r="Y954" s="1"/>
  <c r="L954"/>
  <c r="K954"/>
  <c r="Z806"/>
  <c r="Q806"/>
  <c r="P806"/>
  <c r="O806"/>
  <c r="U806" s="1"/>
  <c r="N806"/>
  <c r="M806"/>
  <c r="Y806" s="1"/>
  <c r="L806"/>
  <c r="K806"/>
  <c r="Z691"/>
  <c r="Q691"/>
  <c r="P691"/>
  <c r="O691"/>
  <c r="U691" s="1"/>
  <c r="N691"/>
  <c r="M691"/>
  <c r="Y691" s="1"/>
  <c r="L691"/>
  <c r="K691"/>
  <c r="Z595"/>
  <c r="Q595"/>
  <c r="P595"/>
  <c r="O595"/>
  <c r="U595" s="1"/>
  <c r="N595"/>
  <c r="M595"/>
  <c r="Y595" s="1"/>
  <c r="L595"/>
  <c r="K595"/>
  <c r="Z532"/>
  <c r="Q532"/>
  <c r="P532"/>
  <c r="O532"/>
  <c r="U532" s="1"/>
  <c r="N532"/>
  <c r="M532"/>
  <c r="Y532" s="1"/>
  <c r="L532"/>
  <c r="K532"/>
  <c r="Z476"/>
  <c r="Q476"/>
  <c r="P476"/>
  <c r="O476"/>
  <c r="U476" s="1"/>
  <c r="N476"/>
  <c r="M476"/>
  <c r="Y476" s="1"/>
  <c r="L476"/>
  <c r="K476"/>
  <c r="Z442"/>
  <c r="Q442"/>
  <c r="P442"/>
  <c r="O442"/>
  <c r="U442" s="1"/>
  <c r="N442"/>
  <c r="M442"/>
  <c r="Y442" s="1"/>
  <c r="L442"/>
  <c r="K442"/>
  <c r="Z428"/>
  <c r="Q428"/>
  <c r="P428"/>
  <c r="O428"/>
  <c r="U428" s="1"/>
  <c r="N428"/>
  <c r="M428"/>
  <c r="Y428" s="1"/>
  <c r="L428"/>
  <c r="K428"/>
  <c r="Z2069"/>
  <c r="Q2069"/>
  <c r="P2069"/>
  <c r="O2069"/>
  <c r="U2069" s="1"/>
  <c r="N2069"/>
  <c r="M2069"/>
  <c r="Y2069" s="1"/>
  <c r="L2069"/>
  <c r="K2069"/>
  <c r="Z1740"/>
  <c r="Q1740"/>
  <c r="P1740"/>
  <c r="O1740"/>
  <c r="U1740" s="1"/>
  <c r="N1740"/>
  <c r="M1740"/>
  <c r="Y1740" s="1"/>
  <c r="L1740"/>
  <c r="K1740"/>
  <c r="Z1440"/>
  <c r="Q1440"/>
  <c r="P1440"/>
  <c r="O1440"/>
  <c r="U1440" s="1"/>
  <c r="N1440"/>
  <c r="M1440"/>
  <c r="Y1440" s="1"/>
  <c r="L1440"/>
  <c r="K1440"/>
  <c r="Z1188"/>
  <c r="Q1188"/>
  <c r="P1188"/>
  <c r="O1188"/>
  <c r="U1188" s="1"/>
  <c r="N1188"/>
  <c r="M1188"/>
  <c r="Y1188" s="1"/>
  <c r="L1188"/>
  <c r="K1188"/>
  <c r="Z975"/>
  <c r="Q975"/>
  <c r="P975"/>
  <c r="O975"/>
  <c r="U975" s="1"/>
  <c r="N975"/>
  <c r="M975"/>
  <c r="Y975" s="1"/>
  <c r="L975"/>
  <c r="K975"/>
  <c r="Z800"/>
  <c r="Q800"/>
  <c r="P800"/>
  <c r="O800"/>
  <c r="U800" s="1"/>
  <c r="N800"/>
  <c r="M800"/>
  <c r="Y800" s="1"/>
  <c r="L800"/>
  <c r="K800"/>
  <c r="Z656"/>
  <c r="Q656"/>
  <c r="P656"/>
  <c r="O656"/>
  <c r="U656" s="1"/>
  <c r="N656"/>
  <c r="M656"/>
  <c r="Y656" s="1"/>
  <c r="L656"/>
  <c r="K656"/>
  <c r="Z538"/>
  <c r="Q538"/>
  <c r="P538"/>
  <c r="O538"/>
  <c r="U538" s="1"/>
  <c r="N538"/>
  <c r="M538"/>
  <c r="Y538" s="1"/>
  <c r="L538"/>
  <c r="K538"/>
  <c r="Z445"/>
  <c r="Q445"/>
  <c r="P445"/>
  <c r="O445"/>
  <c r="U445" s="1"/>
  <c r="N445"/>
  <c r="M445"/>
  <c r="Y445" s="1"/>
  <c r="L445"/>
  <c r="K445"/>
  <c r="Z373"/>
  <c r="Q373"/>
  <c r="P373"/>
  <c r="O373"/>
  <c r="U373" s="1"/>
  <c r="N373"/>
  <c r="M373"/>
  <c r="Y373" s="1"/>
  <c r="L373"/>
  <c r="K373"/>
  <c r="Z325"/>
  <c r="Q325"/>
  <c r="P325"/>
  <c r="O325"/>
  <c r="U325" s="1"/>
  <c r="N325"/>
  <c r="M325"/>
  <c r="Y325" s="1"/>
  <c r="L325"/>
  <c r="K325"/>
  <c r="Z293"/>
  <c r="Q293"/>
  <c r="P293"/>
  <c r="O293"/>
  <c r="U293" s="1"/>
  <c r="N293"/>
  <c r="M293"/>
  <c r="Y293" s="1"/>
  <c r="L293"/>
  <c r="K293"/>
  <c r="Z276"/>
  <c r="Q276"/>
  <c r="P276"/>
  <c r="O276"/>
  <c r="U276" s="1"/>
  <c r="N276"/>
  <c r="M276"/>
  <c r="Y276" s="1"/>
  <c r="L276"/>
  <c r="K276"/>
  <c r="Z264"/>
  <c r="Q264"/>
  <c r="P264"/>
  <c r="O264"/>
  <c r="U264" s="1"/>
  <c r="N264"/>
  <c r="M264"/>
  <c r="Y264" s="1"/>
  <c r="L264"/>
  <c r="K264"/>
  <c r="Z2013"/>
  <c r="Q2013"/>
  <c r="P2013"/>
  <c r="O2013"/>
  <c r="U2013" s="1"/>
  <c r="N2013"/>
  <c r="M2013"/>
  <c r="Y2013" s="1"/>
  <c r="L2013"/>
  <c r="K2013"/>
  <c r="Z1670"/>
  <c r="Q1670"/>
  <c r="P1670"/>
  <c r="O1670"/>
  <c r="U1670" s="1"/>
  <c r="N1670"/>
  <c r="M1670"/>
  <c r="Y1670" s="1"/>
  <c r="L1670"/>
  <c r="K1670"/>
  <c r="Z1364"/>
  <c r="Q1364"/>
  <c r="P1364"/>
  <c r="O1364"/>
  <c r="U1364" s="1"/>
  <c r="N1364"/>
  <c r="M1364"/>
  <c r="Y1364" s="1"/>
  <c r="L1364"/>
  <c r="K1364"/>
  <c r="Z1118"/>
  <c r="Q1118"/>
  <c r="P1118"/>
  <c r="O1118"/>
  <c r="U1118" s="1"/>
  <c r="N1118"/>
  <c r="M1118"/>
  <c r="Y1118" s="1"/>
  <c r="L1118"/>
  <c r="K1118"/>
  <c r="Z885"/>
  <c r="Q885"/>
  <c r="P885"/>
  <c r="O885"/>
  <c r="U885" s="1"/>
  <c r="N885"/>
  <c r="M885"/>
  <c r="Y885" s="1"/>
  <c r="L885"/>
  <c r="K885"/>
  <c r="Z710"/>
  <c r="Q710"/>
  <c r="P710"/>
  <c r="O710"/>
  <c r="U710" s="1"/>
  <c r="N710"/>
  <c r="M710"/>
  <c r="Y710" s="1"/>
  <c r="L710"/>
  <c r="K710"/>
  <c r="Z555"/>
  <c r="Q555"/>
  <c r="P555"/>
  <c r="O555"/>
  <c r="U555" s="1"/>
  <c r="N555"/>
  <c r="M555"/>
  <c r="Y555" s="1"/>
  <c r="L555"/>
  <c r="K555"/>
  <c r="Z443"/>
  <c r="Q443"/>
  <c r="P443"/>
  <c r="O443"/>
  <c r="U443" s="1"/>
  <c r="N443"/>
  <c r="M443"/>
  <c r="Y443" s="1"/>
  <c r="L443"/>
  <c r="K443"/>
  <c r="Z351"/>
  <c r="Q351"/>
  <c r="P351"/>
  <c r="O351"/>
  <c r="U351" s="1"/>
  <c r="N351"/>
  <c r="M351"/>
  <c r="Y351" s="1"/>
  <c r="L351"/>
  <c r="K351"/>
  <c r="Z286"/>
  <c r="Q286"/>
  <c r="P286"/>
  <c r="O286"/>
  <c r="U286" s="1"/>
  <c r="N286"/>
  <c r="M286"/>
  <c r="Y286" s="1"/>
  <c r="L286"/>
  <c r="K286"/>
  <c r="Z230"/>
  <c r="Q230"/>
  <c r="P230"/>
  <c r="O230"/>
  <c r="U230" s="1"/>
  <c r="N230"/>
  <c r="M230"/>
  <c r="Y230" s="1"/>
  <c r="L230"/>
  <c r="K230"/>
  <c r="Z198"/>
  <c r="Q198"/>
  <c r="P198"/>
  <c r="O198"/>
  <c r="U198" s="1"/>
  <c r="N198"/>
  <c r="M198"/>
  <c r="Y198" s="1"/>
  <c r="L198"/>
  <c r="K198"/>
  <c r="Z176"/>
  <c r="Q176"/>
  <c r="P176"/>
  <c r="O176"/>
  <c r="U176" s="1"/>
  <c r="N176"/>
  <c r="M176"/>
  <c r="Y176" s="1"/>
  <c r="L176"/>
  <c r="K176"/>
  <c r="Z167"/>
  <c r="Q167"/>
  <c r="P167"/>
  <c r="O167"/>
  <c r="U167" s="1"/>
  <c r="N167"/>
  <c r="M167"/>
  <c r="Y167" s="1"/>
  <c r="L167"/>
  <c r="K167"/>
  <c r="Z2028"/>
  <c r="Q2028"/>
  <c r="P2028"/>
  <c r="O2028"/>
  <c r="U2028" s="1"/>
  <c r="N2028"/>
  <c r="M2028"/>
  <c r="Y2028" s="1"/>
  <c r="L2028"/>
  <c r="K2028"/>
  <c r="Z1673"/>
  <c r="Q1673"/>
  <c r="P1673"/>
  <c r="O1673"/>
  <c r="U1673" s="1"/>
  <c r="N1673"/>
  <c r="M1673"/>
  <c r="Y1673" s="1"/>
  <c r="L1673"/>
  <c r="K1673"/>
  <c r="Z1356"/>
  <c r="Q1356"/>
  <c r="P1356"/>
  <c r="O1356"/>
  <c r="U1356" s="1"/>
  <c r="N1356"/>
  <c r="M1356"/>
  <c r="Y1356" s="1"/>
  <c r="L1356"/>
  <c r="K1356"/>
  <c r="Z1095"/>
  <c r="Q1095"/>
  <c r="P1095"/>
  <c r="O1095"/>
  <c r="U1095" s="1"/>
  <c r="N1095"/>
  <c r="M1095"/>
  <c r="Y1095" s="1"/>
  <c r="L1095"/>
  <c r="K1095"/>
  <c r="Z857"/>
  <c r="Q857"/>
  <c r="P857"/>
  <c r="O857"/>
  <c r="U857" s="1"/>
  <c r="N857"/>
  <c r="M857"/>
  <c r="Y857" s="1"/>
  <c r="L857"/>
  <c r="K857"/>
  <c r="Z674"/>
  <c r="Q674"/>
  <c r="P674"/>
  <c r="O674"/>
  <c r="U674" s="1"/>
  <c r="N674"/>
  <c r="M674"/>
  <c r="Y674" s="1"/>
  <c r="L674"/>
  <c r="K674"/>
  <c r="Z521"/>
  <c r="Q521"/>
  <c r="P521"/>
  <c r="O521"/>
  <c r="U521" s="1"/>
  <c r="N521"/>
  <c r="M521"/>
  <c r="Y521" s="1"/>
  <c r="L521"/>
  <c r="K521"/>
  <c r="Z399"/>
  <c r="Q399"/>
  <c r="P399"/>
  <c r="O399"/>
  <c r="U399" s="1"/>
  <c r="N399"/>
  <c r="M399"/>
  <c r="Y399" s="1"/>
  <c r="L399"/>
  <c r="K399"/>
  <c r="Z302"/>
  <c r="Q302"/>
  <c r="P302"/>
  <c r="O302"/>
  <c r="U302" s="1"/>
  <c r="N302"/>
  <c r="M302"/>
  <c r="Y302" s="1"/>
  <c r="L302"/>
  <c r="K302"/>
  <c r="Z232"/>
  <c r="Q232"/>
  <c r="P232"/>
  <c r="O232"/>
  <c r="U232" s="1"/>
  <c r="N232"/>
  <c r="M232"/>
  <c r="Y232" s="1"/>
  <c r="L232"/>
  <c r="K232"/>
  <c r="Z185"/>
  <c r="Q185"/>
  <c r="P185"/>
  <c r="O185"/>
  <c r="U185" s="1"/>
  <c r="N185"/>
  <c r="M185"/>
  <c r="Y185" s="1"/>
  <c r="L185"/>
  <c r="K185"/>
  <c r="Z151"/>
  <c r="Q151"/>
  <c r="P151"/>
  <c r="O151"/>
  <c r="U151" s="1"/>
  <c r="N151"/>
  <c r="M151"/>
  <c r="Y151" s="1"/>
  <c r="L151"/>
  <c r="K151"/>
  <c r="Z124"/>
  <c r="Q124"/>
  <c r="P124"/>
  <c r="O124"/>
  <c r="U124" s="1"/>
  <c r="N124"/>
  <c r="M124"/>
  <c r="Y124" s="1"/>
  <c r="L124"/>
  <c r="K124"/>
  <c r="Z116"/>
  <c r="Q116"/>
  <c r="P116"/>
  <c r="O116"/>
  <c r="U116" s="1"/>
  <c r="N116"/>
  <c r="M116"/>
  <c r="Y116" s="1"/>
  <c r="L116"/>
  <c r="K116"/>
  <c r="Z112"/>
  <c r="Q112"/>
  <c r="P112"/>
  <c r="O112"/>
  <c r="U112" s="1"/>
  <c r="N112"/>
  <c r="M112"/>
  <c r="Y112" s="1"/>
  <c r="L112"/>
  <c r="K112"/>
  <c r="Z2118"/>
  <c r="Q2118"/>
  <c r="P2118"/>
  <c r="O2118"/>
  <c r="U2118" s="1"/>
  <c r="N2118"/>
  <c r="M2118"/>
  <c r="Y2118" s="1"/>
  <c r="L2118"/>
  <c r="K2118"/>
  <c r="Z1745"/>
  <c r="Q1745"/>
  <c r="P1745"/>
  <c r="O1745"/>
  <c r="U1745" s="1"/>
  <c r="N1745"/>
  <c r="M1745"/>
  <c r="Y1745" s="1"/>
  <c r="L1745"/>
  <c r="K1745"/>
  <c r="Z1408"/>
  <c r="Q1408"/>
  <c r="P1408"/>
  <c r="O1408"/>
  <c r="U1408" s="1"/>
  <c r="N1408"/>
  <c r="M1408"/>
  <c r="Y1408" s="1"/>
  <c r="L1408"/>
  <c r="K1408"/>
  <c r="Z1136"/>
  <c r="Q1136"/>
  <c r="P1136"/>
  <c r="O1136"/>
  <c r="U1136" s="1"/>
  <c r="N1136"/>
  <c r="M1136"/>
  <c r="Y1136" s="1"/>
  <c r="L1136"/>
  <c r="K1136"/>
  <c r="Z884"/>
  <c r="Q884"/>
  <c r="P884"/>
  <c r="O884"/>
  <c r="U884" s="1"/>
  <c r="N884"/>
  <c r="M884"/>
  <c r="Y884" s="1"/>
  <c r="L884"/>
  <c r="K884"/>
  <c r="Z690"/>
  <c r="Q690"/>
  <c r="P690"/>
  <c r="O690"/>
  <c r="U690" s="1"/>
  <c r="N690"/>
  <c r="M690"/>
  <c r="Y690" s="1"/>
  <c r="L690"/>
  <c r="K690"/>
  <c r="Z527"/>
  <c r="Q527"/>
  <c r="P527"/>
  <c r="O527"/>
  <c r="U527" s="1"/>
  <c r="N527"/>
  <c r="M527"/>
  <c r="Y527" s="1"/>
  <c r="L527"/>
  <c r="K527"/>
  <c r="Z394"/>
  <c r="Q394"/>
  <c r="P394"/>
  <c r="O394"/>
  <c r="U394" s="1"/>
  <c r="N394"/>
  <c r="M394"/>
  <c r="Y394" s="1"/>
  <c r="L394"/>
  <c r="K394"/>
  <c r="Z297"/>
  <c r="Q297"/>
  <c r="P297"/>
  <c r="O297"/>
  <c r="U297" s="1"/>
  <c r="N297"/>
  <c r="M297"/>
  <c r="Y297" s="1"/>
  <c r="L297"/>
  <c r="K297"/>
  <c r="Z218"/>
  <c r="Q218"/>
  <c r="P218"/>
  <c r="O218"/>
  <c r="U218" s="1"/>
  <c r="N218"/>
  <c r="M218"/>
  <c r="Y218" s="1"/>
  <c r="L218"/>
  <c r="K218"/>
  <c r="Z168"/>
  <c r="Q168"/>
  <c r="P168"/>
  <c r="O168"/>
  <c r="U168" s="1"/>
  <c r="N168"/>
  <c r="M168"/>
  <c r="Y168" s="1"/>
  <c r="L168"/>
  <c r="K168"/>
  <c r="Z130"/>
  <c r="Q130"/>
  <c r="P130"/>
  <c r="O130"/>
  <c r="U130" s="1"/>
  <c r="N130"/>
  <c r="M130"/>
  <c r="Y130" s="1"/>
  <c r="L130"/>
  <c r="K130"/>
  <c r="Z106"/>
  <c r="Q106"/>
  <c r="P106"/>
  <c r="O106"/>
  <c r="U106" s="1"/>
  <c r="N106"/>
  <c r="M106"/>
  <c r="Y106" s="1"/>
  <c r="L106"/>
  <c r="K106"/>
  <c r="Z95"/>
  <c r="Q95"/>
  <c r="P95"/>
  <c r="O95"/>
  <c r="U95" s="1"/>
  <c r="N95"/>
  <c r="M95"/>
  <c r="Y95" s="1"/>
  <c r="L95"/>
  <c r="K95"/>
  <c r="Z89"/>
  <c r="Q89"/>
  <c r="P89"/>
  <c r="O89"/>
  <c r="U89" s="1"/>
  <c r="N89"/>
  <c r="M89"/>
  <c r="Y89" s="1"/>
  <c r="L89"/>
  <c r="K89"/>
  <c r="Z88"/>
  <c r="Q88"/>
  <c r="P88"/>
  <c r="O88"/>
  <c r="U88" s="1"/>
  <c r="N88"/>
  <c r="M88"/>
  <c r="Y88" s="1"/>
  <c r="L88"/>
  <c r="K88"/>
  <c r="Z94"/>
  <c r="Q94"/>
  <c r="P94"/>
  <c r="O94"/>
  <c r="U94" s="1"/>
  <c r="N94"/>
  <c r="M94"/>
  <c r="Y94" s="1"/>
  <c r="L94"/>
  <c r="K94"/>
  <c r="Z105"/>
  <c r="Q105"/>
  <c r="P105"/>
  <c r="O105"/>
  <c r="U105" s="1"/>
  <c r="N105"/>
  <c r="M105"/>
  <c r="Y105" s="1"/>
  <c r="L105"/>
  <c r="K105"/>
  <c r="Z125"/>
  <c r="Q125"/>
  <c r="P125"/>
  <c r="O125"/>
  <c r="U125" s="1"/>
  <c r="N125"/>
  <c r="M125"/>
  <c r="Y125" s="1"/>
  <c r="L125"/>
  <c r="K125"/>
  <c r="Z165"/>
  <c r="Q165"/>
  <c r="P165"/>
  <c r="O165"/>
  <c r="U165" s="1"/>
  <c r="N165"/>
  <c r="M165"/>
  <c r="Y165" s="1"/>
  <c r="L165"/>
  <c r="K165"/>
  <c r="Z213"/>
  <c r="Q213"/>
  <c r="P213"/>
  <c r="O213"/>
  <c r="U213" s="1"/>
  <c r="N213"/>
  <c r="M213"/>
  <c r="Y213" s="1"/>
  <c r="L213"/>
  <c r="K213"/>
  <c r="Z288"/>
  <c r="Q288"/>
  <c r="P288"/>
  <c r="O288"/>
  <c r="U288" s="1"/>
  <c r="N288"/>
  <c r="M288"/>
  <c r="Y288" s="1"/>
  <c r="L288"/>
  <c r="K288"/>
  <c r="Z384"/>
  <c r="Q384"/>
  <c r="P384"/>
  <c r="O384"/>
  <c r="U384" s="1"/>
  <c r="N384"/>
  <c r="M384"/>
  <c r="Y384" s="1"/>
  <c r="L384"/>
  <c r="K384"/>
  <c r="Z513"/>
  <c r="Q513"/>
  <c r="P513"/>
  <c r="O513"/>
  <c r="U513" s="1"/>
  <c r="N513"/>
  <c r="M513"/>
  <c r="Y513" s="1"/>
  <c r="L513"/>
  <c r="K513"/>
  <c r="Z670"/>
  <c r="Q670"/>
  <c r="P670"/>
  <c r="O670"/>
  <c r="U670" s="1"/>
  <c r="N670"/>
  <c r="M670"/>
  <c r="Y670" s="1"/>
  <c r="L670"/>
  <c r="K670"/>
  <c r="Z864"/>
  <c r="Q864"/>
  <c r="P864"/>
  <c r="O864"/>
  <c r="U864" s="1"/>
  <c r="N864"/>
  <c r="M864"/>
  <c r="Y864" s="1"/>
  <c r="L864"/>
  <c r="K864"/>
  <c r="Z1110"/>
  <c r="Q1110"/>
  <c r="P1110"/>
  <c r="O1110"/>
  <c r="U1110" s="1"/>
  <c r="N1110"/>
  <c r="M1110"/>
  <c r="Y1110" s="1"/>
  <c r="L1110"/>
  <c r="K1110"/>
  <c r="Z1377"/>
  <c r="Q1377"/>
  <c r="P1377"/>
  <c r="O1377"/>
  <c r="U1377" s="1"/>
  <c r="N1377"/>
  <c r="M1377"/>
  <c r="Y1377" s="1"/>
  <c r="L1377"/>
  <c r="K1377"/>
  <c r="Z1713"/>
  <c r="Q1713"/>
  <c r="P1713"/>
  <c r="O1713"/>
  <c r="U1713" s="1"/>
  <c r="N1713"/>
  <c r="M1713"/>
  <c r="Y1713" s="1"/>
  <c r="L1713"/>
  <c r="K1713"/>
  <c r="Z2077"/>
  <c r="Q2077"/>
  <c r="P2077"/>
  <c r="O2077"/>
  <c r="U2077" s="1"/>
  <c r="N2077"/>
  <c r="M2077"/>
  <c r="Y2077" s="1"/>
  <c r="L2077"/>
  <c r="K2077"/>
  <c r="Z115"/>
  <c r="Q115"/>
  <c r="P115"/>
  <c r="O115"/>
  <c r="U115" s="1"/>
  <c r="N115"/>
  <c r="M115"/>
  <c r="Y115" s="1"/>
  <c r="L115"/>
  <c r="K115"/>
  <c r="Z121"/>
  <c r="Q121"/>
  <c r="P121"/>
  <c r="O121"/>
  <c r="U121" s="1"/>
  <c r="N121"/>
  <c r="M121"/>
  <c r="Y121" s="1"/>
  <c r="L121"/>
  <c r="K121"/>
  <c r="Z150"/>
  <c r="Q150"/>
  <c r="P150"/>
  <c r="O150"/>
  <c r="U150" s="1"/>
  <c r="N150"/>
  <c r="M150"/>
  <c r="Y150" s="1"/>
  <c r="L150"/>
  <c r="K150"/>
  <c r="Z180"/>
  <c r="Q180"/>
  <c r="P180"/>
  <c r="O180"/>
  <c r="U180" s="1"/>
  <c r="N180"/>
  <c r="M180"/>
  <c r="Y180" s="1"/>
  <c r="L180"/>
  <c r="K180"/>
  <c r="Z224"/>
  <c r="Q224"/>
  <c r="P224"/>
  <c r="O224"/>
  <c r="U224" s="1"/>
  <c r="N224"/>
  <c r="M224"/>
  <c r="Y224" s="1"/>
  <c r="L224"/>
  <c r="K224"/>
  <c r="Z298"/>
  <c r="Q298"/>
  <c r="P298"/>
  <c r="O298"/>
  <c r="U298" s="1"/>
  <c r="N298"/>
  <c r="M298"/>
  <c r="Y298" s="1"/>
  <c r="L298"/>
  <c r="K298"/>
  <c r="Z387"/>
  <c r="Q387"/>
  <c r="P387"/>
  <c r="O387"/>
  <c r="U387" s="1"/>
  <c r="N387"/>
  <c r="M387"/>
  <c r="Y387" s="1"/>
  <c r="L387"/>
  <c r="K387"/>
  <c r="Z511"/>
  <c r="Q511"/>
  <c r="P511"/>
  <c r="O511"/>
  <c r="U511" s="1"/>
  <c r="N511"/>
  <c r="M511"/>
  <c r="Y511" s="1"/>
  <c r="L511"/>
  <c r="K511"/>
  <c r="Z655"/>
  <c r="Q655"/>
  <c r="P655"/>
  <c r="O655"/>
  <c r="U655" s="1"/>
  <c r="N655"/>
  <c r="M655"/>
  <c r="Y655" s="1"/>
  <c r="L655"/>
  <c r="K655"/>
  <c r="Z833"/>
  <c r="Q833"/>
  <c r="P833"/>
  <c r="O833"/>
  <c r="U833" s="1"/>
  <c r="N833"/>
  <c r="M833"/>
  <c r="Y833" s="1"/>
  <c r="L833"/>
  <c r="K833"/>
  <c r="Z1059"/>
  <c r="Q1059"/>
  <c r="P1059"/>
  <c r="O1059"/>
  <c r="U1059" s="1"/>
  <c r="N1059"/>
  <c r="M1059"/>
  <c r="Y1059" s="1"/>
  <c r="L1059"/>
  <c r="K1059"/>
  <c r="Z1319"/>
  <c r="Q1319"/>
  <c r="P1319"/>
  <c r="O1319"/>
  <c r="U1319" s="1"/>
  <c r="N1319"/>
  <c r="M1319"/>
  <c r="Y1319" s="1"/>
  <c r="L1319"/>
  <c r="K1319"/>
  <c r="Z1635"/>
  <c r="Q1635"/>
  <c r="P1635"/>
  <c r="O1635"/>
  <c r="U1635" s="1"/>
  <c r="N1635"/>
  <c r="M1635"/>
  <c r="Y1635" s="1"/>
  <c r="L1635"/>
  <c r="K1635"/>
  <c r="Z1988"/>
  <c r="Q1988"/>
  <c r="P1988"/>
  <c r="O1988"/>
  <c r="U1988" s="1"/>
  <c r="N1988"/>
  <c r="M1988"/>
  <c r="Y1988" s="1"/>
  <c r="L1988"/>
  <c r="K1988"/>
  <c r="Z166"/>
  <c r="Q166"/>
  <c r="P166"/>
  <c r="O166"/>
  <c r="U166" s="1"/>
  <c r="N166"/>
  <c r="M166"/>
  <c r="Y166" s="1"/>
  <c r="L166"/>
  <c r="K166"/>
  <c r="Z174"/>
  <c r="Q174"/>
  <c r="P174"/>
  <c r="O174"/>
  <c r="U174" s="1"/>
  <c r="N174"/>
  <c r="M174"/>
  <c r="Y174" s="1"/>
  <c r="L174"/>
  <c r="K174"/>
  <c r="Z195"/>
  <c r="Q195"/>
  <c r="P195"/>
  <c r="O195"/>
  <c r="U195" s="1"/>
  <c r="N195"/>
  <c r="M195"/>
  <c r="Y195" s="1"/>
  <c r="L195"/>
  <c r="K195"/>
  <c r="Z225"/>
  <c r="Q225"/>
  <c r="P225"/>
  <c r="O225"/>
  <c r="U225" s="1"/>
  <c r="N225"/>
  <c r="M225"/>
  <c r="Y225" s="1"/>
  <c r="L225"/>
  <c r="K225"/>
  <c r="Z283"/>
  <c r="Q283"/>
  <c r="P283"/>
  <c r="O283"/>
  <c r="U283" s="1"/>
  <c r="N283"/>
  <c r="M283"/>
  <c r="Y283" s="1"/>
  <c r="L283"/>
  <c r="K283"/>
  <c r="Z347"/>
  <c r="Q347"/>
  <c r="P347"/>
  <c r="O347"/>
  <c r="U347" s="1"/>
  <c r="N347"/>
  <c r="M347"/>
  <c r="Y347" s="1"/>
  <c r="L347"/>
  <c r="K347"/>
  <c r="Z432"/>
  <c r="Q432"/>
  <c r="P432"/>
  <c r="O432"/>
  <c r="U432" s="1"/>
  <c r="N432"/>
  <c r="M432"/>
  <c r="Y432" s="1"/>
  <c r="L432"/>
  <c r="K432"/>
  <c r="Z542"/>
  <c r="Q542"/>
  <c r="P542"/>
  <c r="O542"/>
  <c r="U542" s="1"/>
  <c r="N542"/>
  <c r="M542"/>
  <c r="Y542" s="1"/>
  <c r="L542"/>
  <c r="K542"/>
  <c r="Z692"/>
  <c r="Q692"/>
  <c r="P692"/>
  <c r="O692"/>
  <c r="U692" s="1"/>
  <c r="N692"/>
  <c r="M692"/>
  <c r="Y692" s="1"/>
  <c r="L692"/>
  <c r="K692"/>
  <c r="Z866"/>
  <c r="Q866"/>
  <c r="P866"/>
  <c r="O866"/>
  <c r="U866" s="1"/>
  <c r="N866"/>
  <c r="M866"/>
  <c r="Y866" s="1"/>
  <c r="L866"/>
  <c r="K866"/>
  <c r="Z1087"/>
  <c r="Q1087"/>
  <c r="P1087"/>
  <c r="O1087"/>
  <c r="U1087" s="1"/>
  <c r="N1087"/>
  <c r="M1087"/>
  <c r="Y1087" s="1"/>
  <c r="L1087"/>
  <c r="K1087"/>
  <c r="Z1332"/>
  <c r="Q1332"/>
  <c r="P1332"/>
  <c r="O1332"/>
  <c r="U1332" s="1"/>
  <c r="N1332"/>
  <c r="M1332"/>
  <c r="Y1332" s="1"/>
  <c r="L1332"/>
  <c r="K1332"/>
  <c r="Z1634"/>
  <c r="Q1634"/>
  <c r="P1634"/>
  <c r="O1634"/>
  <c r="U1634" s="1"/>
  <c r="N1634"/>
  <c r="M1634"/>
  <c r="Y1634" s="1"/>
  <c r="L1634"/>
  <c r="K1634"/>
  <c r="Z1973"/>
  <c r="Q1973"/>
  <c r="P1973"/>
  <c r="O1973"/>
  <c r="U1973" s="1"/>
  <c r="N1973"/>
  <c r="M1973"/>
  <c r="Y1973" s="1"/>
  <c r="L1973"/>
  <c r="K1973"/>
  <c r="Z275"/>
  <c r="Q275"/>
  <c r="P275"/>
  <c r="O275"/>
  <c r="U275" s="1"/>
  <c r="N275"/>
  <c r="M275"/>
  <c r="Y275" s="1"/>
  <c r="L275"/>
  <c r="K275"/>
  <c r="Z290"/>
  <c r="Q290"/>
  <c r="P290"/>
  <c r="O290"/>
  <c r="U290" s="1"/>
  <c r="N290"/>
  <c r="M290"/>
  <c r="Y290" s="1"/>
  <c r="L290"/>
  <c r="K290"/>
  <c r="Z320"/>
  <c r="Q320"/>
  <c r="P320"/>
  <c r="O320"/>
  <c r="U320" s="1"/>
  <c r="N320"/>
  <c r="M320"/>
  <c r="Y320" s="1"/>
  <c r="L320"/>
  <c r="K320"/>
  <c r="Z366"/>
  <c r="Q366"/>
  <c r="P366"/>
  <c r="O366"/>
  <c r="U366" s="1"/>
  <c r="N366"/>
  <c r="M366"/>
  <c r="Y366" s="1"/>
  <c r="L366"/>
  <c r="K366"/>
  <c r="Z437"/>
  <c r="Q437"/>
  <c r="P437"/>
  <c r="O437"/>
  <c r="U437" s="1"/>
  <c r="N437"/>
  <c r="M437"/>
  <c r="Y437" s="1"/>
  <c r="L437"/>
  <c r="K437"/>
  <c r="Z530"/>
  <c r="Q530"/>
  <c r="P530"/>
  <c r="O530"/>
  <c r="U530" s="1"/>
  <c r="N530"/>
  <c r="M530"/>
  <c r="Y530" s="1"/>
  <c r="L530"/>
  <c r="K530"/>
  <c r="Z640"/>
  <c r="Q640"/>
  <c r="P640"/>
  <c r="O640"/>
  <c r="U640" s="1"/>
  <c r="N640"/>
  <c r="M640"/>
  <c r="Y640" s="1"/>
  <c r="L640"/>
  <c r="K640"/>
  <c r="Z786"/>
  <c r="Q786"/>
  <c r="P786"/>
  <c r="O786"/>
  <c r="U786" s="1"/>
  <c r="N786"/>
  <c r="M786"/>
  <c r="Y786" s="1"/>
  <c r="L786"/>
  <c r="K786"/>
  <c r="Z958"/>
  <c r="Q958"/>
  <c r="P958"/>
  <c r="O958"/>
  <c r="U958" s="1"/>
  <c r="N958"/>
  <c r="M958"/>
  <c r="Y958" s="1"/>
  <c r="L958"/>
  <c r="K958"/>
  <c r="Z1168"/>
  <c r="Q1168"/>
  <c r="P1168"/>
  <c r="O1168"/>
  <c r="U1168" s="1"/>
  <c r="N1168"/>
  <c r="M1168"/>
  <c r="Y1168" s="1"/>
  <c r="L1168"/>
  <c r="K1168"/>
  <c r="Z1410"/>
  <c r="Q1410"/>
  <c r="P1410"/>
  <c r="O1410"/>
  <c r="U1410" s="1"/>
  <c r="N1410"/>
  <c r="M1410"/>
  <c r="Y1410" s="1"/>
  <c r="L1410"/>
  <c r="K1410"/>
  <c r="Z1711"/>
  <c r="Q1711"/>
  <c r="P1711"/>
  <c r="O1711"/>
  <c r="U1711" s="1"/>
  <c r="N1711"/>
  <c r="M1711"/>
  <c r="Y1711" s="1"/>
  <c r="L1711"/>
  <c r="K1711"/>
  <c r="Z2040"/>
  <c r="Q2040"/>
  <c r="P2040"/>
  <c r="O2040"/>
  <c r="U2040" s="1"/>
  <c r="N2040"/>
  <c r="M2040"/>
  <c r="Y2040" s="1"/>
  <c r="L2040"/>
  <c r="K2040"/>
  <c r="Z426"/>
  <c r="Q426"/>
  <c r="P426"/>
  <c r="O426"/>
  <c r="U426" s="1"/>
  <c r="N426"/>
  <c r="M426"/>
  <c r="Y426" s="1"/>
  <c r="L426"/>
  <c r="K426"/>
  <c r="Z440"/>
  <c r="Q440"/>
  <c r="P440"/>
  <c r="O440"/>
  <c r="U440" s="1"/>
  <c r="N440"/>
  <c r="M440"/>
  <c r="Y440" s="1"/>
  <c r="L440"/>
  <c r="K440"/>
  <c r="Z471"/>
  <c r="Q471"/>
  <c r="P471"/>
  <c r="O471"/>
  <c r="U471" s="1"/>
  <c r="N471"/>
  <c r="M471"/>
  <c r="Y471" s="1"/>
  <c r="L471"/>
  <c r="K471"/>
  <c r="Z522"/>
  <c r="Q522"/>
  <c r="P522"/>
  <c r="O522"/>
  <c r="U522" s="1"/>
  <c r="N522"/>
  <c r="M522"/>
  <c r="Y522" s="1"/>
  <c r="L522"/>
  <c r="K522"/>
  <c r="Z585"/>
  <c r="Q585"/>
  <c r="P585"/>
  <c r="O585"/>
  <c r="U585" s="1"/>
  <c r="N585"/>
  <c r="M585"/>
  <c r="Y585" s="1"/>
  <c r="L585"/>
  <c r="K585"/>
  <c r="Z683"/>
  <c r="Q683"/>
  <c r="P683"/>
  <c r="O683"/>
  <c r="U683" s="1"/>
  <c r="N683"/>
  <c r="M683"/>
  <c r="Y683" s="1"/>
  <c r="L683"/>
  <c r="K683"/>
  <c r="Z796"/>
  <c r="Q796"/>
  <c r="P796"/>
  <c r="O796"/>
  <c r="U796" s="1"/>
  <c r="N796"/>
  <c r="M796"/>
  <c r="Y796" s="1"/>
  <c r="L796"/>
  <c r="K796"/>
  <c r="Z938"/>
  <c r="Q938"/>
  <c r="P938"/>
  <c r="O938"/>
  <c r="U938" s="1"/>
  <c r="N938"/>
  <c r="M938"/>
  <c r="Y938" s="1"/>
  <c r="L938"/>
  <c r="K938"/>
  <c r="Z1121"/>
  <c r="Q1121"/>
  <c r="P1121"/>
  <c r="O1121"/>
  <c r="U1121" s="1"/>
  <c r="N1121"/>
  <c r="M1121"/>
  <c r="Y1121" s="1"/>
  <c r="L1121"/>
  <c r="K1121"/>
  <c r="Z1317"/>
  <c r="Q1317"/>
  <c r="P1317"/>
  <c r="O1317"/>
  <c r="U1317" s="1"/>
  <c r="N1317"/>
  <c r="M1317"/>
  <c r="Y1317" s="1"/>
  <c r="L1317"/>
  <c r="K1317"/>
  <c r="Z1570"/>
  <c r="Q1570"/>
  <c r="P1570"/>
  <c r="O1570"/>
  <c r="U1570" s="1"/>
  <c r="N1570"/>
  <c r="M1570"/>
  <c r="Y1570" s="1"/>
  <c r="L1570"/>
  <c r="K1570"/>
  <c r="Z1844"/>
  <c r="Q1844"/>
  <c r="P1844"/>
  <c r="O1844"/>
  <c r="U1844" s="1"/>
  <c r="N1844"/>
  <c r="M1844"/>
  <c r="Y1844" s="1"/>
  <c r="L1844"/>
  <c r="K1844"/>
  <c r="Z2169"/>
  <c r="Q2169"/>
  <c r="P2169"/>
  <c r="O2169"/>
  <c r="U2169" s="1"/>
  <c r="N2169"/>
  <c r="M2169"/>
  <c r="Y2169" s="1"/>
  <c r="L2169"/>
  <c r="K2169"/>
  <c r="Z672"/>
  <c r="Q672"/>
  <c r="P672"/>
  <c r="O672"/>
  <c r="U672" s="1"/>
  <c r="N672"/>
  <c r="M672"/>
  <c r="Y672" s="1"/>
  <c r="L672"/>
  <c r="K672"/>
  <c r="Z698"/>
  <c r="Q698"/>
  <c r="P698"/>
  <c r="O698"/>
  <c r="U698" s="1"/>
  <c r="N698"/>
  <c r="M698"/>
  <c r="Y698" s="1"/>
  <c r="L698"/>
  <c r="K698"/>
  <c r="Z747"/>
  <c r="Q747"/>
  <c r="P747"/>
  <c r="O747"/>
  <c r="U747" s="1"/>
  <c r="N747"/>
  <c r="M747"/>
  <c r="Y747" s="1"/>
  <c r="L747"/>
  <c r="K747"/>
  <c r="Z811"/>
  <c r="Q811"/>
  <c r="P811"/>
  <c r="O811"/>
  <c r="U811" s="1"/>
  <c r="N811"/>
  <c r="M811"/>
  <c r="Y811" s="1"/>
  <c r="L811"/>
  <c r="K811"/>
  <c r="Z901"/>
  <c r="Q901"/>
  <c r="P901"/>
  <c r="O901"/>
  <c r="U901" s="1"/>
  <c r="N901"/>
  <c r="M901"/>
  <c r="Y901" s="1"/>
  <c r="L901"/>
  <c r="K901"/>
  <c r="Z1014"/>
  <c r="Q1014"/>
  <c r="P1014"/>
  <c r="O1014"/>
  <c r="U1014" s="1"/>
  <c r="N1014"/>
  <c r="M1014"/>
  <c r="Y1014" s="1"/>
  <c r="L1014"/>
  <c r="K1014"/>
  <c r="Z1164"/>
  <c r="Q1164"/>
  <c r="P1164"/>
  <c r="O1164"/>
  <c r="U1164" s="1"/>
  <c r="N1164"/>
  <c r="M1164"/>
  <c r="Y1164" s="1"/>
  <c r="L1164"/>
  <c r="K1164"/>
  <c r="Z1339"/>
  <c r="Q1339"/>
  <c r="P1339"/>
  <c r="O1339"/>
  <c r="U1339" s="1"/>
  <c r="N1339"/>
  <c r="M1339"/>
  <c r="Y1339" s="1"/>
  <c r="L1339"/>
  <c r="K1339"/>
  <c r="Z1550"/>
  <c r="Q1550"/>
  <c r="P1550"/>
  <c r="O1550"/>
  <c r="U1550" s="1"/>
  <c r="N1550"/>
  <c r="M1550"/>
  <c r="Y1550" s="1"/>
  <c r="L1550"/>
  <c r="K1550"/>
  <c r="Z1791"/>
  <c r="Q1791"/>
  <c r="P1791"/>
  <c r="O1791"/>
  <c r="U1791" s="1"/>
  <c r="N1791"/>
  <c r="M1791"/>
  <c r="Y1791" s="1"/>
  <c r="L1791"/>
  <c r="K1791"/>
  <c r="Z2071"/>
  <c r="Q2071"/>
  <c r="P2071"/>
  <c r="O2071"/>
  <c r="U2071" s="1"/>
  <c r="N2071"/>
  <c r="M2071"/>
  <c r="Y2071" s="1"/>
  <c r="L2071"/>
  <c r="K2071"/>
  <c r="Z993"/>
  <c r="Q993"/>
  <c r="P993"/>
  <c r="O993"/>
  <c r="U993" s="1"/>
  <c r="N993"/>
  <c r="M993"/>
  <c r="Y993" s="1"/>
  <c r="L993"/>
  <c r="K993"/>
  <c r="Z1009"/>
  <c r="Q1009"/>
  <c r="P1009"/>
  <c r="O1009"/>
  <c r="U1009" s="1"/>
  <c r="N1009"/>
  <c r="M1009"/>
  <c r="Y1009" s="1"/>
  <c r="L1009"/>
  <c r="K1009"/>
  <c r="Z1056"/>
  <c r="Q1056"/>
  <c r="P1056"/>
  <c r="O1056"/>
  <c r="U1056" s="1"/>
  <c r="N1056"/>
  <c r="M1056"/>
  <c r="Y1056" s="1"/>
  <c r="L1056"/>
  <c r="K1056"/>
  <c r="Z1135"/>
  <c r="Q1135"/>
  <c r="P1135"/>
  <c r="O1135"/>
  <c r="U1135" s="1"/>
  <c r="N1135"/>
  <c r="M1135"/>
  <c r="Y1135" s="1"/>
  <c r="L1135"/>
  <c r="K1135"/>
  <c r="Z1211"/>
  <c r="Q1211"/>
  <c r="P1211"/>
  <c r="O1211"/>
  <c r="U1211" s="1"/>
  <c r="N1211"/>
  <c r="M1211"/>
  <c r="Y1211" s="1"/>
  <c r="L1211"/>
  <c r="K1211"/>
  <c r="Z1331"/>
  <c r="Q1331"/>
  <c r="P1331"/>
  <c r="O1331"/>
  <c r="U1331" s="1"/>
  <c r="N1331"/>
  <c r="M1331"/>
  <c r="Y1331" s="1"/>
  <c r="L1331"/>
  <c r="K1331"/>
  <c r="Z1480"/>
  <c r="Q1480"/>
  <c r="P1480"/>
  <c r="O1480"/>
  <c r="U1480" s="1"/>
  <c r="N1480"/>
  <c r="M1480"/>
  <c r="Y1480" s="1"/>
  <c r="L1480"/>
  <c r="K1480"/>
  <c r="Z1663"/>
  <c r="Q1663"/>
  <c r="P1663"/>
  <c r="O1663"/>
  <c r="U1663" s="1"/>
  <c r="N1663"/>
  <c r="M1663"/>
  <c r="Y1663" s="1"/>
  <c r="L1663"/>
  <c r="K1663"/>
  <c r="Z1855"/>
  <c r="Q1855"/>
  <c r="P1855"/>
  <c r="O1855"/>
  <c r="U1855" s="1"/>
  <c r="N1855"/>
  <c r="M1855"/>
  <c r="Y1855" s="1"/>
  <c r="L1855"/>
  <c r="K1855"/>
  <c r="Z2099"/>
  <c r="Q2099"/>
  <c r="P2099"/>
  <c r="O2099"/>
  <c r="U2099" s="1"/>
  <c r="N2099"/>
  <c r="M2099"/>
  <c r="Y2099" s="1"/>
  <c r="L2099"/>
  <c r="K2099"/>
  <c r="Z1444"/>
  <c r="Q1444"/>
  <c r="P1444"/>
  <c r="O1444"/>
  <c r="U1444" s="1"/>
  <c r="N1444"/>
  <c r="M1444"/>
  <c r="Y1444" s="1"/>
  <c r="L1444"/>
  <c r="K1444"/>
  <c r="Z1481"/>
  <c r="Q1481"/>
  <c r="P1481"/>
  <c r="O1481"/>
  <c r="U1481" s="1"/>
  <c r="N1481"/>
  <c r="M1481"/>
  <c r="Y1481" s="1"/>
  <c r="L1481"/>
  <c r="K1481"/>
  <c r="Z1542"/>
  <c r="Q1542"/>
  <c r="P1542"/>
  <c r="O1542"/>
  <c r="U1542" s="1"/>
  <c r="N1542"/>
  <c r="M1542"/>
  <c r="Y1542" s="1"/>
  <c r="L1542"/>
  <c r="K1542"/>
  <c r="Z1631"/>
  <c r="Q1631"/>
  <c r="P1631"/>
  <c r="O1631"/>
  <c r="U1631" s="1"/>
  <c r="N1631"/>
  <c r="M1631"/>
  <c r="Y1631" s="1"/>
  <c r="L1631"/>
  <c r="K1631"/>
  <c r="Z1747"/>
  <c r="Q1747"/>
  <c r="P1747"/>
  <c r="O1747"/>
  <c r="U1747" s="1"/>
  <c r="N1747"/>
  <c r="M1747"/>
  <c r="Y1747" s="1"/>
  <c r="L1747"/>
  <c r="K1747"/>
  <c r="Z1881"/>
  <c r="Q1881"/>
  <c r="P1881"/>
  <c r="O1881"/>
  <c r="U1881" s="1"/>
  <c r="N1881"/>
  <c r="M1881"/>
  <c r="Y1881" s="1"/>
  <c r="L1881"/>
  <c r="K1881"/>
  <c r="Z2063"/>
  <c r="Q2063"/>
  <c r="P2063"/>
  <c r="O2063"/>
  <c r="U2063" s="1"/>
  <c r="N2063"/>
  <c r="M2063"/>
  <c r="Y2063" s="1"/>
  <c r="L2063"/>
  <c r="K2063"/>
  <c r="Z1992"/>
  <c r="Q1992"/>
  <c r="P1992"/>
  <c r="O1992"/>
  <c r="U1992" s="1"/>
  <c r="N1992"/>
  <c r="M1992"/>
  <c r="Y1992" s="1"/>
  <c r="L1992"/>
  <c r="K1992"/>
  <c r="Z2020"/>
  <c r="Q2020"/>
  <c r="P2020"/>
  <c r="O2020"/>
  <c r="U2020" s="1"/>
  <c r="N2020"/>
  <c r="M2020"/>
  <c r="Y2020" s="1"/>
  <c r="L2020"/>
  <c r="K2020"/>
  <c r="Z2068"/>
  <c r="Q2068"/>
  <c r="P2068"/>
  <c r="O2068"/>
  <c r="U2068" s="1"/>
  <c r="N2068"/>
  <c r="M2068"/>
  <c r="Y2068" s="1"/>
  <c r="L2068"/>
  <c r="K2068"/>
  <c r="Z2149"/>
  <c r="Q2149"/>
  <c r="P2149"/>
  <c r="O2149"/>
  <c r="U2149" s="1"/>
  <c r="N2149"/>
  <c r="M2149"/>
  <c r="Y2149" s="1"/>
  <c r="L2149"/>
  <c r="K2149"/>
  <c r="Z2204"/>
  <c r="Q2204"/>
  <c r="P2204"/>
  <c r="O2204"/>
  <c r="U2204" s="1"/>
  <c r="N2204"/>
  <c r="M2204"/>
  <c r="Y2204" s="1"/>
  <c r="L2204"/>
  <c r="K2204"/>
  <c r="Z2096"/>
  <c r="Q2096"/>
  <c r="P2096"/>
  <c r="O2096"/>
  <c r="U2096" s="1"/>
  <c r="N2096"/>
  <c r="M2096"/>
  <c r="Y2096" s="1"/>
  <c r="L2096"/>
  <c r="K2096"/>
  <c r="Z2016"/>
  <c r="Q2016"/>
  <c r="P2016"/>
  <c r="O2016"/>
  <c r="U2016" s="1"/>
  <c r="N2016"/>
  <c r="M2016"/>
  <c r="Y2016" s="1"/>
  <c r="L2016"/>
  <c r="K2016"/>
  <c r="Z1949"/>
  <c r="Q1949"/>
  <c r="P1949"/>
  <c r="O1949"/>
  <c r="U1949" s="1"/>
  <c r="N1949"/>
  <c r="M1949"/>
  <c r="Y1949" s="1"/>
  <c r="L1949"/>
  <c r="K1949"/>
  <c r="Z1919"/>
  <c r="Q1919"/>
  <c r="P1919"/>
  <c r="O1919"/>
  <c r="U1919" s="1"/>
  <c r="N1919"/>
  <c r="M1919"/>
  <c r="Y1919" s="1"/>
  <c r="L1919"/>
  <c r="K1919"/>
  <c r="Z2017"/>
  <c r="Q2017"/>
  <c r="P2017"/>
  <c r="O2017"/>
  <c r="U2017" s="1"/>
  <c r="N2017"/>
  <c r="M2017"/>
  <c r="Y2017" s="1"/>
  <c r="L2017"/>
  <c r="K2017"/>
  <c r="Z1832"/>
  <c r="Q1832"/>
  <c r="P1832"/>
  <c r="O1832"/>
  <c r="U1832" s="1"/>
  <c r="N1832"/>
  <c r="M1832"/>
  <c r="Y1832" s="1"/>
  <c r="L1832"/>
  <c r="K1832"/>
  <c r="Z1698"/>
  <c r="Q1698"/>
  <c r="P1698"/>
  <c r="O1698"/>
  <c r="U1698" s="1"/>
  <c r="N1698"/>
  <c r="M1698"/>
  <c r="Y1698" s="1"/>
  <c r="L1698"/>
  <c r="K1698"/>
  <c r="Z1579"/>
  <c r="Q1579"/>
  <c r="P1579"/>
  <c r="O1579"/>
  <c r="U1579" s="1"/>
  <c r="N1579"/>
  <c r="M1579"/>
  <c r="Y1579" s="1"/>
  <c r="L1579"/>
  <c r="K1579"/>
  <c r="Z1488"/>
  <c r="Q1488"/>
  <c r="P1488"/>
  <c r="O1488"/>
  <c r="U1488" s="1"/>
  <c r="N1488"/>
  <c r="M1488"/>
  <c r="Y1488" s="1"/>
  <c r="L1488"/>
  <c r="K1488"/>
  <c r="Z1424"/>
  <c r="Q1424"/>
  <c r="P1424"/>
  <c r="O1424"/>
  <c r="U1424" s="1"/>
  <c r="N1424"/>
  <c r="M1424"/>
  <c r="Y1424" s="1"/>
  <c r="L1424"/>
  <c r="K1424"/>
  <c r="Z1387"/>
  <c r="Q1387"/>
  <c r="P1387"/>
  <c r="O1387"/>
  <c r="U1387" s="1"/>
  <c r="N1387"/>
  <c r="M1387"/>
  <c r="Y1387" s="1"/>
  <c r="L1387"/>
  <c r="K1387"/>
  <c r="Z1372"/>
  <c r="Q1372"/>
  <c r="P1372"/>
  <c r="O1372"/>
  <c r="U1372" s="1"/>
  <c r="N1372"/>
  <c r="M1372"/>
  <c r="Y1372" s="1"/>
  <c r="L1372"/>
  <c r="K1372"/>
  <c r="Z2062"/>
  <c r="Q2062"/>
  <c r="P2062"/>
  <c r="O2062"/>
  <c r="U2062" s="1"/>
  <c r="N2062"/>
  <c r="M2062"/>
  <c r="Y2062" s="1"/>
  <c r="L2062"/>
  <c r="K2062"/>
  <c r="Z1812"/>
  <c r="Q1812"/>
  <c r="P1812"/>
  <c r="O1812"/>
  <c r="U1812" s="1"/>
  <c r="N1812"/>
  <c r="M1812"/>
  <c r="Y1812" s="1"/>
  <c r="L1812"/>
  <c r="K1812"/>
  <c r="Z1606"/>
  <c r="Q1606"/>
  <c r="P1606"/>
  <c r="O1606"/>
  <c r="U1606" s="1"/>
  <c r="N1606"/>
  <c r="M1606"/>
  <c r="Y1606" s="1"/>
  <c r="L1606"/>
  <c r="K1606"/>
  <c r="Z1430"/>
  <c r="Q1430"/>
  <c r="P1430"/>
  <c r="O1430"/>
  <c r="U1430" s="1"/>
  <c r="N1430"/>
  <c r="M1430"/>
  <c r="Y1430" s="1"/>
  <c r="L1430"/>
  <c r="K1430"/>
  <c r="Z1283"/>
  <c r="Q1283"/>
  <c r="P1283"/>
  <c r="O1283"/>
  <c r="U1283" s="1"/>
  <c r="N1283"/>
  <c r="M1283"/>
  <c r="Y1283" s="1"/>
  <c r="L1283"/>
  <c r="K1283"/>
  <c r="Z1170"/>
  <c r="Q1170"/>
  <c r="P1170"/>
  <c r="O1170"/>
  <c r="U1170" s="1"/>
  <c r="N1170"/>
  <c r="M1170"/>
  <c r="Y1170" s="1"/>
  <c r="L1170"/>
  <c r="K1170"/>
  <c r="Z1084"/>
  <c r="Q1084"/>
  <c r="P1084"/>
  <c r="O1084"/>
  <c r="U1084" s="1"/>
  <c r="N1084"/>
  <c r="M1084"/>
  <c r="Y1084" s="1"/>
  <c r="L1084"/>
  <c r="K1084"/>
  <c r="Z1006"/>
  <c r="Q1006"/>
  <c r="P1006"/>
  <c r="O1006"/>
  <c r="U1006" s="1"/>
  <c r="N1006"/>
  <c r="M1006"/>
  <c r="Y1006" s="1"/>
  <c r="L1006"/>
  <c r="K1006"/>
  <c r="Z968"/>
  <c r="Q968"/>
  <c r="P968"/>
  <c r="O968"/>
  <c r="U968" s="1"/>
  <c r="N968"/>
  <c r="M968"/>
  <c r="Y968" s="1"/>
  <c r="L968"/>
  <c r="K968"/>
  <c r="Z947"/>
  <c r="Q947"/>
  <c r="P947"/>
  <c r="O947"/>
  <c r="U947" s="1"/>
  <c r="N947"/>
  <c r="M947"/>
  <c r="Y947" s="1"/>
  <c r="L947"/>
  <c r="K947"/>
  <c r="Z2037"/>
  <c r="Q2037"/>
  <c r="P2037"/>
  <c r="O2037"/>
  <c r="U2037" s="1"/>
  <c r="N2037"/>
  <c r="M2037"/>
  <c r="Y2037" s="1"/>
  <c r="L2037"/>
  <c r="K2037"/>
  <c r="Z1753"/>
  <c r="Q1753"/>
  <c r="P1753"/>
  <c r="O1753"/>
  <c r="U1753" s="1"/>
  <c r="N1753"/>
  <c r="M1753"/>
  <c r="Y1753" s="1"/>
  <c r="L1753"/>
  <c r="K1753"/>
  <c r="Z1503"/>
  <c r="Q1503"/>
  <c r="P1503"/>
  <c r="O1503"/>
  <c r="U1503" s="1"/>
  <c r="N1503"/>
  <c r="M1503"/>
  <c r="Y1503" s="1"/>
  <c r="L1503"/>
  <c r="K1503"/>
  <c r="Z1301"/>
  <c r="Q1301"/>
  <c r="P1301"/>
  <c r="O1301"/>
  <c r="U1301" s="1"/>
  <c r="N1301"/>
  <c r="M1301"/>
  <c r="Y1301" s="1"/>
  <c r="L1301"/>
  <c r="K1301"/>
  <c r="Z1134"/>
  <c r="Q1134"/>
  <c r="P1134"/>
  <c r="O1134"/>
  <c r="U1134" s="1"/>
  <c r="N1134"/>
  <c r="M1134"/>
  <c r="Y1134" s="1"/>
  <c r="L1134"/>
  <c r="K1134"/>
  <c r="Z981"/>
  <c r="Q981"/>
  <c r="P981"/>
  <c r="O981"/>
  <c r="U981" s="1"/>
  <c r="N981"/>
  <c r="M981"/>
  <c r="Y981" s="1"/>
  <c r="L981"/>
  <c r="K981"/>
  <c r="Z863"/>
  <c r="Q863"/>
  <c r="P863"/>
  <c r="O863"/>
  <c r="U863" s="1"/>
  <c r="N863"/>
  <c r="M863"/>
  <c r="Y863" s="1"/>
  <c r="L863"/>
  <c r="K863"/>
  <c r="Z776"/>
  <c r="Q776"/>
  <c r="P776"/>
  <c r="O776"/>
  <c r="U776" s="1"/>
  <c r="N776"/>
  <c r="M776"/>
  <c r="Y776" s="1"/>
  <c r="L776"/>
  <c r="K776"/>
  <c r="Z704"/>
  <c r="Q704"/>
  <c r="P704"/>
  <c r="O704"/>
  <c r="U704" s="1"/>
  <c r="N704"/>
  <c r="M704"/>
  <c r="Y704" s="1"/>
  <c r="L704"/>
  <c r="K704"/>
  <c r="Z657"/>
  <c r="Q657"/>
  <c r="P657"/>
  <c r="O657"/>
  <c r="U657" s="1"/>
  <c r="N657"/>
  <c r="M657"/>
  <c r="Y657" s="1"/>
  <c r="L657"/>
  <c r="K657"/>
  <c r="Z630"/>
  <c r="Q630"/>
  <c r="P630"/>
  <c r="O630"/>
  <c r="U630" s="1"/>
  <c r="N630"/>
  <c r="M630"/>
  <c r="Y630" s="1"/>
  <c r="L630"/>
  <c r="K630"/>
  <c r="Z616"/>
  <c r="Q616"/>
  <c r="P616"/>
  <c r="O616"/>
  <c r="U616" s="1"/>
  <c r="N616"/>
  <c r="M616"/>
  <c r="Y616" s="1"/>
  <c r="L616"/>
  <c r="K616"/>
  <c r="Z2134"/>
  <c r="Q2134"/>
  <c r="P2134"/>
  <c r="O2134"/>
  <c r="U2134" s="1"/>
  <c r="N2134"/>
  <c r="M2134"/>
  <c r="Y2134" s="1"/>
  <c r="L2134"/>
  <c r="K2134"/>
  <c r="Z1809"/>
  <c r="Q1809"/>
  <c r="P1809"/>
  <c r="O1809"/>
  <c r="U1809" s="1"/>
  <c r="N1809"/>
  <c r="M1809"/>
  <c r="Y1809" s="1"/>
  <c r="L1809"/>
  <c r="K1809"/>
  <c r="Z1524"/>
  <c r="Q1524"/>
  <c r="P1524"/>
  <c r="O1524"/>
  <c r="U1524" s="1"/>
  <c r="N1524"/>
  <c r="M1524"/>
  <c r="Y1524" s="1"/>
  <c r="L1524"/>
  <c r="K1524"/>
  <c r="Z1278"/>
  <c r="Q1278"/>
  <c r="P1278"/>
  <c r="O1278"/>
  <c r="U1278" s="1"/>
  <c r="N1278"/>
  <c r="M1278"/>
  <c r="Y1278" s="1"/>
  <c r="L1278"/>
  <c r="K1278"/>
  <c r="Z1078"/>
  <c r="Q1078"/>
  <c r="P1078"/>
  <c r="O1078"/>
  <c r="U1078" s="1"/>
  <c r="N1078"/>
  <c r="M1078"/>
  <c r="Y1078" s="1"/>
  <c r="L1078"/>
  <c r="K1078"/>
  <c r="Z897"/>
  <c r="Q897"/>
  <c r="P897"/>
  <c r="O897"/>
  <c r="U897" s="1"/>
  <c r="N897"/>
  <c r="M897"/>
  <c r="Y897" s="1"/>
  <c r="L897"/>
  <c r="K897"/>
  <c r="Z760"/>
  <c r="Q760"/>
  <c r="P760"/>
  <c r="O760"/>
  <c r="U760" s="1"/>
  <c r="N760"/>
  <c r="M760"/>
  <c r="Y760" s="1"/>
  <c r="L760"/>
  <c r="K760"/>
  <c r="Z642"/>
  <c r="Q642"/>
  <c r="P642"/>
  <c r="O642"/>
  <c r="U642" s="1"/>
  <c r="N642"/>
  <c r="M642"/>
  <c r="Y642" s="1"/>
  <c r="L642"/>
  <c r="K642"/>
  <c r="Z549"/>
  <c r="Q549"/>
  <c r="P549"/>
  <c r="O549"/>
  <c r="U549" s="1"/>
  <c r="N549"/>
  <c r="M549"/>
  <c r="Y549" s="1"/>
  <c r="L549"/>
  <c r="K549"/>
  <c r="Z488"/>
  <c r="Q488"/>
  <c r="P488"/>
  <c r="O488"/>
  <c r="U488" s="1"/>
  <c r="N488"/>
  <c r="M488"/>
  <c r="Y488" s="1"/>
  <c r="L488"/>
  <c r="K488"/>
  <c r="Z436"/>
  <c r="Q436"/>
  <c r="P436"/>
  <c r="O436"/>
  <c r="U436" s="1"/>
  <c r="N436"/>
  <c r="M436"/>
  <c r="Y436" s="1"/>
  <c r="L436"/>
  <c r="K436"/>
  <c r="Z408"/>
  <c r="Q408"/>
  <c r="P408"/>
  <c r="O408"/>
  <c r="U408" s="1"/>
  <c r="N408"/>
  <c r="M408"/>
  <c r="Y408" s="1"/>
  <c r="L408"/>
  <c r="K408"/>
  <c r="Z389"/>
  <c r="Q389"/>
  <c r="P389"/>
  <c r="O389"/>
  <c r="U389" s="1"/>
  <c r="N389"/>
  <c r="M389"/>
  <c r="Y389" s="1"/>
  <c r="L389"/>
  <c r="K389"/>
  <c r="Z2001"/>
  <c r="Q2001"/>
  <c r="P2001"/>
  <c r="O2001"/>
  <c r="U2001" s="1"/>
  <c r="N2001"/>
  <c r="M2001"/>
  <c r="Y2001" s="1"/>
  <c r="L2001"/>
  <c r="K2001"/>
  <c r="Z1675"/>
  <c r="Q1675"/>
  <c r="P1675"/>
  <c r="O1675"/>
  <c r="U1675" s="1"/>
  <c r="N1675"/>
  <c r="M1675"/>
  <c r="Y1675" s="1"/>
  <c r="L1675"/>
  <c r="K1675"/>
  <c r="Z1378"/>
  <c r="Q1378"/>
  <c r="P1378"/>
  <c r="O1378"/>
  <c r="U1378" s="1"/>
  <c r="N1378"/>
  <c r="M1378"/>
  <c r="Y1378" s="1"/>
  <c r="L1378"/>
  <c r="K1378"/>
  <c r="Z1142"/>
  <c r="Q1142"/>
  <c r="P1142"/>
  <c r="O1142"/>
  <c r="U1142" s="1"/>
  <c r="N1142"/>
  <c r="M1142"/>
  <c r="Y1142" s="1"/>
  <c r="L1142"/>
  <c r="K1142"/>
  <c r="Z921"/>
  <c r="Q921"/>
  <c r="P921"/>
  <c r="O921"/>
  <c r="U921" s="1"/>
  <c r="N921"/>
  <c r="M921"/>
  <c r="Y921" s="1"/>
  <c r="L921"/>
  <c r="K921"/>
  <c r="Z751"/>
  <c r="Q751"/>
  <c r="P751"/>
  <c r="O751"/>
  <c r="U751" s="1"/>
  <c r="N751"/>
  <c r="M751"/>
  <c r="Y751" s="1"/>
  <c r="L751"/>
  <c r="K751"/>
  <c r="Z608"/>
  <c r="Q608"/>
  <c r="P608"/>
  <c r="O608"/>
  <c r="U608" s="1"/>
  <c r="N608"/>
  <c r="M608"/>
  <c r="Y608" s="1"/>
  <c r="L608"/>
  <c r="K608"/>
  <c r="Z499"/>
  <c r="Q499"/>
  <c r="P499"/>
  <c r="O499"/>
  <c r="U499" s="1"/>
  <c r="N499"/>
  <c r="M499"/>
  <c r="Y499" s="1"/>
  <c r="L499"/>
  <c r="K499"/>
  <c r="Z411"/>
  <c r="Q411"/>
  <c r="P411"/>
  <c r="O411"/>
  <c r="U411" s="1"/>
  <c r="N411"/>
  <c r="M411"/>
  <c r="Y411" s="1"/>
  <c r="L411"/>
  <c r="K411"/>
  <c r="Z344"/>
  <c r="Q344"/>
  <c r="P344"/>
  <c r="O344"/>
  <c r="U344" s="1"/>
  <c r="N344"/>
  <c r="M344"/>
  <c r="Y344" s="1"/>
  <c r="L344"/>
  <c r="K344"/>
  <c r="Z295"/>
  <c r="Q295"/>
  <c r="P295"/>
  <c r="O295"/>
  <c r="U295" s="1"/>
  <c r="N295"/>
  <c r="M295"/>
  <c r="Y295" s="1"/>
  <c r="L295"/>
  <c r="K295"/>
  <c r="Z260"/>
  <c r="Q260"/>
  <c r="P260"/>
  <c r="O260"/>
  <c r="U260" s="1"/>
  <c r="N260"/>
  <c r="M260"/>
  <c r="Y260" s="1"/>
  <c r="L260"/>
  <c r="K260"/>
  <c r="Z241"/>
  <c r="Q241"/>
  <c r="P241"/>
  <c r="O241"/>
  <c r="U241" s="1"/>
  <c r="N241"/>
  <c r="M241"/>
  <c r="Y241" s="1"/>
  <c r="L241"/>
  <c r="K241"/>
  <c r="Z233"/>
  <c r="Q233"/>
  <c r="P233"/>
  <c r="O233"/>
  <c r="U233" s="1"/>
  <c r="N233"/>
  <c r="M233"/>
  <c r="Y233" s="1"/>
  <c r="L233"/>
  <c r="K233"/>
  <c r="Z1928"/>
  <c r="Q1928"/>
  <c r="P1928"/>
  <c r="O1928"/>
  <c r="U1928" s="1"/>
  <c r="N1928"/>
  <c r="M1928"/>
  <c r="Y1928" s="1"/>
  <c r="L1928"/>
  <c r="K1928"/>
  <c r="Z1595"/>
  <c r="Q1595"/>
  <c r="P1595"/>
  <c r="O1595"/>
  <c r="U1595" s="1"/>
  <c r="N1595"/>
  <c r="M1595"/>
  <c r="Y1595" s="1"/>
  <c r="L1595"/>
  <c r="K1595"/>
  <c r="Z1302"/>
  <c r="Q1302"/>
  <c r="P1302"/>
  <c r="O1302"/>
  <c r="U1302" s="1"/>
  <c r="N1302"/>
  <c r="M1302"/>
  <c r="Y1302" s="1"/>
  <c r="L1302"/>
  <c r="K1302"/>
  <c r="Z1044"/>
  <c r="Q1044"/>
  <c r="P1044"/>
  <c r="O1044"/>
  <c r="U1044" s="1"/>
  <c r="N1044"/>
  <c r="M1044"/>
  <c r="Y1044" s="1"/>
  <c r="L1044"/>
  <c r="K1044"/>
  <c r="Z832"/>
  <c r="Q832"/>
  <c r="P832"/>
  <c r="O832"/>
  <c r="U832" s="1"/>
  <c r="N832"/>
  <c r="M832"/>
  <c r="Y832" s="1"/>
  <c r="L832"/>
  <c r="K832"/>
  <c r="Z661"/>
  <c r="Q661"/>
  <c r="P661"/>
  <c r="O661"/>
  <c r="U661" s="1"/>
  <c r="N661"/>
  <c r="M661"/>
  <c r="Y661" s="1"/>
  <c r="L661"/>
  <c r="K661"/>
  <c r="Z519"/>
  <c r="Q519"/>
  <c r="P519"/>
  <c r="O519"/>
  <c r="U519" s="1"/>
  <c r="N519"/>
  <c r="M519"/>
  <c r="Y519" s="1"/>
  <c r="L519"/>
  <c r="K519"/>
  <c r="Z407"/>
  <c r="Q407"/>
  <c r="P407"/>
  <c r="O407"/>
  <c r="U407" s="1"/>
  <c r="N407"/>
  <c r="M407"/>
  <c r="Y407" s="1"/>
  <c r="L407"/>
  <c r="K407"/>
  <c r="Z312"/>
  <c r="Q312"/>
  <c r="P312"/>
  <c r="O312"/>
  <c r="U312" s="1"/>
  <c r="N312"/>
  <c r="M312"/>
  <c r="Y312" s="1"/>
  <c r="L312"/>
  <c r="K312"/>
  <c r="Z252"/>
  <c r="Q252"/>
  <c r="P252"/>
  <c r="O252"/>
  <c r="U252" s="1"/>
  <c r="N252"/>
  <c r="M252"/>
  <c r="Y252" s="1"/>
  <c r="L252"/>
  <c r="K252"/>
  <c r="Z207"/>
  <c r="Q207"/>
  <c r="P207"/>
  <c r="O207"/>
  <c r="U207" s="1"/>
  <c r="N207"/>
  <c r="M207"/>
  <c r="Y207" s="1"/>
  <c r="L207"/>
  <c r="K207"/>
  <c r="Z172"/>
  <c r="Q172"/>
  <c r="P172"/>
  <c r="O172"/>
  <c r="U172" s="1"/>
  <c r="N172"/>
  <c r="M172"/>
  <c r="Y172" s="1"/>
  <c r="L172"/>
  <c r="K172"/>
  <c r="Z155"/>
  <c r="Q155"/>
  <c r="P155"/>
  <c r="O155"/>
  <c r="U155" s="1"/>
  <c r="N155"/>
  <c r="M155"/>
  <c r="Y155" s="1"/>
  <c r="L155"/>
  <c r="K155"/>
  <c r="Z146"/>
  <c r="Q146"/>
  <c r="P146"/>
  <c r="O146"/>
  <c r="U146" s="1"/>
  <c r="N146"/>
  <c r="M146"/>
  <c r="Y146" s="1"/>
  <c r="L146"/>
  <c r="K146"/>
  <c r="Z1945"/>
  <c r="Q1945"/>
  <c r="P1945"/>
  <c r="O1945"/>
  <c r="U1945" s="1"/>
  <c r="N1945"/>
  <c r="M1945"/>
  <c r="Y1945" s="1"/>
  <c r="L1945"/>
  <c r="K1945"/>
  <c r="Z1597"/>
  <c r="Q1597"/>
  <c r="P1597"/>
  <c r="O1597"/>
  <c r="U1597" s="1"/>
  <c r="N1597"/>
  <c r="M1597"/>
  <c r="Y1597" s="1"/>
  <c r="L1597"/>
  <c r="K1597"/>
  <c r="Z1290"/>
  <c r="Q1290"/>
  <c r="P1290"/>
  <c r="O1290"/>
  <c r="U1290" s="1"/>
  <c r="N1290"/>
  <c r="M1290"/>
  <c r="Y1290" s="1"/>
  <c r="L1290"/>
  <c r="K1290"/>
  <c r="Z1023"/>
  <c r="Q1023"/>
  <c r="P1023"/>
  <c r="O1023"/>
  <c r="U1023" s="1"/>
  <c r="N1023"/>
  <c r="M1023"/>
  <c r="Y1023" s="1"/>
  <c r="L1023"/>
  <c r="K1023"/>
  <c r="Z805"/>
  <c r="Q805"/>
  <c r="P805"/>
  <c r="O805"/>
  <c r="U805" s="1"/>
  <c r="N805"/>
  <c r="M805"/>
  <c r="Y805" s="1"/>
  <c r="L805"/>
  <c r="K805"/>
  <c r="Z625"/>
  <c r="Q625"/>
  <c r="P625"/>
  <c r="O625"/>
  <c r="U625" s="1"/>
  <c r="N625"/>
  <c r="M625"/>
  <c r="Y625" s="1"/>
  <c r="L625"/>
  <c r="K625"/>
  <c r="Z478"/>
  <c r="Q478"/>
  <c r="P478"/>
  <c r="O478"/>
  <c r="U478" s="1"/>
  <c r="N478"/>
  <c r="M478"/>
  <c r="Y478" s="1"/>
  <c r="L478"/>
  <c r="K478"/>
  <c r="Z357"/>
  <c r="Q357"/>
  <c r="P357"/>
  <c r="O357"/>
  <c r="U357" s="1"/>
  <c r="N357"/>
  <c r="M357"/>
  <c r="Y357" s="1"/>
  <c r="L357"/>
  <c r="K357"/>
  <c r="Z278"/>
  <c r="Q278"/>
  <c r="P278"/>
  <c r="O278"/>
  <c r="U278" s="1"/>
  <c r="N278"/>
  <c r="M278"/>
  <c r="Y278" s="1"/>
  <c r="L278"/>
  <c r="K278"/>
  <c r="Z209"/>
  <c r="Q209"/>
  <c r="P209"/>
  <c r="O209"/>
  <c r="U209" s="1"/>
  <c r="N209"/>
  <c r="M209"/>
  <c r="Y209" s="1"/>
  <c r="L209"/>
  <c r="K209"/>
  <c r="Z163"/>
  <c r="Q163"/>
  <c r="P163"/>
  <c r="O163"/>
  <c r="U163" s="1"/>
  <c r="N163"/>
  <c r="M163"/>
  <c r="Y163" s="1"/>
  <c r="L163"/>
  <c r="K163"/>
  <c r="Z127"/>
  <c r="Q127"/>
  <c r="P127"/>
  <c r="O127"/>
  <c r="U127" s="1"/>
  <c r="N127"/>
  <c r="M127"/>
  <c r="Y127" s="1"/>
  <c r="L127"/>
  <c r="K127"/>
  <c r="Z109"/>
  <c r="Q109"/>
  <c r="P109"/>
  <c r="O109"/>
  <c r="U109" s="1"/>
  <c r="N109"/>
  <c r="M109"/>
  <c r="Y109" s="1"/>
  <c r="L109"/>
  <c r="K109"/>
  <c r="Z101"/>
  <c r="Q101"/>
  <c r="P101"/>
  <c r="O101"/>
  <c r="U101" s="1"/>
  <c r="N101"/>
  <c r="M101"/>
  <c r="Y101" s="1"/>
  <c r="L101"/>
  <c r="K101"/>
  <c r="Z96"/>
  <c r="Q96"/>
  <c r="P96"/>
  <c r="O96"/>
  <c r="U96" s="1"/>
  <c r="N96"/>
  <c r="M96"/>
  <c r="Y96" s="1"/>
  <c r="L96"/>
  <c r="K96"/>
  <c r="Z2053"/>
  <c r="Q2053"/>
  <c r="P2053"/>
  <c r="O2053"/>
  <c r="U2053" s="1"/>
  <c r="N2053"/>
  <c r="M2053"/>
  <c r="Y2053" s="1"/>
  <c r="L2053"/>
  <c r="K2053"/>
  <c r="Z1680"/>
  <c r="Q1680"/>
  <c r="P1680"/>
  <c r="O1680"/>
  <c r="U1680" s="1"/>
  <c r="N1680"/>
  <c r="M1680"/>
  <c r="Y1680" s="1"/>
  <c r="L1680"/>
  <c r="K1680"/>
  <c r="Z1348"/>
  <c r="Q1348"/>
  <c r="P1348"/>
  <c r="O1348"/>
  <c r="U1348" s="1"/>
  <c r="N1348"/>
  <c r="M1348"/>
  <c r="Y1348" s="1"/>
  <c r="L1348"/>
  <c r="K1348"/>
  <c r="Z1071"/>
  <c r="Q1071"/>
  <c r="P1071"/>
  <c r="O1071"/>
  <c r="U1071" s="1"/>
  <c r="N1071"/>
  <c r="M1071"/>
  <c r="Y1071" s="1"/>
  <c r="L1071"/>
  <c r="K1071"/>
  <c r="Z830"/>
  <c r="Q830"/>
  <c r="P830"/>
  <c r="O830"/>
  <c r="U830" s="1"/>
  <c r="N830"/>
  <c r="M830"/>
  <c r="Y830" s="1"/>
  <c r="L830"/>
  <c r="K830"/>
  <c r="Z638"/>
  <c r="Q638"/>
  <c r="P638"/>
  <c r="O638"/>
  <c r="U638" s="1"/>
  <c r="N638"/>
  <c r="M638"/>
  <c r="Y638" s="1"/>
  <c r="L638"/>
  <c r="K638"/>
  <c r="Z484"/>
  <c r="Q484"/>
  <c r="P484"/>
  <c r="O484"/>
  <c r="U484" s="1"/>
  <c r="N484"/>
  <c r="M484"/>
  <c r="Y484" s="1"/>
  <c r="L484"/>
  <c r="K484"/>
  <c r="Z356"/>
  <c r="Q356"/>
  <c r="P356"/>
  <c r="O356"/>
  <c r="U356" s="1"/>
  <c r="N356"/>
  <c r="M356"/>
  <c r="Y356" s="1"/>
  <c r="L356"/>
  <c r="K356"/>
  <c r="Z265"/>
  <c r="Q265"/>
  <c r="P265"/>
  <c r="O265"/>
  <c r="U265" s="1"/>
  <c r="N265"/>
  <c r="M265"/>
  <c r="Y265" s="1"/>
  <c r="L265"/>
  <c r="K265"/>
  <c r="Z192"/>
  <c r="Q192"/>
  <c r="P192"/>
  <c r="O192"/>
  <c r="U192" s="1"/>
  <c r="N192"/>
  <c r="M192"/>
  <c r="Y192" s="1"/>
  <c r="L192"/>
  <c r="K192"/>
  <c r="Z147"/>
  <c r="Q147"/>
  <c r="P147"/>
  <c r="O147"/>
  <c r="U147" s="1"/>
  <c r="N147"/>
  <c r="M147"/>
  <c r="Y147" s="1"/>
  <c r="L147"/>
  <c r="K147"/>
  <c r="Z113"/>
  <c r="Q113"/>
  <c r="P113"/>
  <c r="O113"/>
  <c r="U113" s="1"/>
  <c r="N113"/>
  <c r="M113"/>
  <c r="Y113" s="1"/>
  <c r="L113"/>
  <c r="K113"/>
  <c r="Z93"/>
  <c r="Q93"/>
  <c r="P93"/>
  <c r="O93"/>
  <c r="U93" s="1"/>
  <c r="N93"/>
  <c r="M93"/>
  <c r="Y93" s="1"/>
  <c r="L93"/>
  <c r="K93"/>
  <c r="Z82"/>
  <c r="Q82"/>
  <c r="P82"/>
  <c r="O82"/>
  <c r="U82" s="1"/>
  <c r="N82"/>
  <c r="M82"/>
  <c r="Y82" s="1"/>
  <c r="L82"/>
  <c r="K82"/>
  <c r="Z80"/>
  <c r="Q80"/>
  <c r="P80"/>
  <c r="O80"/>
  <c r="U80" s="1"/>
  <c r="N80"/>
  <c r="M80"/>
  <c r="Y80" s="1"/>
  <c r="L80"/>
  <c r="K80"/>
  <c r="Z79"/>
  <c r="Q79"/>
  <c r="P79"/>
  <c r="O79"/>
  <c r="U79" s="1"/>
  <c r="N79"/>
  <c r="M79"/>
  <c r="Y79" s="1"/>
  <c r="L79"/>
  <c r="K79"/>
  <c r="Z81"/>
  <c r="Q81"/>
  <c r="P81"/>
  <c r="O81"/>
  <c r="U81" s="1"/>
  <c r="N81"/>
  <c r="M81"/>
  <c r="Y81" s="1"/>
  <c r="L81"/>
  <c r="K81"/>
  <c r="Z92"/>
  <c r="Q92"/>
  <c r="P92"/>
  <c r="O92"/>
  <c r="U92" s="1"/>
  <c r="N92"/>
  <c r="M92"/>
  <c r="Y92" s="1"/>
  <c r="L92"/>
  <c r="K92"/>
  <c r="Z111"/>
  <c r="Q111"/>
  <c r="P111"/>
  <c r="O111"/>
  <c r="U111" s="1"/>
  <c r="N111"/>
  <c r="M111"/>
  <c r="Y111" s="1"/>
  <c r="L111"/>
  <c r="K111"/>
  <c r="Z141"/>
  <c r="Q141"/>
  <c r="P141"/>
  <c r="O141"/>
  <c r="U141" s="1"/>
  <c r="N141"/>
  <c r="M141"/>
  <c r="Y141" s="1"/>
  <c r="L141"/>
  <c r="K141"/>
  <c r="Z190"/>
  <c r="Q190"/>
  <c r="P190"/>
  <c r="O190"/>
  <c r="U190" s="1"/>
  <c r="N190"/>
  <c r="M190"/>
  <c r="Y190" s="1"/>
  <c r="L190"/>
  <c r="K190"/>
  <c r="Z257"/>
  <c r="Q257"/>
  <c r="P257"/>
  <c r="O257"/>
  <c r="U257" s="1"/>
  <c r="N257"/>
  <c r="M257"/>
  <c r="Y257" s="1"/>
  <c r="L257"/>
  <c r="K257"/>
  <c r="Z350"/>
  <c r="Q350"/>
  <c r="P350"/>
  <c r="O350"/>
  <c r="U350" s="1"/>
  <c r="N350"/>
  <c r="M350"/>
  <c r="Y350" s="1"/>
  <c r="L350"/>
  <c r="K350"/>
  <c r="Z473"/>
  <c r="Q473"/>
  <c r="P473"/>
  <c r="O473"/>
  <c r="U473" s="1"/>
  <c r="N473"/>
  <c r="M473"/>
  <c r="Y473" s="1"/>
  <c r="L473"/>
  <c r="K473"/>
  <c r="Z628"/>
  <c r="Q628"/>
  <c r="P628"/>
  <c r="O628"/>
  <c r="U628" s="1"/>
  <c r="N628"/>
  <c r="M628"/>
  <c r="Y628" s="1"/>
  <c r="L628"/>
  <c r="K628"/>
  <c r="Z817"/>
  <c r="Q817"/>
  <c r="P817"/>
  <c r="O817"/>
  <c r="U817" s="1"/>
  <c r="N817"/>
  <c r="M817"/>
  <c r="Y817" s="1"/>
  <c r="L817"/>
  <c r="K817"/>
  <c r="Z1046"/>
  <c r="Q1046"/>
  <c r="P1046"/>
  <c r="O1046"/>
  <c r="U1046" s="1"/>
  <c r="N1046"/>
  <c r="M1046"/>
  <c r="Y1046" s="1"/>
  <c r="L1046"/>
  <c r="K1046"/>
  <c r="Z1324"/>
  <c r="Q1324"/>
  <c r="P1324"/>
  <c r="O1324"/>
  <c r="U1324" s="1"/>
  <c r="N1324"/>
  <c r="M1324"/>
  <c r="Y1324" s="1"/>
  <c r="L1324"/>
  <c r="K1324"/>
  <c r="Z1660"/>
  <c r="Q1660"/>
  <c r="P1660"/>
  <c r="O1660"/>
  <c r="U1660" s="1"/>
  <c r="N1660"/>
  <c r="M1660"/>
  <c r="Y1660" s="1"/>
  <c r="L1660"/>
  <c r="K1660"/>
  <c r="Z2021"/>
  <c r="Q2021"/>
  <c r="P2021"/>
  <c r="O2021"/>
  <c r="U2021" s="1"/>
  <c r="N2021"/>
  <c r="M2021"/>
  <c r="Y2021" s="1"/>
  <c r="L2021"/>
  <c r="K2021"/>
  <c r="Z99"/>
  <c r="Q99"/>
  <c r="P99"/>
  <c r="O99"/>
  <c r="U99" s="1"/>
  <c r="N99"/>
  <c r="M99"/>
  <c r="Y99" s="1"/>
  <c r="L99"/>
  <c r="K99"/>
  <c r="Z107"/>
  <c r="Q107"/>
  <c r="P107"/>
  <c r="O107"/>
  <c r="U107" s="1"/>
  <c r="N107"/>
  <c r="M107"/>
  <c r="Y107" s="1"/>
  <c r="L107"/>
  <c r="K107"/>
  <c r="Z122"/>
  <c r="Q122"/>
  <c r="P122"/>
  <c r="O122"/>
  <c r="U122" s="1"/>
  <c r="N122"/>
  <c r="M122"/>
  <c r="Y122" s="1"/>
  <c r="L122"/>
  <c r="K122"/>
  <c r="Z159"/>
  <c r="Q159"/>
  <c r="P159"/>
  <c r="O159"/>
  <c r="U159" s="1"/>
  <c r="N159"/>
  <c r="M159"/>
  <c r="Y159" s="1"/>
  <c r="L159"/>
  <c r="K159"/>
  <c r="Z203"/>
  <c r="Q203"/>
  <c r="P203"/>
  <c r="O203"/>
  <c r="U203" s="1"/>
  <c r="N203"/>
  <c r="M203"/>
  <c r="Y203" s="1"/>
  <c r="L203"/>
  <c r="K203"/>
  <c r="Z270"/>
  <c r="Q270"/>
  <c r="P270"/>
  <c r="O270"/>
  <c r="U270" s="1"/>
  <c r="N270"/>
  <c r="M270"/>
  <c r="Y270" s="1"/>
  <c r="L270"/>
  <c r="K270"/>
  <c r="Z354"/>
  <c r="Q354"/>
  <c r="P354"/>
  <c r="O354"/>
  <c r="U354" s="1"/>
  <c r="N354"/>
  <c r="M354"/>
  <c r="Y354" s="1"/>
  <c r="L354"/>
  <c r="K354"/>
  <c r="Z468"/>
  <c r="Q468"/>
  <c r="P468"/>
  <c r="O468"/>
  <c r="U468" s="1"/>
  <c r="N468"/>
  <c r="M468"/>
  <c r="Y468" s="1"/>
  <c r="L468"/>
  <c r="K468"/>
  <c r="Z611"/>
  <c r="Q611"/>
  <c r="P611"/>
  <c r="O611"/>
  <c r="U611" s="1"/>
  <c r="N611"/>
  <c r="M611"/>
  <c r="Y611" s="1"/>
  <c r="L611"/>
  <c r="K611"/>
  <c r="Z791"/>
  <c r="Q791"/>
  <c r="P791"/>
  <c r="O791"/>
  <c r="U791" s="1"/>
  <c r="N791"/>
  <c r="M791"/>
  <c r="Y791" s="1"/>
  <c r="L791"/>
  <c r="K791"/>
  <c r="Z1005"/>
  <c r="Q1005"/>
  <c r="P1005"/>
  <c r="O1005"/>
  <c r="U1005" s="1"/>
  <c r="N1005"/>
  <c r="M1005"/>
  <c r="Y1005" s="1"/>
  <c r="L1005"/>
  <c r="K1005"/>
  <c r="Z1270"/>
  <c r="Q1270"/>
  <c r="P1270"/>
  <c r="O1270"/>
  <c r="U1270" s="1"/>
  <c r="N1270"/>
  <c r="M1270"/>
  <c r="Y1270" s="1"/>
  <c r="L1270"/>
  <c r="K1270"/>
  <c r="Z1580"/>
  <c r="Q1580"/>
  <c r="P1580"/>
  <c r="O1580"/>
  <c r="U1580" s="1"/>
  <c r="N1580"/>
  <c r="M1580"/>
  <c r="Y1580" s="1"/>
  <c r="L1580"/>
  <c r="K1580"/>
  <c r="Z1918"/>
  <c r="Q1918"/>
  <c r="P1918"/>
  <c r="O1918"/>
  <c r="U1918" s="1"/>
  <c r="N1918"/>
  <c r="M1918"/>
  <c r="Y1918" s="1"/>
  <c r="L1918"/>
  <c r="K1918"/>
  <c r="Z145"/>
  <c r="Q145"/>
  <c r="P145"/>
  <c r="O145"/>
  <c r="U145" s="1"/>
  <c r="N145"/>
  <c r="M145"/>
  <c r="Y145" s="1"/>
  <c r="L145"/>
  <c r="K145"/>
  <c r="Z153"/>
  <c r="Q153"/>
  <c r="P153"/>
  <c r="O153"/>
  <c r="U153" s="1"/>
  <c r="N153"/>
  <c r="M153"/>
  <c r="Y153" s="1"/>
  <c r="L153"/>
  <c r="K153"/>
  <c r="Z170"/>
  <c r="Q170"/>
  <c r="P170"/>
  <c r="O170"/>
  <c r="U170" s="1"/>
  <c r="N170"/>
  <c r="M170"/>
  <c r="Y170" s="1"/>
  <c r="L170"/>
  <c r="K170"/>
  <c r="Z204"/>
  <c r="Q204"/>
  <c r="P204"/>
  <c r="O204"/>
  <c r="U204" s="1"/>
  <c r="N204"/>
  <c r="M204"/>
  <c r="Y204" s="1"/>
  <c r="L204"/>
  <c r="K204"/>
  <c r="Z248"/>
  <c r="Q248"/>
  <c r="P248"/>
  <c r="O248"/>
  <c r="U248" s="1"/>
  <c r="N248"/>
  <c r="M248"/>
  <c r="Y248" s="1"/>
  <c r="L248"/>
  <c r="K248"/>
  <c r="Z307"/>
  <c r="Q307"/>
  <c r="P307"/>
  <c r="O307"/>
  <c r="U307" s="1"/>
  <c r="N307"/>
  <c r="M307"/>
  <c r="Y307" s="1"/>
  <c r="L307"/>
  <c r="K307"/>
  <c r="Z396"/>
  <c r="Q396"/>
  <c r="P396"/>
  <c r="O396"/>
  <c r="U396" s="1"/>
  <c r="N396"/>
  <c r="M396"/>
  <c r="Y396" s="1"/>
  <c r="L396"/>
  <c r="K396"/>
  <c r="Z512"/>
  <c r="Q512"/>
  <c r="P512"/>
  <c r="O512"/>
  <c r="U512" s="1"/>
  <c r="N512"/>
  <c r="M512"/>
  <c r="Y512" s="1"/>
  <c r="L512"/>
  <c r="K512"/>
  <c r="Z648"/>
  <c r="Q648"/>
  <c r="P648"/>
  <c r="O648"/>
  <c r="U648" s="1"/>
  <c r="N648"/>
  <c r="M648"/>
  <c r="Y648" s="1"/>
  <c r="L648"/>
  <c r="K648"/>
  <c r="Z821"/>
  <c r="Q821"/>
  <c r="P821"/>
  <c r="O821"/>
  <c r="U821" s="1"/>
  <c r="N821"/>
  <c r="M821"/>
  <c r="Y821" s="1"/>
  <c r="L821"/>
  <c r="K821"/>
  <c r="Z1028"/>
  <c r="Q1028"/>
  <c r="P1028"/>
  <c r="O1028"/>
  <c r="U1028" s="1"/>
  <c r="N1028"/>
  <c r="M1028"/>
  <c r="Y1028" s="1"/>
  <c r="L1028"/>
  <c r="K1028"/>
  <c r="Z1279"/>
  <c r="Q1279"/>
  <c r="P1279"/>
  <c r="O1279"/>
  <c r="U1279" s="1"/>
  <c r="N1279"/>
  <c r="M1279"/>
  <c r="Y1279" s="1"/>
  <c r="L1279"/>
  <c r="K1279"/>
  <c r="Z1578"/>
  <c r="Q1578"/>
  <c r="P1578"/>
  <c r="O1578"/>
  <c r="U1578" s="1"/>
  <c r="N1578"/>
  <c r="M1578"/>
  <c r="Y1578" s="1"/>
  <c r="L1578"/>
  <c r="K1578"/>
  <c r="Z1907"/>
  <c r="Q1907"/>
  <c r="P1907"/>
  <c r="O1907"/>
  <c r="U1907" s="1"/>
  <c r="N1907"/>
  <c r="M1907"/>
  <c r="Y1907" s="1"/>
  <c r="L1907"/>
  <c r="K1907"/>
  <c r="Z238"/>
  <c r="Q238"/>
  <c r="P238"/>
  <c r="O238"/>
  <c r="U238" s="1"/>
  <c r="N238"/>
  <c r="M238"/>
  <c r="Y238" s="1"/>
  <c r="L238"/>
  <c r="K238"/>
  <c r="Z258"/>
  <c r="Q258"/>
  <c r="P258"/>
  <c r="O258"/>
  <c r="U258" s="1"/>
  <c r="N258"/>
  <c r="M258"/>
  <c r="Y258" s="1"/>
  <c r="L258"/>
  <c r="K258"/>
  <c r="Z292"/>
  <c r="Q292"/>
  <c r="P292"/>
  <c r="O292"/>
  <c r="U292" s="1"/>
  <c r="N292"/>
  <c r="M292"/>
  <c r="Y292" s="1"/>
  <c r="L292"/>
  <c r="K292"/>
  <c r="Z338"/>
  <c r="Q338"/>
  <c r="P338"/>
  <c r="O338"/>
  <c r="U338" s="1"/>
  <c r="N338"/>
  <c r="M338"/>
  <c r="Y338" s="1"/>
  <c r="L338"/>
  <c r="K338"/>
  <c r="Z403"/>
  <c r="Q403"/>
  <c r="P403"/>
  <c r="O403"/>
  <c r="U403" s="1"/>
  <c r="N403"/>
  <c r="M403"/>
  <c r="Y403" s="1"/>
  <c r="L403"/>
  <c r="K403"/>
  <c r="Z492"/>
  <c r="Q492"/>
  <c r="P492"/>
  <c r="O492"/>
  <c r="U492" s="1"/>
  <c r="N492"/>
  <c r="M492"/>
  <c r="Y492" s="1"/>
  <c r="L492"/>
  <c r="K492"/>
  <c r="Z598"/>
  <c r="Q598"/>
  <c r="P598"/>
  <c r="O598"/>
  <c r="U598" s="1"/>
  <c r="N598"/>
  <c r="M598"/>
  <c r="Y598" s="1"/>
  <c r="L598"/>
  <c r="K598"/>
  <c r="Z741"/>
  <c r="Q741"/>
  <c r="P741"/>
  <c r="O741"/>
  <c r="U741" s="1"/>
  <c r="N741"/>
  <c r="M741"/>
  <c r="Y741" s="1"/>
  <c r="L741"/>
  <c r="K741"/>
  <c r="Z907"/>
  <c r="Q907"/>
  <c r="P907"/>
  <c r="O907"/>
  <c r="U907" s="1"/>
  <c r="N907"/>
  <c r="M907"/>
  <c r="Y907" s="1"/>
  <c r="L907"/>
  <c r="K907"/>
  <c r="Z1126"/>
  <c r="Q1126"/>
  <c r="P1126"/>
  <c r="O1126"/>
  <c r="U1126" s="1"/>
  <c r="N1126"/>
  <c r="M1126"/>
  <c r="Y1126" s="1"/>
  <c r="L1126"/>
  <c r="K1126"/>
  <c r="Z1362"/>
  <c r="Q1362"/>
  <c r="P1362"/>
  <c r="O1362"/>
  <c r="U1362" s="1"/>
  <c r="N1362"/>
  <c r="M1362"/>
  <c r="Y1362" s="1"/>
  <c r="L1362"/>
  <c r="K1362"/>
  <c r="Z1657"/>
  <c r="Q1657"/>
  <c r="P1657"/>
  <c r="O1657"/>
  <c r="U1657" s="1"/>
  <c r="N1657"/>
  <c r="M1657"/>
  <c r="Y1657" s="1"/>
  <c r="L1657"/>
  <c r="K1657"/>
  <c r="Z1978"/>
  <c r="Q1978"/>
  <c r="P1978"/>
  <c r="O1978"/>
  <c r="U1978" s="1"/>
  <c r="N1978"/>
  <c r="M1978"/>
  <c r="Y1978" s="1"/>
  <c r="L1978"/>
  <c r="K1978"/>
  <c r="Z388"/>
  <c r="Q388"/>
  <c r="P388"/>
  <c r="O388"/>
  <c r="U388" s="1"/>
  <c r="N388"/>
  <c r="M388"/>
  <c r="Y388" s="1"/>
  <c r="L388"/>
  <c r="K388"/>
  <c r="Z406"/>
  <c r="Q406"/>
  <c r="P406"/>
  <c r="O406"/>
  <c r="U406" s="1"/>
  <c r="N406"/>
  <c r="M406"/>
  <c r="Y406" s="1"/>
  <c r="L406"/>
  <c r="K406"/>
  <c r="Z434"/>
  <c r="Q434"/>
  <c r="P434"/>
  <c r="O434"/>
  <c r="U434" s="1"/>
  <c r="N434"/>
  <c r="M434"/>
  <c r="Y434" s="1"/>
  <c r="L434"/>
  <c r="K434"/>
  <c r="Z482"/>
  <c r="Q482"/>
  <c r="P482"/>
  <c r="O482"/>
  <c r="U482" s="1"/>
  <c r="N482"/>
  <c r="M482"/>
  <c r="Y482" s="1"/>
  <c r="L482"/>
  <c r="K482"/>
  <c r="Z544"/>
  <c r="Q544"/>
  <c r="P544"/>
  <c r="O544"/>
  <c r="U544" s="1"/>
  <c r="N544"/>
  <c r="M544"/>
  <c r="Y544" s="1"/>
  <c r="L544"/>
  <c r="K544"/>
  <c r="Z634"/>
  <c r="Q634"/>
  <c r="P634"/>
  <c r="O634"/>
  <c r="U634" s="1"/>
  <c r="N634"/>
  <c r="M634"/>
  <c r="Y634" s="1"/>
  <c r="L634"/>
  <c r="K634"/>
  <c r="Z750"/>
  <c r="Q750"/>
  <c r="P750"/>
  <c r="O750"/>
  <c r="U750" s="1"/>
  <c r="N750"/>
  <c r="M750"/>
  <c r="Y750" s="1"/>
  <c r="L750"/>
  <c r="K750"/>
  <c r="Z887"/>
  <c r="Q887"/>
  <c r="P887"/>
  <c r="O887"/>
  <c r="U887" s="1"/>
  <c r="N887"/>
  <c r="M887"/>
  <c r="Y887" s="1"/>
  <c r="L887"/>
  <c r="K887"/>
  <c r="Z1062"/>
  <c r="Q1062"/>
  <c r="P1062"/>
  <c r="O1062"/>
  <c r="U1062" s="1"/>
  <c r="N1062"/>
  <c r="M1062"/>
  <c r="Y1062" s="1"/>
  <c r="L1062"/>
  <c r="K1062"/>
  <c r="Z1263"/>
  <c r="Q1263"/>
  <c r="P1263"/>
  <c r="O1263"/>
  <c r="U1263" s="1"/>
  <c r="N1263"/>
  <c r="M1263"/>
  <c r="Y1263" s="1"/>
  <c r="L1263"/>
  <c r="K1263"/>
  <c r="Z1504"/>
  <c r="Q1504"/>
  <c r="P1504"/>
  <c r="O1504"/>
  <c r="U1504" s="1"/>
  <c r="N1504"/>
  <c r="M1504"/>
  <c r="Y1504" s="1"/>
  <c r="L1504"/>
  <c r="K1504"/>
  <c r="Z1788"/>
  <c r="Q1788"/>
  <c r="P1788"/>
  <c r="O1788"/>
  <c r="U1788" s="1"/>
  <c r="N1788"/>
  <c r="M1788"/>
  <c r="Y1788" s="1"/>
  <c r="L1788"/>
  <c r="K1788"/>
  <c r="Z2108"/>
  <c r="Q2108"/>
  <c r="P2108"/>
  <c r="O2108"/>
  <c r="U2108" s="1"/>
  <c r="N2108"/>
  <c r="M2108"/>
  <c r="Y2108" s="1"/>
  <c r="L2108"/>
  <c r="K2108"/>
  <c r="Z627"/>
  <c r="Q627"/>
  <c r="P627"/>
  <c r="O627"/>
  <c r="U627" s="1"/>
  <c r="N627"/>
  <c r="M627"/>
  <c r="Y627" s="1"/>
  <c r="L627"/>
  <c r="K627"/>
  <c r="Z653"/>
  <c r="Q653"/>
  <c r="P653"/>
  <c r="O653"/>
  <c r="U653" s="1"/>
  <c r="N653"/>
  <c r="M653"/>
  <c r="Y653" s="1"/>
  <c r="L653"/>
  <c r="K653"/>
  <c r="Z700"/>
  <c r="Q700"/>
  <c r="P700"/>
  <c r="O700"/>
  <c r="U700" s="1"/>
  <c r="N700"/>
  <c r="M700"/>
  <c r="Y700" s="1"/>
  <c r="L700"/>
  <c r="K700"/>
  <c r="Z769"/>
  <c r="Q769"/>
  <c r="P769"/>
  <c r="O769"/>
  <c r="U769" s="1"/>
  <c r="N769"/>
  <c r="M769"/>
  <c r="Y769" s="1"/>
  <c r="L769"/>
  <c r="K769"/>
  <c r="Z854"/>
  <c r="Q854"/>
  <c r="P854"/>
  <c r="O854"/>
  <c r="U854" s="1"/>
  <c r="N854"/>
  <c r="M854"/>
  <c r="Y854" s="1"/>
  <c r="L854"/>
  <c r="K854"/>
  <c r="Z972"/>
  <c r="Q972"/>
  <c r="P972"/>
  <c r="O972"/>
  <c r="U972" s="1"/>
  <c r="N972"/>
  <c r="M972"/>
  <c r="Y972" s="1"/>
  <c r="L972"/>
  <c r="K972"/>
  <c r="Z1124"/>
  <c r="Q1124"/>
  <c r="P1124"/>
  <c r="O1124"/>
  <c r="U1124" s="1"/>
  <c r="N1124"/>
  <c r="M1124"/>
  <c r="Y1124" s="1"/>
  <c r="L1124"/>
  <c r="K1124"/>
  <c r="Z1282"/>
  <c r="Q1282"/>
  <c r="P1282"/>
  <c r="O1282"/>
  <c r="U1282" s="1"/>
  <c r="N1282"/>
  <c r="M1282"/>
  <c r="Y1282" s="1"/>
  <c r="L1282"/>
  <c r="K1282"/>
  <c r="Z1492"/>
  <c r="Q1492"/>
  <c r="P1492"/>
  <c r="O1492"/>
  <c r="U1492" s="1"/>
  <c r="N1492"/>
  <c r="M1492"/>
  <c r="Y1492" s="1"/>
  <c r="L1492"/>
  <c r="K1492"/>
  <c r="Z1735"/>
  <c r="Q1735"/>
  <c r="P1735"/>
  <c r="O1735"/>
  <c r="U1735" s="1"/>
  <c r="N1735"/>
  <c r="M1735"/>
  <c r="Y1735" s="1"/>
  <c r="L1735"/>
  <c r="K1735"/>
  <c r="Z2015"/>
  <c r="Q2015"/>
  <c r="P2015"/>
  <c r="O2015"/>
  <c r="U2015" s="1"/>
  <c r="N2015"/>
  <c r="M2015"/>
  <c r="Y2015" s="1"/>
  <c r="L2015"/>
  <c r="K2015"/>
  <c r="Z946"/>
  <c r="Q946"/>
  <c r="P946"/>
  <c r="O946"/>
  <c r="U946" s="1"/>
  <c r="N946"/>
  <c r="M946"/>
  <c r="Y946" s="1"/>
  <c r="L946"/>
  <c r="K946"/>
  <c r="Z966"/>
  <c r="Q966"/>
  <c r="P966"/>
  <c r="O966"/>
  <c r="U966" s="1"/>
  <c r="N966"/>
  <c r="M966"/>
  <c r="Y966" s="1"/>
  <c r="L966"/>
  <c r="K966"/>
  <c r="Z1003"/>
  <c r="Q1003"/>
  <c r="P1003"/>
  <c r="O1003"/>
  <c r="U1003" s="1"/>
  <c r="N1003"/>
  <c r="M1003"/>
  <c r="Y1003" s="1"/>
  <c r="L1003"/>
  <c r="K1003"/>
  <c r="Z1074"/>
  <c r="Q1074"/>
  <c r="P1074"/>
  <c r="O1074"/>
  <c r="U1074" s="1"/>
  <c r="N1074"/>
  <c r="M1074"/>
  <c r="Y1074" s="1"/>
  <c r="L1074"/>
  <c r="K1074"/>
  <c r="Z1163"/>
  <c r="Q1163"/>
  <c r="P1163"/>
  <c r="O1163"/>
  <c r="U1163" s="1"/>
  <c r="N1163"/>
  <c r="M1163"/>
  <c r="Y1163" s="1"/>
  <c r="L1163"/>
  <c r="K1163"/>
  <c r="Z1274"/>
  <c r="Q1274"/>
  <c r="P1274"/>
  <c r="O1274"/>
  <c r="U1274" s="1"/>
  <c r="N1274"/>
  <c r="M1274"/>
  <c r="Y1274" s="1"/>
  <c r="L1274"/>
  <c r="K1274"/>
  <c r="Z1416"/>
  <c r="Q1416"/>
  <c r="P1416"/>
  <c r="O1416"/>
  <c r="U1416" s="1"/>
  <c r="N1416"/>
  <c r="M1416"/>
  <c r="Y1416" s="1"/>
  <c r="L1416"/>
  <c r="K1416"/>
  <c r="Z1594"/>
  <c r="Q1594"/>
  <c r="P1594"/>
  <c r="O1594"/>
  <c r="U1594" s="1"/>
  <c r="N1594"/>
  <c r="M1594"/>
  <c r="Y1594" s="1"/>
  <c r="L1594"/>
  <c r="K1594"/>
  <c r="Z2051"/>
  <c r="Q2051"/>
  <c r="P2051"/>
  <c r="O2051"/>
  <c r="U2051" s="1"/>
  <c r="N2051"/>
  <c r="M2051"/>
  <c r="Y2051" s="1"/>
  <c r="L2051"/>
  <c r="K2051"/>
  <c r="Z1383"/>
  <c r="Q1383"/>
  <c r="P1383"/>
  <c r="O1383"/>
  <c r="U1383" s="1"/>
  <c r="N1383"/>
  <c r="M1383"/>
  <c r="Y1383" s="1"/>
  <c r="L1383"/>
  <c r="K1383"/>
  <c r="Z1417"/>
  <c r="Q1417"/>
  <c r="P1417"/>
  <c r="O1417"/>
  <c r="U1417" s="1"/>
  <c r="N1417"/>
  <c r="M1417"/>
  <c r="Y1417" s="1"/>
  <c r="L1417"/>
  <c r="K1417"/>
  <c r="Z1484"/>
  <c r="Q1484"/>
  <c r="P1484"/>
  <c r="O1484"/>
  <c r="U1484" s="1"/>
  <c r="N1484"/>
  <c r="M1484"/>
  <c r="Y1484" s="1"/>
  <c r="L1484"/>
  <c r="K1484"/>
  <c r="Z1571"/>
  <c r="Q1571"/>
  <c r="P1571"/>
  <c r="O1571"/>
  <c r="U1571" s="1"/>
  <c r="N1571"/>
  <c r="M1571"/>
  <c r="Y1571" s="1"/>
  <c r="L1571"/>
  <c r="K1571"/>
  <c r="Z1691"/>
  <c r="Q1691"/>
  <c r="P1691"/>
  <c r="O1691"/>
  <c r="U1691" s="1"/>
  <c r="N1691"/>
  <c r="M1691"/>
  <c r="Y1691" s="1"/>
  <c r="L1691"/>
  <c r="K1691"/>
  <c r="Z1822"/>
  <c r="Q1822"/>
  <c r="P1822"/>
  <c r="O1822"/>
  <c r="U1822" s="1"/>
  <c r="N1822"/>
  <c r="M1822"/>
  <c r="Y1822" s="1"/>
  <c r="L1822"/>
  <c r="K1822"/>
  <c r="Z2000"/>
  <c r="Q2000"/>
  <c r="P2000"/>
  <c r="O2000"/>
  <c r="U2000" s="1"/>
  <c r="N2000"/>
  <c r="M2000"/>
  <c r="Y2000" s="1"/>
  <c r="L2000"/>
  <c r="K2000"/>
  <c r="Z2202"/>
  <c r="Q2202"/>
  <c r="P2202"/>
  <c r="O2202"/>
  <c r="U2202" s="1"/>
  <c r="N2202"/>
  <c r="M2202"/>
  <c r="Y2202" s="1"/>
  <c r="L2202"/>
  <c r="K2202"/>
  <c r="Z1916"/>
  <c r="Q1916"/>
  <c r="P1916"/>
  <c r="O1916"/>
  <c r="U1916" s="1"/>
  <c r="N1916"/>
  <c r="M1916"/>
  <c r="Y1916" s="1"/>
  <c r="L1916"/>
  <c r="K1916"/>
  <c r="Z1941"/>
  <c r="Q1941"/>
  <c r="P1941"/>
  <c r="O1941"/>
  <c r="U1941" s="1"/>
  <c r="N1941"/>
  <c r="M1941"/>
  <c r="Y1941" s="1"/>
  <c r="L1941"/>
  <c r="K1941"/>
  <c r="Z2009"/>
  <c r="Q2009"/>
  <c r="P2009"/>
  <c r="O2009"/>
  <c r="U2009" s="1"/>
  <c r="N2009"/>
  <c r="M2009"/>
  <c r="Y2009" s="1"/>
  <c r="L2009"/>
  <c r="K2009"/>
  <c r="Z2090"/>
  <c r="Q2090"/>
  <c r="P2090"/>
  <c r="O2090"/>
  <c r="U2090" s="1"/>
  <c r="N2090"/>
  <c r="M2090"/>
  <c r="Y2090" s="1"/>
  <c r="L2090"/>
  <c r="K2090"/>
  <c r="Z2189"/>
  <c r="Q2189"/>
  <c r="P2189"/>
  <c r="O2189"/>
  <c r="U2189" s="1"/>
  <c r="N2189"/>
  <c r="M2189"/>
  <c r="Y2189" s="1"/>
  <c r="L2189"/>
  <c r="K2189"/>
  <c r="Z2162"/>
  <c r="Q2162"/>
  <c r="P2162"/>
  <c r="O2162"/>
  <c r="U2162" s="1"/>
  <c r="N2162"/>
  <c r="M2162"/>
  <c r="Y2162" s="1"/>
  <c r="L2162"/>
  <c r="K2162"/>
  <c r="Z2055"/>
  <c r="Q2055"/>
  <c r="P2055"/>
  <c r="O2055"/>
  <c r="U2055" s="1"/>
  <c r="N2055"/>
  <c r="M2055"/>
  <c r="Y2055" s="1"/>
  <c r="L2055"/>
  <c r="K2055"/>
  <c r="Z1972"/>
  <c r="Q1972"/>
  <c r="P1972"/>
  <c r="O1972"/>
  <c r="U1972" s="1"/>
  <c r="N1972"/>
  <c r="M1972"/>
  <c r="Y1972" s="1"/>
  <c r="L1972"/>
  <c r="K1972"/>
  <c r="Z1910"/>
  <c r="Q1910"/>
  <c r="P1910"/>
  <c r="O1910"/>
  <c r="U1910" s="1"/>
  <c r="N1910"/>
  <c r="M1910"/>
  <c r="Y1910" s="1"/>
  <c r="L1910"/>
  <c r="K1910"/>
  <c r="Z1884"/>
  <c r="Q1884"/>
  <c r="P1884"/>
  <c r="O1884"/>
  <c r="U1884" s="1"/>
  <c r="N1884"/>
  <c r="M1884"/>
  <c r="Y1884" s="1"/>
  <c r="L1884"/>
  <c r="K1884"/>
  <c r="Z2170"/>
  <c r="Q2170"/>
  <c r="P2170"/>
  <c r="O2170"/>
  <c r="U2170" s="1"/>
  <c r="N2170"/>
  <c r="M2170"/>
  <c r="Y2170" s="1"/>
  <c r="L2170"/>
  <c r="K2170"/>
  <c r="Z1970"/>
  <c r="Q1970"/>
  <c r="P1970"/>
  <c r="O1970"/>
  <c r="U1970" s="1"/>
  <c r="N1970"/>
  <c r="M1970"/>
  <c r="Y1970" s="1"/>
  <c r="L1970"/>
  <c r="K1970"/>
  <c r="Z1795"/>
  <c r="Q1795"/>
  <c r="P1795"/>
  <c r="O1795"/>
  <c r="U1795" s="1"/>
  <c r="N1795"/>
  <c r="M1795"/>
  <c r="Y1795" s="1"/>
  <c r="L1795"/>
  <c r="K1795"/>
  <c r="Z1665"/>
  <c r="Q1665"/>
  <c r="P1665"/>
  <c r="O1665"/>
  <c r="U1665" s="1"/>
  <c r="N1665"/>
  <c r="M1665"/>
  <c r="Y1665" s="1"/>
  <c r="L1665"/>
  <c r="K1665"/>
  <c r="Z1537"/>
  <c r="Q1537"/>
  <c r="P1537"/>
  <c r="O1537"/>
  <c r="U1537" s="1"/>
  <c r="N1537"/>
  <c r="M1537"/>
  <c r="Y1537" s="1"/>
  <c r="L1537"/>
  <c r="K1537"/>
  <c r="Z1456"/>
  <c r="Q1456"/>
  <c r="P1456"/>
  <c r="O1456"/>
  <c r="U1456" s="1"/>
  <c r="N1456"/>
  <c r="M1456"/>
  <c r="Y1456" s="1"/>
  <c r="L1456"/>
  <c r="K1456"/>
  <c r="Z1388"/>
  <c r="Q1388"/>
  <c r="P1388"/>
  <c r="O1388"/>
  <c r="U1388" s="1"/>
  <c r="N1388"/>
  <c r="M1388"/>
  <c r="Y1388" s="1"/>
  <c r="L1388"/>
  <c r="K1388"/>
  <c r="Z1353"/>
  <c r="Q1353"/>
  <c r="P1353"/>
  <c r="O1353"/>
  <c r="U1353" s="1"/>
  <c r="N1353"/>
  <c r="M1353"/>
  <c r="Y1353" s="1"/>
  <c r="L1353"/>
  <c r="K1353"/>
  <c r="Z1341"/>
  <c r="Q1341"/>
  <c r="P1341"/>
  <c r="O1341"/>
  <c r="U1341" s="1"/>
  <c r="N1341"/>
  <c r="M1341"/>
  <c r="Y1341" s="1"/>
  <c r="L1341"/>
  <c r="K1341"/>
  <c r="Z2019"/>
  <c r="Q2019"/>
  <c r="P2019"/>
  <c r="O2019"/>
  <c r="U2019" s="1"/>
  <c r="N2019"/>
  <c r="M2019"/>
  <c r="Y2019" s="1"/>
  <c r="L2019"/>
  <c r="K2019"/>
  <c r="Z1776"/>
  <c r="Q1776"/>
  <c r="P1776"/>
  <c r="O1776"/>
  <c r="U1776" s="1"/>
  <c r="N1776"/>
  <c r="M1776"/>
  <c r="Y1776" s="1"/>
  <c r="L1776"/>
  <c r="K1776"/>
  <c r="Z1572"/>
  <c r="Q1572"/>
  <c r="P1572"/>
  <c r="O1572"/>
  <c r="U1572" s="1"/>
  <c r="N1572"/>
  <c r="M1572"/>
  <c r="Y1572" s="1"/>
  <c r="L1572"/>
  <c r="K1572"/>
  <c r="Z1394"/>
  <c r="Q1394"/>
  <c r="P1394"/>
  <c r="O1394"/>
  <c r="U1394" s="1"/>
  <c r="N1394"/>
  <c r="M1394"/>
  <c r="Y1394" s="1"/>
  <c r="L1394"/>
  <c r="K1394"/>
  <c r="Z1248"/>
  <c r="Q1248"/>
  <c r="P1248"/>
  <c r="O1248"/>
  <c r="U1248" s="1"/>
  <c r="N1248"/>
  <c r="M1248"/>
  <c r="Y1248" s="1"/>
  <c r="L1248"/>
  <c r="K1248"/>
  <c r="Z1146"/>
  <c r="Q1146"/>
  <c r="P1146"/>
  <c r="O1146"/>
  <c r="U1146" s="1"/>
  <c r="N1146"/>
  <c r="M1146"/>
  <c r="Y1146" s="1"/>
  <c r="L1146"/>
  <c r="K1146"/>
  <c r="Z1041"/>
  <c r="Q1041"/>
  <c r="P1041"/>
  <c r="O1041"/>
  <c r="U1041" s="1"/>
  <c r="N1041"/>
  <c r="M1041"/>
  <c r="Y1041" s="1"/>
  <c r="L1041"/>
  <c r="K1041"/>
  <c r="Z980"/>
  <c r="Q980"/>
  <c r="P980"/>
  <c r="O980"/>
  <c r="U980" s="1"/>
  <c r="N980"/>
  <c r="M980"/>
  <c r="Y980" s="1"/>
  <c r="L980"/>
  <c r="K980"/>
  <c r="Z937"/>
  <c r="Q937"/>
  <c r="P937"/>
  <c r="O937"/>
  <c r="U937" s="1"/>
  <c r="N937"/>
  <c r="M937"/>
  <c r="Y937" s="1"/>
  <c r="L937"/>
  <c r="K937"/>
  <c r="Z913"/>
  <c r="Q913"/>
  <c r="P913"/>
  <c r="O913"/>
  <c r="U913" s="1"/>
  <c r="N913"/>
  <c r="M913"/>
  <c r="Y913" s="1"/>
  <c r="L913"/>
  <c r="K913"/>
  <c r="Z1990"/>
  <c r="Q1990"/>
  <c r="P1990"/>
  <c r="O1990"/>
  <c r="U1990" s="1"/>
  <c r="N1990"/>
  <c r="M1990"/>
  <c r="Y1990" s="1"/>
  <c r="L1990"/>
  <c r="K1990"/>
  <c r="Z1717"/>
  <c r="Q1717"/>
  <c r="P1717"/>
  <c r="O1717"/>
  <c r="U1717" s="1"/>
  <c r="N1717"/>
  <c r="M1717"/>
  <c r="Y1717" s="1"/>
  <c r="L1717"/>
  <c r="K1717"/>
  <c r="Z1473"/>
  <c r="Q1473"/>
  <c r="P1473"/>
  <c r="O1473"/>
  <c r="U1473" s="1"/>
  <c r="N1473"/>
  <c r="M1473"/>
  <c r="Y1473" s="1"/>
  <c r="L1473"/>
  <c r="K1473"/>
  <c r="Z1257"/>
  <c r="Q1257"/>
  <c r="P1257"/>
  <c r="O1257"/>
  <c r="U1257" s="1"/>
  <c r="N1257"/>
  <c r="M1257"/>
  <c r="Y1257" s="1"/>
  <c r="L1257"/>
  <c r="K1257"/>
  <c r="Z1101"/>
  <c r="Q1101"/>
  <c r="P1101"/>
  <c r="O1101"/>
  <c r="U1101" s="1"/>
  <c r="N1101"/>
  <c r="M1101"/>
  <c r="Y1101" s="1"/>
  <c r="L1101"/>
  <c r="K1101"/>
  <c r="Z949"/>
  <c r="Q949"/>
  <c r="P949"/>
  <c r="O949"/>
  <c r="U949" s="1"/>
  <c r="N949"/>
  <c r="M949"/>
  <c r="Y949" s="1"/>
  <c r="L949"/>
  <c r="K949"/>
  <c r="Z829"/>
  <c r="Q829"/>
  <c r="P829"/>
  <c r="O829"/>
  <c r="U829" s="1"/>
  <c r="N829"/>
  <c r="M829"/>
  <c r="Y829" s="1"/>
  <c r="L829"/>
  <c r="K829"/>
  <c r="Z745"/>
  <c r="Q745"/>
  <c r="P745"/>
  <c r="O745"/>
  <c r="U745" s="1"/>
  <c r="N745"/>
  <c r="M745"/>
  <c r="Y745" s="1"/>
  <c r="L745"/>
  <c r="K745"/>
  <c r="Z680"/>
  <c r="Q680"/>
  <c r="P680"/>
  <c r="O680"/>
  <c r="U680" s="1"/>
  <c r="N680"/>
  <c r="M680"/>
  <c r="Y680" s="1"/>
  <c r="L680"/>
  <c r="K680"/>
  <c r="Z631"/>
  <c r="Q631"/>
  <c r="P631"/>
  <c r="O631"/>
  <c r="U631" s="1"/>
  <c r="N631"/>
  <c r="M631"/>
  <c r="Y631" s="1"/>
  <c r="L631"/>
  <c r="K631"/>
  <c r="Z601"/>
  <c r="Q601"/>
  <c r="P601"/>
  <c r="O601"/>
  <c r="U601" s="1"/>
  <c r="N601"/>
  <c r="M601"/>
  <c r="Y601" s="1"/>
  <c r="L601"/>
  <c r="K601"/>
  <c r="Z591"/>
  <c r="Q591"/>
  <c r="P591"/>
  <c r="O591"/>
  <c r="U591" s="1"/>
  <c r="N591"/>
  <c r="M591"/>
  <c r="Y591" s="1"/>
  <c r="L591"/>
  <c r="K591"/>
  <c r="Z2093"/>
  <c r="Q2093"/>
  <c r="P2093"/>
  <c r="O2093"/>
  <c r="U2093" s="1"/>
  <c r="N2093"/>
  <c r="M2093"/>
  <c r="Y2093" s="1"/>
  <c r="L2093"/>
  <c r="K2093"/>
  <c r="Z1767"/>
  <c r="Q1767"/>
  <c r="P1767"/>
  <c r="O1767"/>
  <c r="U1767" s="1"/>
  <c r="N1767"/>
  <c r="M1767"/>
  <c r="Y1767" s="1"/>
  <c r="L1767"/>
  <c r="K1767"/>
  <c r="Z1487"/>
  <c r="Q1487"/>
  <c r="P1487"/>
  <c r="O1487"/>
  <c r="U1487" s="1"/>
  <c r="N1487"/>
  <c r="M1487"/>
  <c r="Y1487" s="1"/>
  <c r="L1487"/>
  <c r="K1487"/>
  <c r="Z1242"/>
  <c r="Q1242"/>
  <c r="P1242"/>
  <c r="O1242"/>
  <c r="U1242" s="1"/>
  <c r="N1242"/>
  <c r="M1242"/>
  <c r="Y1242" s="1"/>
  <c r="L1242"/>
  <c r="K1242"/>
  <c r="Z1035"/>
  <c r="Q1035"/>
  <c r="P1035"/>
  <c r="O1035"/>
  <c r="U1035" s="1"/>
  <c r="N1035"/>
  <c r="M1035"/>
  <c r="Y1035" s="1"/>
  <c r="L1035"/>
  <c r="K1035"/>
  <c r="Z867"/>
  <c r="Q867"/>
  <c r="P867"/>
  <c r="O867"/>
  <c r="U867" s="1"/>
  <c r="N867"/>
  <c r="M867"/>
  <c r="Y867" s="1"/>
  <c r="L867"/>
  <c r="K867"/>
  <c r="Z728"/>
  <c r="Q728"/>
  <c r="P728"/>
  <c r="O728"/>
  <c r="U728" s="1"/>
  <c r="N728"/>
  <c r="M728"/>
  <c r="Y728" s="1"/>
  <c r="L728"/>
  <c r="K728"/>
  <c r="Z613"/>
  <c r="Q613"/>
  <c r="P613"/>
  <c r="O613"/>
  <c r="U613" s="1"/>
  <c r="N613"/>
  <c r="M613"/>
  <c r="Y613" s="1"/>
  <c r="L613"/>
  <c r="K613"/>
  <c r="Z533"/>
  <c r="Q533"/>
  <c r="P533"/>
  <c r="O533"/>
  <c r="U533" s="1"/>
  <c r="N533"/>
  <c r="M533"/>
  <c r="Y533" s="1"/>
  <c r="L533"/>
  <c r="K533"/>
  <c r="Z465"/>
  <c r="Q465"/>
  <c r="P465"/>
  <c r="O465"/>
  <c r="U465" s="1"/>
  <c r="N465"/>
  <c r="M465"/>
  <c r="Y465" s="1"/>
  <c r="L465"/>
  <c r="K465"/>
  <c r="Z418"/>
  <c r="Q418"/>
  <c r="P418"/>
  <c r="O418"/>
  <c r="U418" s="1"/>
  <c r="N418"/>
  <c r="M418"/>
  <c r="Y418" s="1"/>
  <c r="L418"/>
  <c r="K418"/>
  <c r="Z383"/>
  <c r="Q383"/>
  <c r="P383"/>
  <c r="O383"/>
  <c r="U383" s="1"/>
  <c r="N383"/>
  <c r="M383"/>
  <c r="Y383" s="1"/>
  <c r="L383"/>
  <c r="K383"/>
  <c r="Z365"/>
  <c r="Q365"/>
  <c r="P365"/>
  <c r="O365"/>
  <c r="U365" s="1"/>
  <c r="N365"/>
  <c r="M365"/>
  <c r="Y365" s="1"/>
  <c r="L365"/>
  <c r="K365"/>
  <c r="Z1943"/>
  <c r="Q1943"/>
  <c r="P1943"/>
  <c r="O1943"/>
  <c r="U1943" s="1"/>
  <c r="N1943"/>
  <c r="M1943"/>
  <c r="Y1943" s="1"/>
  <c r="L1943"/>
  <c r="K1943"/>
  <c r="Z1627"/>
  <c r="Q1627"/>
  <c r="P1627"/>
  <c r="O1627"/>
  <c r="U1627" s="1"/>
  <c r="N1627"/>
  <c r="M1627"/>
  <c r="Y1627" s="1"/>
  <c r="L1627"/>
  <c r="K1627"/>
  <c r="Z1340"/>
  <c r="Q1340"/>
  <c r="P1340"/>
  <c r="O1340"/>
  <c r="U1340" s="1"/>
  <c r="N1340"/>
  <c r="M1340"/>
  <c r="Y1340" s="1"/>
  <c r="L1340"/>
  <c r="K1340"/>
  <c r="Z1107"/>
  <c r="Q1107"/>
  <c r="P1107"/>
  <c r="O1107"/>
  <c r="U1107" s="1"/>
  <c r="N1107"/>
  <c r="M1107"/>
  <c r="Y1107" s="1"/>
  <c r="L1107"/>
  <c r="K1107"/>
  <c r="Z886"/>
  <c r="Q886"/>
  <c r="P886"/>
  <c r="O886"/>
  <c r="U886" s="1"/>
  <c r="N886"/>
  <c r="M886"/>
  <c r="Y886" s="1"/>
  <c r="L886"/>
  <c r="K886"/>
  <c r="Z721"/>
  <c r="Q721"/>
  <c r="P721"/>
  <c r="O721"/>
  <c r="U721" s="1"/>
  <c r="N721"/>
  <c r="M721"/>
  <c r="Y721" s="1"/>
  <c r="L721"/>
  <c r="K721"/>
  <c r="Z573"/>
  <c r="Q573"/>
  <c r="P573"/>
  <c r="O573"/>
  <c r="U573" s="1"/>
  <c r="N573"/>
  <c r="M573"/>
  <c r="Y573" s="1"/>
  <c r="L573"/>
  <c r="K573"/>
  <c r="Z469"/>
  <c r="Q469"/>
  <c r="P469"/>
  <c r="O469"/>
  <c r="U469" s="1"/>
  <c r="N469"/>
  <c r="M469"/>
  <c r="Y469" s="1"/>
  <c r="L469"/>
  <c r="K469"/>
  <c r="Z386"/>
  <c r="Q386"/>
  <c r="P386"/>
  <c r="O386"/>
  <c r="U386" s="1"/>
  <c r="N386"/>
  <c r="M386"/>
  <c r="Y386" s="1"/>
  <c r="L386"/>
  <c r="K386"/>
  <c r="Z316"/>
  <c r="Q316"/>
  <c r="P316"/>
  <c r="O316"/>
  <c r="U316" s="1"/>
  <c r="N316"/>
  <c r="M316"/>
  <c r="Y316" s="1"/>
  <c r="L316"/>
  <c r="K316"/>
  <c r="Z279"/>
  <c r="Q279"/>
  <c r="P279"/>
  <c r="O279"/>
  <c r="U279" s="1"/>
  <c r="N279"/>
  <c r="M279"/>
  <c r="Y279" s="1"/>
  <c r="L279"/>
  <c r="K279"/>
  <c r="Z242"/>
  <c r="Q242"/>
  <c r="P242"/>
  <c r="O242"/>
  <c r="U242" s="1"/>
  <c r="N242"/>
  <c r="M242"/>
  <c r="Y242" s="1"/>
  <c r="L242"/>
  <c r="K242"/>
  <c r="Z221"/>
  <c r="Q221"/>
  <c r="P221"/>
  <c r="O221"/>
  <c r="U221" s="1"/>
  <c r="N221"/>
  <c r="M221"/>
  <c r="Y221" s="1"/>
  <c r="L221"/>
  <c r="K221"/>
  <c r="Z215"/>
  <c r="Q215"/>
  <c r="P215"/>
  <c r="O215"/>
  <c r="U215" s="1"/>
  <c r="N215"/>
  <c r="M215"/>
  <c r="Y215" s="1"/>
  <c r="L215"/>
  <c r="K215"/>
  <c r="Z1891"/>
  <c r="Q1891"/>
  <c r="P1891"/>
  <c r="O1891"/>
  <c r="U1891" s="1"/>
  <c r="N1891"/>
  <c r="M1891"/>
  <c r="Y1891" s="1"/>
  <c r="L1891"/>
  <c r="K1891"/>
  <c r="Z1559"/>
  <c r="Q1559"/>
  <c r="P1559"/>
  <c r="O1559"/>
  <c r="U1559" s="1"/>
  <c r="N1559"/>
  <c r="M1559"/>
  <c r="Y1559" s="1"/>
  <c r="L1559"/>
  <c r="K1559"/>
  <c r="Z1259"/>
  <c r="Q1259"/>
  <c r="P1259"/>
  <c r="O1259"/>
  <c r="U1259" s="1"/>
  <c r="N1259"/>
  <c r="M1259"/>
  <c r="Y1259" s="1"/>
  <c r="L1259"/>
  <c r="K1259"/>
  <c r="Z1007"/>
  <c r="Q1007"/>
  <c r="P1007"/>
  <c r="O1007"/>
  <c r="U1007" s="1"/>
  <c r="N1007"/>
  <c r="M1007"/>
  <c r="Y1007" s="1"/>
  <c r="L1007"/>
  <c r="K1007"/>
  <c r="Z803"/>
  <c r="Q803"/>
  <c r="P803"/>
  <c r="O803"/>
  <c r="U803" s="1"/>
  <c r="N803"/>
  <c r="M803"/>
  <c r="Y803" s="1"/>
  <c r="L803"/>
  <c r="K803"/>
  <c r="Z632"/>
  <c r="Q632"/>
  <c r="P632"/>
  <c r="O632"/>
  <c r="U632" s="1"/>
  <c r="N632"/>
  <c r="M632"/>
  <c r="Y632" s="1"/>
  <c r="L632"/>
  <c r="K632"/>
  <c r="Z495"/>
  <c r="Q495"/>
  <c r="P495"/>
  <c r="O495"/>
  <c r="U495" s="1"/>
  <c r="N495"/>
  <c r="M495"/>
  <c r="Y495" s="1"/>
  <c r="L495"/>
  <c r="K495"/>
  <c r="Z379"/>
  <c r="Q379"/>
  <c r="P379"/>
  <c r="O379"/>
  <c r="U379" s="1"/>
  <c r="N379"/>
  <c r="M379"/>
  <c r="Y379" s="1"/>
  <c r="L379"/>
  <c r="K379"/>
  <c r="Z300"/>
  <c r="Q300"/>
  <c r="P300"/>
  <c r="O300"/>
  <c r="U300" s="1"/>
  <c r="N300"/>
  <c r="M300"/>
  <c r="Y300" s="1"/>
  <c r="L300"/>
  <c r="K300"/>
  <c r="Z231"/>
  <c r="Q231"/>
  <c r="P231"/>
  <c r="O231"/>
  <c r="U231" s="1"/>
  <c r="N231"/>
  <c r="M231"/>
  <c r="Y231" s="1"/>
  <c r="L231"/>
  <c r="K231"/>
  <c r="Z189"/>
  <c r="Q189"/>
  <c r="P189"/>
  <c r="O189"/>
  <c r="U189" s="1"/>
  <c r="N189"/>
  <c r="M189"/>
  <c r="Y189" s="1"/>
  <c r="L189"/>
  <c r="K189"/>
  <c r="Z162"/>
  <c r="Q162"/>
  <c r="P162"/>
  <c r="O162"/>
  <c r="U162" s="1"/>
  <c r="N162"/>
  <c r="M162"/>
  <c r="Y162" s="1"/>
  <c r="L162"/>
  <c r="K162"/>
  <c r="Z138"/>
  <c r="Q138"/>
  <c r="P138"/>
  <c r="O138"/>
  <c r="U138" s="1"/>
  <c r="N138"/>
  <c r="M138"/>
  <c r="Y138" s="1"/>
  <c r="L138"/>
  <c r="K138"/>
  <c r="Z133"/>
  <c r="Q133"/>
  <c r="P133"/>
  <c r="O133"/>
  <c r="U133" s="1"/>
  <c r="N133"/>
  <c r="M133"/>
  <c r="Y133" s="1"/>
  <c r="L133"/>
  <c r="K133"/>
  <c r="Z1903"/>
  <c r="Q1903"/>
  <c r="P1903"/>
  <c r="O1903"/>
  <c r="U1903" s="1"/>
  <c r="N1903"/>
  <c r="M1903"/>
  <c r="Y1903" s="1"/>
  <c r="L1903"/>
  <c r="K1903"/>
  <c r="Z1562"/>
  <c r="Q1562"/>
  <c r="P1562"/>
  <c r="O1562"/>
  <c r="U1562" s="1"/>
  <c r="N1562"/>
  <c r="M1562"/>
  <c r="Y1562" s="1"/>
  <c r="L1562"/>
  <c r="K1562"/>
  <c r="Z1250"/>
  <c r="Q1250"/>
  <c r="P1250"/>
  <c r="O1250"/>
  <c r="U1250" s="1"/>
  <c r="N1250"/>
  <c r="M1250"/>
  <c r="Y1250" s="1"/>
  <c r="L1250"/>
  <c r="K1250"/>
  <c r="Z992"/>
  <c r="Q992"/>
  <c r="P992"/>
  <c r="O992"/>
  <c r="U992" s="1"/>
  <c r="N992"/>
  <c r="M992"/>
  <c r="Y992" s="1"/>
  <c r="L992"/>
  <c r="K992"/>
  <c r="Z779"/>
  <c r="Q779"/>
  <c r="P779"/>
  <c r="O779"/>
  <c r="U779" s="1"/>
  <c r="N779"/>
  <c r="M779"/>
  <c r="Y779" s="1"/>
  <c r="L779"/>
  <c r="K779"/>
  <c r="Z594"/>
  <c r="Q594"/>
  <c r="P594"/>
  <c r="O594"/>
  <c r="U594" s="1"/>
  <c r="N594"/>
  <c r="M594"/>
  <c r="Y594" s="1"/>
  <c r="L594"/>
  <c r="K594"/>
  <c r="Z452"/>
  <c r="Q452"/>
  <c r="P452"/>
  <c r="O452"/>
  <c r="U452" s="1"/>
  <c r="N452"/>
  <c r="M452"/>
  <c r="Y452" s="1"/>
  <c r="L452"/>
  <c r="K452"/>
  <c r="Z341"/>
  <c r="Q341"/>
  <c r="P341"/>
  <c r="O341"/>
  <c r="U341" s="1"/>
  <c r="N341"/>
  <c r="M341"/>
  <c r="Y341" s="1"/>
  <c r="L341"/>
  <c r="K341"/>
  <c r="Z254"/>
  <c r="Q254"/>
  <c r="P254"/>
  <c r="O254"/>
  <c r="U254" s="1"/>
  <c r="N254"/>
  <c r="M254"/>
  <c r="Y254" s="1"/>
  <c r="L254"/>
  <c r="K254"/>
  <c r="Z191"/>
  <c r="Q191"/>
  <c r="P191"/>
  <c r="O191"/>
  <c r="U191" s="1"/>
  <c r="N191"/>
  <c r="M191"/>
  <c r="Y191" s="1"/>
  <c r="L191"/>
  <c r="K191"/>
  <c r="Z149"/>
  <c r="Q149"/>
  <c r="P149"/>
  <c r="O149"/>
  <c r="U149" s="1"/>
  <c r="N149"/>
  <c r="M149"/>
  <c r="Y149" s="1"/>
  <c r="L149"/>
  <c r="K149"/>
  <c r="Z119"/>
  <c r="Q119"/>
  <c r="P119"/>
  <c r="O119"/>
  <c r="U119" s="1"/>
  <c r="N119"/>
  <c r="M119"/>
  <c r="Y119" s="1"/>
  <c r="L119"/>
  <c r="K119"/>
  <c r="Z102"/>
  <c r="Q102"/>
  <c r="P102"/>
  <c r="O102"/>
  <c r="U102" s="1"/>
  <c r="N102"/>
  <c r="M102"/>
  <c r="Y102" s="1"/>
  <c r="L102"/>
  <c r="K102"/>
  <c r="Z91"/>
  <c r="Q91"/>
  <c r="P91"/>
  <c r="O91"/>
  <c r="U91" s="1"/>
  <c r="N91"/>
  <c r="M91"/>
  <c r="Y91" s="1"/>
  <c r="L91"/>
  <c r="K91"/>
  <c r="Z86"/>
  <c r="Q86"/>
  <c r="P86"/>
  <c r="O86"/>
  <c r="U86" s="1"/>
  <c r="N86"/>
  <c r="M86"/>
  <c r="Y86" s="1"/>
  <c r="L86"/>
  <c r="K86"/>
  <c r="Z2003"/>
  <c r="Q2003"/>
  <c r="P2003"/>
  <c r="O2003"/>
  <c r="U2003" s="1"/>
  <c r="N2003"/>
  <c r="M2003"/>
  <c r="Y2003" s="1"/>
  <c r="L2003"/>
  <c r="K2003"/>
  <c r="Z1633"/>
  <c r="Q1633"/>
  <c r="P1633"/>
  <c r="O1633"/>
  <c r="U1633" s="1"/>
  <c r="N1633"/>
  <c r="M1633"/>
  <c r="Y1633" s="1"/>
  <c r="L1633"/>
  <c r="K1633"/>
  <c r="Z1308"/>
  <c r="Q1308"/>
  <c r="P1308"/>
  <c r="O1308"/>
  <c r="U1308" s="1"/>
  <c r="N1308"/>
  <c r="M1308"/>
  <c r="Y1308" s="1"/>
  <c r="L1308"/>
  <c r="K1308"/>
  <c r="Z1030"/>
  <c r="Q1030"/>
  <c r="P1030"/>
  <c r="O1030"/>
  <c r="U1030" s="1"/>
  <c r="N1030"/>
  <c r="M1030"/>
  <c r="Y1030" s="1"/>
  <c r="L1030"/>
  <c r="K1030"/>
  <c r="Z802"/>
  <c r="Q802"/>
  <c r="P802"/>
  <c r="O802"/>
  <c r="U802" s="1"/>
  <c r="N802"/>
  <c r="M802"/>
  <c r="Y802" s="1"/>
  <c r="L802"/>
  <c r="K802"/>
  <c r="Z609"/>
  <c r="Q609"/>
  <c r="P609"/>
  <c r="O609"/>
  <c r="U609" s="1"/>
  <c r="N609"/>
  <c r="M609"/>
  <c r="Y609" s="1"/>
  <c r="L609"/>
  <c r="K609"/>
  <c r="Z460"/>
  <c r="Q460"/>
  <c r="P460"/>
  <c r="O460"/>
  <c r="U460" s="1"/>
  <c r="N460"/>
  <c r="M460"/>
  <c r="Y460" s="1"/>
  <c r="L460"/>
  <c r="K460"/>
  <c r="Z339"/>
  <c r="Q339"/>
  <c r="P339"/>
  <c r="O339"/>
  <c r="U339" s="1"/>
  <c r="N339"/>
  <c r="M339"/>
  <c r="Y339" s="1"/>
  <c r="L339"/>
  <c r="K339"/>
  <c r="Z246"/>
  <c r="Q246"/>
  <c r="P246"/>
  <c r="O246"/>
  <c r="U246" s="1"/>
  <c r="N246"/>
  <c r="M246"/>
  <c r="Y246" s="1"/>
  <c r="L246"/>
  <c r="K246"/>
  <c r="Z177"/>
  <c r="Q177"/>
  <c r="P177"/>
  <c r="O177"/>
  <c r="U177" s="1"/>
  <c r="N177"/>
  <c r="M177"/>
  <c r="Y177" s="1"/>
  <c r="L177"/>
  <c r="K177"/>
  <c r="Z131"/>
  <c r="Q131"/>
  <c r="P131"/>
  <c r="O131"/>
  <c r="U131" s="1"/>
  <c r="N131"/>
  <c r="M131"/>
  <c r="Y131" s="1"/>
  <c r="L131"/>
  <c r="K131"/>
  <c r="Z104"/>
  <c r="Q104"/>
  <c r="P104"/>
  <c r="O104"/>
  <c r="U104" s="1"/>
  <c r="N104"/>
  <c r="M104"/>
  <c r="Y104" s="1"/>
  <c r="L104"/>
  <c r="K104"/>
  <c r="Z85"/>
  <c r="Q85"/>
  <c r="P85"/>
  <c r="O85"/>
  <c r="U85" s="1"/>
  <c r="N85"/>
  <c r="M85"/>
  <c r="Y85" s="1"/>
  <c r="L85"/>
  <c r="K85"/>
  <c r="Z78"/>
  <c r="Q78"/>
  <c r="P78"/>
  <c r="O78"/>
  <c r="U78" s="1"/>
  <c r="N78"/>
  <c r="M78"/>
  <c r="Y78" s="1"/>
  <c r="L78"/>
  <c r="K78"/>
  <c r="Z75"/>
  <c r="Q75"/>
  <c r="P75"/>
  <c r="O75"/>
  <c r="U75" s="1"/>
  <c r="N75"/>
  <c r="M75"/>
  <c r="Y75" s="1"/>
  <c r="L75"/>
  <c r="K75"/>
  <c r="Z74"/>
  <c r="Q74"/>
  <c r="P74"/>
  <c r="O74"/>
  <c r="U74" s="1"/>
  <c r="N74"/>
  <c r="M74"/>
  <c r="Y74" s="1"/>
  <c r="L74"/>
  <c r="K74"/>
  <c r="Z77"/>
  <c r="Q77"/>
  <c r="P77"/>
  <c r="O77"/>
  <c r="U77" s="1"/>
  <c r="N77"/>
  <c r="M77"/>
  <c r="Y77" s="1"/>
  <c r="L77"/>
  <c r="K77"/>
  <c r="Z84"/>
  <c r="Q84"/>
  <c r="P84"/>
  <c r="O84"/>
  <c r="U84" s="1"/>
  <c r="N84"/>
  <c r="M84"/>
  <c r="Y84" s="1"/>
  <c r="L84"/>
  <c r="K84"/>
  <c r="Z103"/>
  <c r="Q103"/>
  <c r="P103"/>
  <c r="O103"/>
  <c r="U103" s="1"/>
  <c r="N103"/>
  <c r="M103"/>
  <c r="Y103" s="1"/>
  <c r="L103"/>
  <c r="K103"/>
  <c r="Z128"/>
  <c r="Q128"/>
  <c r="P128"/>
  <c r="O128"/>
  <c r="U128" s="1"/>
  <c r="N128"/>
  <c r="M128"/>
  <c r="Y128" s="1"/>
  <c r="L128"/>
  <c r="K128"/>
  <c r="Z175"/>
  <c r="Q175"/>
  <c r="P175"/>
  <c r="O175"/>
  <c r="U175" s="1"/>
  <c r="N175"/>
  <c r="M175"/>
  <c r="Y175" s="1"/>
  <c r="L175"/>
  <c r="K175"/>
  <c r="Z243"/>
  <c r="Q243"/>
  <c r="P243"/>
  <c r="O243"/>
  <c r="U243" s="1"/>
  <c r="N243"/>
  <c r="M243"/>
  <c r="Y243" s="1"/>
  <c r="L243"/>
  <c r="K243"/>
  <c r="Z333"/>
  <c r="Q333"/>
  <c r="P333"/>
  <c r="O333"/>
  <c r="U333" s="1"/>
  <c r="N333"/>
  <c r="M333"/>
  <c r="Y333" s="1"/>
  <c r="L333"/>
  <c r="K333"/>
  <c r="Z454"/>
  <c r="Q454"/>
  <c r="P454"/>
  <c r="O454"/>
  <c r="U454" s="1"/>
  <c r="N454"/>
  <c r="M454"/>
  <c r="Y454" s="1"/>
  <c r="L454"/>
  <c r="K454"/>
  <c r="Z605"/>
  <c r="Q605"/>
  <c r="P605"/>
  <c r="O605"/>
  <c r="U605" s="1"/>
  <c r="N605"/>
  <c r="M605"/>
  <c r="Y605" s="1"/>
  <c r="L605"/>
  <c r="K605"/>
  <c r="Z795"/>
  <c r="Q795"/>
  <c r="P795"/>
  <c r="O795"/>
  <c r="U795" s="1"/>
  <c r="N795"/>
  <c r="M795"/>
  <c r="Y795" s="1"/>
  <c r="L795"/>
  <c r="K795"/>
  <c r="Z1017"/>
  <c r="Q1017"/>
  <c r="P1017"/>
  <c r="O1017"/>
  <c r="U1017" s="1"/>
  <c r="N1017"/>
  <c r="M1017"/>
  <c r="Y1017" s="1"/>
  <c r="L1017"/>
  <c r="K1017"/>
  <c r="Z1298"/>
  <c r="Q1298"/>
  <c r="P1298"/>
  <c r="O1298"/>
  <c r="U1298" s="1"/>
  <c r="N1298"/>
  <c r="M1298"/>
  <c r="Y1298" s="1"/>
  <c r="L1298"/>
  <c r="K1298"/>
  <c r="Z1617"/>
  <c r="Q1617"/>
  <c r="P1617"/>
  <c r="O1617"/>
  <c r="U1617" s="1"/>
  <c r="N1617"/>
  <c r="M1617"/>
  <c r="Y1617" s="1"/>
  <c r="L1617"/>
  <c r="K1617"/>
  <c r="Z1989"/>
  <c r="Q1989"/>
  <c r="P1989"/>
  <c r="O1989"/>
  <c r="U1989" s="1"/>
  <c r="N1989"/>
  <c r="M1989"/>
  <c r="Y1989" s="1"/>
  <c r="L1989"/>
  <c r="K1989"/>
  <c r="Z90"/>
  <c r="Q90"/>
  <c r="P90"/>
  <c r="O90"/>
  <c r="U90" s="1"/>
  <c r="N90"/>
  <c r="M90"/>
  <c r="Y90" s="1"/>
  <c r="L90"/>
  <c r="K90"/>
  <c r="Z100"/>
  <c r="Q100"/>
  <c r="P100"/>
  <c r="O100"/>
  <c r="U100" s="1"/>
  <c r="N100"/>
  <c r="M100"/>
  <c r="Y100" s="1"/>
  <c r="L100"/>
  <c r="K100"/>
  <c r="Z118"/>
  <c r="Q118"/>
  <c r="P118"/>
  <c r="O118"/>
  <c r="U118" s="1"/>
  <c r="N118"/>
  <c r="M118"/>
  <c r="Y118" s="1"/>
  <c r="L118"/>
  <c r="K118"/>
  <c r="Z148"/>
  <c r="Q148"/>
  <c r="P148"/>
  <c r="O148"/>
  <c r="U148" s="1"/>
  <c r="N148"/>
  <c r="M148"/>
  <c r="Y148" s="1"/>
  <c r="L148"/>
  <c r="K148"/>
  <c r="Z188"/>
  <c r="Q188"/>
  <c r="P188"/>
  <c r="O188"/>
  <c r="U188" s="1"/>
  <c r="N188"/>
  <c r="M188"/>
  <c r="Y188" s="1"/>
  <c r="L188"/>
  <c r="K188"/>
  <c r="Z250"/>
  <c r="Q250"/>
  <c r="P250"/>
  <c r="O250"/>
  <c r="U250" s="1"/>
  <c r="N250"/>
  <c r="M250"/>
  <c r="Y250" s="1"/>
  <c r="L250"/>
  <c r="K250"/>
  <c r="Z336"/>
  <c r="Q336"/>
  <c r="P336"/>
  <c r="O336"/>
  <c r="U336" s="1"/>
  <c r="N336"/>
  <c r="M336"/>
  <c r="Y336" s="1"/>
  <c r="L336"/>
  <c r="K336"/>
  <c r="Z448"/>
  <c r="Q448"/>
  <c r="P448"/>
  <c r="O448"/>
  <c r="U448" s="1"/>
  <c r="N448"/>
  <c r="M448"/>
  <c r="Y448" s="1"/>
  <c r="L448"/>
  <c r="K448"/>
  <c r="Z588"/>
  <c r="Q588"/>
  <c r="P588"/>
  <c r="O588"/>
  <c r="U588" s="1"/>
  <c r="N588"/>
  <c r="M588"/>
  <c r="Y588" s="1"/>
  <c r="L588"/>
  <c r="K588"/>
  <c r="Z771"/>
  <c r="Q771"/>
  <c r="P771"/>
  <c r="O771"/>
  <c r="U771" s="1"/>
  <c r="N771"/>
  <c r="M771"/>
  <c r="Y771" s="1"/>
  <c r="L771"/>
  <c r="K771"/>
  <c r="Z986"/>
  <c r="Q986"/>
  <c r="P986"/>
  <c r="O986"/>
  <c r="U986" s="1"/>
  <c r="N986"/>
  <c r="M986"/>
  <c r="Y986" s="1"/>
  <c r="L986"/>
  <c r="K986"/>
  <c r="Z1238"/>
  <c r="Q1238"/>
  <c r="P1238"/>
  <c r="O1238"/>
  <c r="U1238" s="1"/>
  <c r="N1238"/>
  <c r="M1238"/>
  <c r="Y1238" s="1"/>
  <c r="L1238"/>
  <c r="K1238"/>
  <c r="Z1549"/>
  <c r="Q1549"/>
  <c r="P1549"/>
  <c r="O1549"/>
  <c r="U1549" s="1"/>
  <c r="N1549"/>
  <c r="M1549"/>
  <c r="Y1549" s="1"/>
  <c r="L1549"/>
  <c r="K1549"/>
  <c r="Z1894"/>
  <c r="Q1894"/>
  <c r="P1894"/>
  <c r="O1894"/>
  <c r="U1894" s="1"/>
  <c r="N1894"/>
  <c r="M1894"/>
  <c r="Y1894" s="1"/>
  <c r="L1894"/>
  <c r="K1894"/>
  <c r="Z132"/>
  <c r="Q132"/>
  <c r="P132"/>
  <c r="O132"/>
  <c r="U132" s="1"/>
  <c r="N132"/>
  <c r="M132"/>
  <c r="Y132" s="1"/>
  <c r="L132"/>
  <c r="K132"/>
  <c r="Z137"/>
  <c r="Q137"/>
  <c r="P137"/>
  <c r="O137"/>
  <c r="U137" s="1"/>
  <c r="N137"/>
  <c r="M137"/>
  <c r="Y137" s="1"/>
  <c r="L137"/>
  <c r="K137"/>
  <c r="Z161"/>
  <c r="Q161"/>
  <c r="P161"/>
  <c r="O161"/>
  <c r="U161" s="1"/>
  <c r="N161"/>
  <c r="M161"/>
  <c r="Y161" s="1"/>
  <c r="L161"/>
  <c r="K161"/>
  <c r="Z187"/>
  <c r="Q187"/>
  <c r="P187"/>
  <c r="O187"/>
  <c r="U187" s="1"/>
  <c r="N187"/>
  <c r="M187"/>
  <c r="Y187" s="1"/>
  <c r="L187"/>
  <c r="K187"/>
  <c r="Z228"/>
  <c r="Q228"/>
  <c r="P228"/>
  <c r="O228"/>
  <c r="U228" s="1"/>
  <c r="N228"/>
  <c r="M228"/>
  <c r="Y228" s="1"/>
  <c r="L228"/>
  <c r="K228"/>
  <c r="Z296"/>
  <c r="Q296"/>
  <c r="P296"/>
  <c r="O296"/>
  <c r="U296" s="1"/>
  <c r="N296"/>
  <c r="M296"/>
  <c r="Y296" s="1"/>
  <c r="L296"/>
  <c r="K296"/>
  <c r="Z376"/>
  <c r="Q376"/>
  <c r="P376"/>
  <c r="O376"/>
  <c r="U376" s="1"/>
  <c r="N376"/>
  <c r="M376"/>
  <c r="Y376" s="1"/>
  <c r="L376"/>
  <c r="K376"/>
  <c r="Z490"/>
  <c r="Q490"/>
  <c r="P490"/>
  <c r="O490"/>
  <c r="U490" s="1"/>
  <c r="N490"/>
  <c r="M490"/>
  <c r="Y490" s="1"/>
  <c r="L490"/>
  <c r="K490"/>
  <c r="Z626"/>
  <c r="Q626"/>
  <c r="P626"/>
  <c r="O626"/>
  <c r="U626" s="1"/>
  <c r="N626"/>
  <c r="M626"/>
  <c r="Y626" s="1"/>
  <c r="L626"/>
  <c r="K626"/>
  <c r="Z799"/>
  <c r="Q799"/>
  <c r="P799"/>
  <c r="O799"/>
  <c r="U799" s="1"/>
  <c r="N799"/>
  <c r="M799"/>
  <c r="Y799" s="1"/>
  <c r="L799"/>
  <c r="K799"/>
  <c r="Z999"/>
  <c r="Q999"/>
  <c r="P999"/>
  <c r="O999"/>
  <c r="U999" s="1"/>
  <c r="N999"/>
  <c r="M999"/>
  <c r="Y999" s="1"/>
  <c r="L999"/>
  <c r="K999"/>
  <c r="Z1252"/>
  <c r="Q1252"/>
  <c r="P1252"/>
  <c r="O1252"/>
  <c r="U1252" s="1"/>
  <c r="N1252"/>
  <c r="M1252"/>
  <c r="Y1252" s="1"/>
  <c r="L1252"/>
  <c r="K1252"/>
  <c r="Z1548"/>
  <c r="Q1548"/>
  <c r="P1548"/>
  <c r="O1548"/>
  <c r="U1548" s="1"/>
  <c r="N1548"/>
  <c r="M1548"/>
  <c r="Y1548" s="1"/>
  <c r="L1548"/>
  <c r="K1548"/>
  <c r="Z1877"/>
  <c r="Q1877"/>
  <c r="P1877"/>
  <c r="O1877"/>
  <c r="U1877" s="1"/>
  <c r="N1877"/>
  <c r="M1877"/>
  <c r="Y1877" s="1"/>
  <c r="L1877"/>
  <c r="K1877"/>
  <c r="Z219"/>
  <c r="Q219"/>
  <c r="P219"/>
  <c r="O219"/>
  <c r="U219" s="1"/>
  <c r="N219"/>
  <c r="M219"/>
  <c r="Y219" s="1"/>
  <c r="L219"/>
  <c r="K219"/>
  <c r="Z240"/>
  <c r="Q240"/>
  <c r="P240"/>
  <c r="O240"/>
  <c r="U240" s="1"/>
  <c r="N240"/>
  <c r="M240"/>
  <c r="Y240" s="1"/>
  <c r="L240"/>
  <c r="K240"/>
  <c r="Z277"/>
  <c r="Q277"/>
  <c r="P277"/>
  <c r="O277"/>
  <c r="U277" s="1"/>
  <c r="N277"/>
  <c r="M277"/>
  <c r="Y277" s="1"/>
  <c r="L277"/>
  <c r="K277"/>
  <c r="Z314"/>
  <c r="Q314"/>
  <c r="P314"/>
  <c r="O314"/>
  <c r="U314" s="1"/>
  <c r="N314"/>
  <c r="M314"/>
  <c r="Y314" s="1"/>
  <c r="L314"/>
  <c r="K314"/>
  <c r="Z381"/>
  <c r="Q381"/>
  <c r="P381"/>
  <c r="O381"/>
  <c r="U381" s="1"/>
  <c r="N381"/>
  <c r="M381"/>
  <c r="Y381" s="1"/>
  <c r="L381"/>
  <c r="K381"/>
  <c r="Z467"/>
  <c r="Q467"/>
  <c r="P467"/>
  <c r="O467"/>
  <c r="U467" s="1"/>
  <c r="N467"/>
  <c r="M467"/>
  <c r="Y467" s="1"/>
  <c r="L467"/>
  <c r="K467"/>
  <c r="Z569"/>
  <c r="Q569"/>
  <c r="P569"/>
  <c r="O569"/>
  <c r="U569" s="1"/>
  <c r="N569"/>
  <c r="M569"/>
  <c r="Y569" s="1"/>
  <c r="L569"/>
  <c r="K569"/>
  <c r="Z715"/>
  <c r="Q715"/>
  <c r="P715"/>
  <c r="O715"/>
  <c r="U715" s="1"/>
  <c r="N715"/>
  <c r="M715"/>
  <c r="Y715" s="1"/>
  <c r="L715"/>
  <c r="K715"/>
  <c r="Z880"/>
  <c r="Q880"/>
  <c r="P880"/>
  <c r="O880"/>
  <c r="U880" s="1"/>
  <c r="N880"/>
  <c r="M880"/>
  <c r="Y880" s="1"/>
  <c r="L880"/>
  <c r="K880"/>
  <c r="Z1097"/>
  <c r="Q1097"/>
  <c r="P1097"/>
  <c r="O1097"/>
  <c r="U1097" s="1"/>
  <c r="N1097"/>
  <c r="M1097"/>
  <c r="Y1097" s="1"/>
  <c r="L1097"/>
  <c r="K1097"/>
  <c r="Z1327"/>
  <c r="Q1327"/>
  <c r="P1327"/>
  <c r="O1327"/>
  <c r="U1327" s="1"/>
  <c r="N1327"/>
  <c r="M1327"/>
  <c r="Y1327" s="1"/>
  <c r="L1327"/>
  <c r="K1327"/>
  <c r="Z1613"/>
  <c r="Q1613"/>
  <c r="P1613"/>
  <c r="O1613"/>
  <c r="U1613" s="1"/>
  <c r="N1613"/>
  <c r="M1613"/>
  <c r="Y1613" s="1"/>
  <c r="L1613"/>
  <c r="K1613"/>
  <c r="Z1931"/>
  <c r="Q1931"/>
  <c r="P1931"/>
  <c r="O1931"/>
  <c r="U1931" s="1"/>
  <c r="N1931"/>
  <c r="M1931"/>
  <c r="Y1931" s="1"/>
  <c r="L1931"/>
  <c r="K1931"/>
  <c r="Z364"/>
  <c r="Q364"/>
  <c r="P364"/>
  <c r="O364"/>
  <c r="U364" s="1"/>
  <c r="N364"/>
  <c r="M364"/>
  <c r="Y364" s="1"/>
  <c r="L364"/>
  <c r="K364"/>
  <c r="Z382"/>
  <c r="Q382"/>
  <c r="P382"/>
  <c r="O382"/>
  <c r="U382" s="1"/>
  <c r="N382"/>
  <c r="M382"/>
  <c r="Y382" s="1"/>
  <c r="L382"/>
  <c r="K382"/>
  <c r="Z415"/>
  <c r="Q415"/>
  <c r="P415"/>
  <c r="O415"/>
  <c r="U415" s="1"/>
  <c r="N415"/>
  <c r="M415"/>
  <c r="Y415" s="1"/>
  <c r="L415"/>
  <c r="K415"/>
  <c r="Z461"/>
  <c r="Q461"/>
  <c r="P461"/>
  <c r="O461"/>
  <c r="U461" s="1"/>
  <c r="N461"/>
  <c r="M461"/>
  <c r="Y461" s="1"/>
  <c r="L461"/>
  <c r="K461"/>
  <c r="Z528"/>
  <c r="Q528"/>
  <c r="P528"/>
  <c r="O528"/>
  <c r="U528" s="1"/>
  <c r="N528"/>
  <c r="M528"/>
  <c r="Y528" s="1"/>
  <c r="L528"/>
  <c r="K528"/>
  <c r="Z610"/>
  <c r="Q610"/>
  <c r="P610"/>
  <c r="O610"/>
  <c r="U610" s="1"/>
  <c r="N610"/>
  <c r="M610"/>
  <c r="Y610" s="1"/>
  <c r="L610"/>
  <c r="K610"/>
  <c r="Z725"/>
  <c r="Q725"/>
  <c r="P725"/>
  <c r="O725"/>
  <c r="U725" s="1"/>
  <c r="N725"/>
  <c r="M725"/>
  <c r="Y725" s="1"/>
  <c r="L725"/>
  <c r="K725"/>
  <c r="Z862"/>
  <c r="Q862"/>
  <c r="P862"/>
  <c r="O862"/>
  <c r="U862" s="1"/>
  <c r="N862"/>
  <c r="M862"/>
  <c r="Y862" s="1"/>
  <c r="L862"/>
  <c r="K862"/>
  <c r="Z1029"/>
  <c r="Q1029"/>
  <c r="P1029"/>
  <c r="O1029"/>
  <c r="U1029" s="1"/>
  <c r="N1029"/>
  <c r="M1029"/>
  <c r="Y1029" s="1"/>
  <c r="L1029"/>
  <c r="K1029"/>
  <c r="Z1231"/>
  <c r="Q1231"/>
  <c r="P1231"/>
  <c r="O1231"/>
  <c r="U1231" s="1"/>
  <c r="N1231"/>
  <c r="M1231"/>
  <c r="Y1231" s="1"/>
  <c r="L1231"/>
  <c r="K1231"/>
  <c r="Z1479"/>
  <c r="Q1479"/>
  <c r="P1479"/>
  <c r="O1479"/>
  <c r="U1479" s="1"/>
  <c r="N1479"/>
  <c r="M1479"/>
  <c r="Y1479" s="1"/>
  <c r="L1479"/>
  <c r="K1479"/>
  <c r="Z1757"/>
  <c r="Q1757"/>
  <c r="P1757"/>
  <c r="O1757"/>
  <c r="U1757" s="1"/>
  <c r="N1757"/>
  <c r="M1757"/>
  <c r="Y1757" s="1"/>
  <c r="L1757"/>
  <c r="K1757"/>
  <c r="Z2081"/>
  <c r="Q2081"/>
  <c r="P2081"/>
  <c r="O2081"/>
  <c r="U2081" s="1"/>
  <c r="N2081"/>
  <c r="M2081"/>
  <c r="Y2081" s="1"/>
  <c r="L2081"/>
  <c r="K2081"/>
  <c r="Z600"/>
  <c r="Q600"/>
  <c r="P600"/>
  <c r="O600"/>
  <c r="U600" s="1"/>
  <c r="N600"/>
  <c r="M600"/>
  <c r="Y600" s="1"/>
  <c r="L600"/>
  <c r="K600"/>
  <c r="Z629"/>
  <c r="Q629"/>
  <c r="P629"/>
  <c r="O629"/>
  <c r="U629" s="1"/>
  <c r="N629"/>
  <c r="M629"/>
  <c r="Y629" s="1"/>
  <c r="L629"/>
  <c r="K629"/>
  <c r="Z678"/>
  <c r="Q678"/>
  <c r="P678"/>
  <c r="O678"/>
  <c r="U678" s="1"/>
  <c r="N678"/>
  <c r="M678"/>
  <c r="Y678" s="1"/>
  <c r="L678"/>
  <c r="K678"/>
  <c r="Z742"/>
  <c r="Q742"/>
  <c r="P742"/>
  <c r="O742"/>
  <c r="U742" s="1"/>
  <c r="N742"/>
  <c r="M742"/>
  <c r="Y742" s="1"/>
  <c r="L742"/>
  <c r="K742"/>
  <c r="Z827"/>
  <c r="Q827"/>
  <c r="P827"/>
  <c r="O827"/>
  <c r="U827" s="1"/>
  <c r="N827"/>
  <c r="M827"/>
  <c r="Y827" s="1"/>
  <c r="L827"/>
  <c r="K827"/>
  <c r="Z943"/>
  <c r="Q943"/>
  <c r="P943"/>
  <c r="O943"/>
  <c r="U943" s="1"/>
  <c r="N943"/>
  <c r="M943"/>
  <c r="Y943" s="1"/>
  <c r="L943"/>
  <c r="K943"/>
  <c r="Z1092"/>
  <c r="Q1092"/>
  <c r="P1092"/>
  <c r="O1092"/>
  <c r="U1092" s="1"/>
  <c r="N1092"/>
  <c r="M1092"/>
  <c r="Y1092" s="1"/>
  <c r="L1092"/>
  <c r="K1092"/>
  <c r="Z1254"/>
  <c r="Q1254"/>
  <c r="P1254"/>
  <c r="O1254"/>
  <c r="U1254" s="1"/>
  <c r="N1254"/>
  <c r="M1254"/>
  <c r="Y1254" s="1"/>
  <c r="L1254"/>
  <c r="K1254"/>
  <c r="Z1466"/>
  <c r="Q1466"/>
  <c r="P1466"/>
  <c r="O1466"/>
  <c r="U1466" s="1"/>
  <c r="N1466"/>
  <c r="M1466"/>
  <c r="Y1466" s="1"/>
  <c r="L1466"/>
  <c r="K1466"/>
  <c r="Z1708"/>
  <c r="Q1708"/>
  <c r="P1708"/>
  <c r="O1708"/>
  <c r="U1708" s="1"/>
  <c r="N1708"/>
  <c r="M1708"/>
  <c r="Y1708" s="1"/>
  <c r="L1708"/>
  <c r="K1708"/>
  <c r="Z1979"/>
  <c r="Q1979"/>
  <c r="P1979"/>
  <c r="O1979"/>
  <c r="U1979" s="1"/>
  <c r="N1979"/>
  <c r="M1979"/>
  <c r="Y1979" s="1"/>
  <c r="L1979"/>
  <c r="K1979"/>
  <c r="Z911"/>
  <c r="Q911"/>
  <c r="P911"/>
  <c r="O911"/>
  <c r="U911" s="1"/>
  <c r="N911"/>
  <c r="M911"/>
  <c r="Y911" s="1"/>
  <c r="L911"/>
  <c r="K911"/>
  <c r="Z936"/>
  <c r="Q936"/>
  <c r="P936"/>
  <c r="O936"/>
  <c r="U936" s="1"/>
  <c r="N936"/>
  <c r="M936"/>
  <c r="Y936" s="1"/>
  <c r="L936"/>
  <c r="K936"/>
  <c r="Z976"/>
  <c r="Q976"/>
  <c r="P976"/>
  <c r="O976"/>
  <c r="U976" s="1"/>
  <c r="N976"/>
  <c r="M976"/>
  <c r="Y976" s="1"/>
  <c r="L976"/>
  <c r="K976"/>
  <c r="Z1037"/>
  <c r="Q1037"/>
  <c r="P1037"/>
  <c r="O1037"/>
  <c r="N1037"/>
  <c r="M1037"/>
  <c r="L1037"/>
  <c r="K1037"/>
  <c r="Z1141"/>
  <c r="Q1141"/>
  <c r="P1141"/>
  <c r="O1141"/>
  <c r="U1141" s="1"/>
  <c r="N1141"/>
  <c r="M1141"/>
  <c r="Y1141" s="1"/>
  <c r="L1141"/>
  <c r="K1141"/>
  <c r="Z1243"/>
  <c r="Q1243"/>
  <c r="P1243"/>
  <c r="O1243"/>
  <c r="U1243" s="1"/>
  <c r="N1243"/>
  <c r="M1243"/>
  <c r="Y1243" s="1"/>
  <c r="L1243"/>
  <c r="K1243"/>
  <c r="Z1389"/>
  <c r="Q1389"/>
  <c r="P1389"/>
  <c r="O1389"/>
  <c r="U1389" s="1"/>
  <c r="N1389"/>
  <c r="M1389"/>
  <c r="Y1389" s="1"/>
  <c r="L1389"/>
  <c r="K1389"/>
  <c r="Z1566"/>
  <c r="Q1566"/>
  <c r="P1566"/>
  <c r="O1566"/>
  <c r="U1566" s="1"/>
  <c r="N1566"/>
  <c r="M1566"/>
  <c r="Y1566" s="1"/>
  <c r="L1566"/>
  <c r="K1566"/>
  <c r="Z1766"/>
  <c r="Q1766"/>
  <c r="P1766"/>
  <c r="O1766"/>
  <c r="U1766" s="1"/>
  <c r="N1766"/>
  <c r="M1766"/>
  <c r="Y1766" s="1"/>
  <c r="L1766"/>
  <c r="K1766"/>
  <c r="Z2010"/>
  <c r="Q2010"/>
  <c r="P2010"/>
  <c r="O2010"/>
  <c r="U2010" s="1"/>
  <c r="N2010"/>
  <c r="M2010"/>
  <c r="Y2010" s="1"/>
  <c r="L2010"/>
  <c r="K2010"/>
  <c r="Z1351"/>
  <c r="Q1351"/>
  <c r="P1351"/>
  <c r="O1351"/>
  <c r="U1351" s="1"/>
  <c r="N1351"/>
  <c r="M1351"/>
  <c r="Y1351" s="1"/>
  <c r="L1351"/>
  <c r="K1351"/>
  <c r="Z1386"/>
  <c r="Q1386"/>
  <c r="P1386"/>
  <c r="O1386"/>
  <c r="U1386" s="1"/>
  <c r="N1386"/>
  <c r="M1386"/>
  <c r="Y1386" s="1"/>
  <c r="L1386"/>
  <c r="K1386"/>
  <c r="Z1451"/>
  <c r="Q1451"/>
  <c r="P1451"/>
  <c r="O1451"/>
  <c r="U1451" s="1"/>
  <c r="N1451"/>
  <c r="M1451"/>
  <c r="Y1451" s="1"/>
  <c r="L1451"/>
  <c r="K1451"/>
  <c r="Z1534"/>
  <c r="Q1534"/>
  <c r="P1534"/>
  <c r="O1534"/>
  <c r="U1534" s="1"/>
  <c r="N1534"/>
  <c r="M1534"/>
  <c r="Y1534" s="1"/>
  <c r="L1534"/>
  <c r="K1534"/>
  <c r="Z1659"/>
  <c r="Q1659"/>
  <c r="P1659"/>
  <c r="O1659"/>
  <c r="U1659" s="1"/>
  <c r="N1659"/>
  <c r="M1659"/>
  <c r="Y1659" s="1"/>
  <c r="L1659"/>
  <c r="K1659"/>
  <c r="Z1792"/>
  <c r="Q1792"/>
  <c r="P1792"/>
  <c r="O1792"/>
  <c r="U1792" s="1"/>
  <c r="N1792"/>
  <c r="M1792"/>
  <c r="Y1792" s="1"/>
  <c r="L1792"/>
  <c r="K1792"/>
  <c r="Z1957"/>
  <c r="Q1957"/>
  <c r="P1957"/>
  <c r="O1957"/>
  <c r="U1957" s="1"/>
  <c r="N1957"/>
  <c r="M1957"/>
  <c r="Y1957" s="1"/>
  <c r="L1957"/>
  <c r="K1957"/>
  <c r="Z2166"/>
  <c r="Q2166"/>
  <c r="P2166"/>
  <c r="O2166"/>
  <c r="U2166" s="1"/>
  <c r="N2166"/>
  <c r="M2166"/>
  <c r="Y2166" s="1"/>
  <c r="L2166"/>
  <c r="K2166"/>
  <c r="Z1883"/>
  <c r="Q1883"/>
  <c r="P1883"/>
  <c r="O1883"/>
  <c r="U1883" s="1"/>
  <c r="N1883"/>
  <c r="M1883"/>
  <c r="Y1883" s="1"/>
  <c r="L1883"/>
  <c r="K1883"/>
  <c r="Z1908"/>
  <c r="Q1908"/>
  <c r="P1908"/>
  <c r="O1908"/>
  <c r="U1908" s="1"/>
  <c r="N1908"/>
  <c r="M1908"/>
  <c r="Y1908" s="1"/>
  <c r="L1908"/>
  <c r="K1908"/>
  <c r="Z1967"/>
  <c r="Q1967"/>
  <c r="P1967"/>
  <c r="O1967"/>
  <c r="U1967" s="1"/>
  <c r="N1967"/>
  <c r="M1967"/>
  <c r="Y1967" s="1"/>
  <c r="L1967"/>
  <c r="K1967"/>
  <c r="Z2054"/>
  <c r="Q2054"/>
  <c r="P2054"/>
  <c r="O2054"/>
  <c r="U2054" s="1"/>
  <c r="N2054"/>
  <c r="M2054"/>
  <c r="Y2054" s="1"/>
  <c r="L2054"/>
  <c r="K2054"/>
  <c r="Z2155"/>
  <c r="Q2155"/>
  <c r="P2155"/>
  <c r="O2155"/>
  <c r="U2155" s="1"/>
  <c r="N2155"/>
  <c r="M2155"/>
  <c r="Y2155" s="1"/>
  <c r="L2155"/>
  <c r="K2155"/>
  <c r="Z2146"/>
  <c r="Q2146"/>
  <c r="P2146"/>
  <c r="O2146"/>
  <c r="U2146" s="1"/>
  <c r="N2146"/>
  <c r="M2146"/>
  <c r="Y2146" s="1"/>
  <c r="L2146"/>
  <c r="K2146"/>
  <c r="Z2047"/>
  <c r="Q2047"/>
  <c r="P2047"/>
  <c r="O2047"/>
  <c r="U2047" s="1"/>
  <c r="N2047"/>
  <c r="M2047"/>
  <c r="Y2047" s="1"/>
  <c r="L2047"/>
  <c r="K2047"/>
  <c r="Z1950"/>
  <c r="Q1950"/>
  <c r="P1950"/>
  <c r="O1950"/>
  <c r="U1950" s="1"/>
  <c r="N1950"/>
  <c r="M1950"/>
  <c r="Y1950" s="1"/>
  <c r="L1950"/>
  <c r="K1950"/>
  <c r="Z1899"/>
  <c r="Q1899"/>
  <c r="P1899"/>
  <c r="O1899"/>
  <c r="U1899" s="1"/>
  <c r="N1899"/>
  <c r="M1899"/>
  <c r="Y1899" s="1"/>
  <c r="L1899"/>
  <c r="K1899"/>
  <c r="Z1873"/>
  <c r="Q1873"/>
  <c r="P1873"/>
  <c r="O1873"/>
  <c r="U1873" s="1"/>
  <c r="N1873"/>
  <c r="M1873"/>
  <c r="Y1873" s="1"/>
  <c r="L1873"/>
  <c r="K1873"/>
  <c r="Z2154"/>
  <c r="Q2154"/>
  <c r="P2154"/>
  <c r="O2154"/>
  <c r="U2154" s="1"/>
  <c r="N2154"/>
  <c r="M2154"/>
  <c r="Y2154" s="1"/>
  <c r="L2154"/>
  <c r="K2154"/>
  <c r="Z1942"/>
  <c r="Q1942"/>
  <c r="P1942"/>
  <c r="O1942"/>
  <c r="U1942" s="1"/>
  <c r="N1942"/>
  <c r="M1942"/>
  <c r="Y1942" s="1"/>
  <c r="L1942"/>
  <c r="K1942"/>
  <c r="Z1781"/>
  <c r="Q1781"/>
  <c r="P1781"/>
  <c r="O1781"/>
  <c r="U1781" s="1"/>
  <c r="N1781"/>
  <c r="M1781"/>
  <c r="Y1781" s="1"/>
  <c r="L1781"/>
  <c r="K1781"/>
  <c r="Z1645"/>
  <c r="Q1645"/>
  <c r="P1645"/>
  <c r="O1645"/>
  <c r="U1645" s="1"/>
  <c r="N1645"/>
  <c r="M1645"/>
  <c r="Y1645" s="1"/>
  <c r="L1645"/>
  <c r="K1645"/>
  <c r="Z1522"/>
  <c r="Q1522"/>
  <c r="P1522"/>
  <c r="O1522"/>
  <c r="U1522" s="1"/>
  <c r="N1522"/>
  <c r="M1522"/>
  <c r="Y1522" s="1"/>
  <c r="L1522"/>
  <c r="K1522"/>
  <c r="Z1435"/>
  <c r="Q1435"/>
  <c r="P1435"/>
  <c r="O1435"/>
  <c r="U1435" s="1"/>
  <c r="N1435"/>
  <c r="M1435"/>
  <c r="Y1435" s="1"/>
  <c r="L1435"/>
  <c r="K1435"/>
  <c r="Z1374"/>
  <c r="Q1374"/>
  <c r="P1374"/>
  <c r="O1374"/>
  <c r="U1374" s="1"/>
  <c r="N1374"/>
  <c r="M1374"/>
  <c r="Y1374" s="1"/>
  <c r="L1374"/>
  <c r="K1374"/>
  <c r="Z1342"/>
  <c r="Q1342"/>
  <c r="P1342"/>
  <c r="O1342"/>
  <c r="U1342" s="1"/>
  <c r="N1342"/>
  <c r="M1342"/>
  <c r="Y1342" s="1"/>
  <c r="L1342"/>
  <c r="K1342"/>
  <c r="Z67"/>
  <c r="Q67"/>
  <c r="P67"/>
  <c r="O67"/>
  <c r="U67" s="1"/>
  <c r="N67"/>
  <c r="M67"/>
  <c r="Y67" s="1"/>
  <c r="L67"/>
  <c r="K67"/>
  <c r="Z1999"/>
  <c r="Q1999"/>
  <c r="P1999"/>
  <c r="O1999"/>
  <c r="U1999" s="1"/>
  <c r="N1999"/>
  <c r="M1999"/>
  <c r="Y1999" s="1"/>
  <c r="L1999"/>
  <c r="K1999"/>
  <c r="Z1759"/>
  <c r="Q1759"/>
  <c r="P1759"/>
  <c r="O1759"/>
  <c r="U1759" s="1"/>
  <c r="N1759"/>
  <c r="M1759"/>
  <c r="Y1759" s="1"/>
  <c r="L1759"/>
  <c r="K1759"/>
  <c r="Z1555"/>
  <c r="Q1555"/>
  <c r="P1555"/>
  <c r="O1555"/>
  <c r="U1555" s="1"/>
  <c r="N1555"/>
  <c r="M1555"/>
  <c r="Y1555" s="1"/>
  <c r="L1555"/>
  <c r="K1555"/>
  <c r="Z1380"/>
  <c r="Q1380"/>
  <c r="P1380"/>
  <c r="O1380"/>
  <c r="U1380" s="1"/>
  <c r="N1380"/>
  <c r="M1380"/>
  <c r="Y1380" s="1"/>
  <c r="L1380"/>
  <c r="K1380"/>
  <c r="Z1233"/>
  <c r="Q1233"/>
  <c r="P1233"/>
  <c r="O1233"/>
  <c r="U1233" s="1"/>
  <c r="N1233"/>
  <c r="M1233"/>
  <c r="Y1233" s="1"/>
  <c r="L1233"/>
  <c r="K1233"/>
  <c r="Z1131"/>
  <c r="Q1131"/>
  <c r="P1131"/>
  <c r="O1131"/>
  <c r="U1131" s="1"/>
  <c r="N1131"/>
  <c r="M1131"/>
  <c r="Y1131" s="1"/>
  <c r="L1131"/>
  <c r="K1131"/>
  <c r="Z1031"/>
  <c r="Q1031"/>
  <c r="P1031"/>
  <c r="O1031"/>
  <c r="U1031" s="1"/>
  <c r="N1031"/>
  <c r="M1031"/>
  <c r="Y1031" s="1"/>
  <c r="L1031"/>
  <c r="K1031"/>
  <c r="Z969"/>
  <c r="Q969"/>
  <c r="P969"/>
  <c r="O969"/>
  <c r="U969" s="1"/>
  <c r="N969"/>
  <c r="M969"/>
  <c r="Y969" s="1"/>
  <c r="L969"/>
  <c r="K969"/>
  <c r="Z925"/>
  <c r="Q925"/>
  <c r="P925"/>
  <c r="O925"/>
  <c r="U925" s="1"/>
  <c r="N925"/>
  <c r="M925"/>
  <c r="Y925" s="1"/>
  <c r="L925"/>
  <c r="K925"/>
  <c r="Z902"/>
  <c r="Q902"/>
  <c r="P902"/>
  <c r="O902"/>
  <c r="U902" s="1"/>
  <c r="N902"/>
  <c r="M902"/>
  <c r="Y902" s="1"/>
  <c r="L902"/>
  <c r="K902"/>
  <c r="Z1969"/>
  <c r="Q1969"/>
  <c r="P1969"/>
  <c r="O1969"/>
  <c r="U1969" s="1"/>
  <c r="N1969"/>
  <c r="M1969"/>
  <c r="Y1969" s="1"/>
  <c r="L1969"/>
  <c r="K1969"/>
  <c r="Z1699"/>
  <c r="Q1699"/>
  <c r="P1699"/>
  <c r="O1699"/>
  <c r="U1699" s="1"/>
  <c r="N1699"/>
  <c r="M1699"/>
  <c r="Y1699" s="1"/>
  <c r="L1699"/>
  <c r="K1699"/>
  <c r="Z1457"/>
  <c r="Q1457"/>
  <c r="P1457"/>
  <c r="O1457"/>
  <c r="U1457" s="1"/>
  <c r="N1457"/>
  <c r="M1457"/>
  <c r="Y1457" s="1"/>
  <c r="L1457"/>
  <c r="K1457"/>
  <c r="Z1246"/>
  <c r="Q1246"/>
  <c r="P1246"/>
  <c r="O1246"/>
  <c r="U1246" s="1"/>
  <c r="N1246"/>
  <c r="M1246"/>
  <c r="Y1246" s="1"/>
  <c r="L1246"/>
  <c r="K1246"/>
  <c r="Z1081"/>
  <c r="Q1081"/>
  <c r="P1081"/>
  <c r="O1081"/>
  <c r="U1081" s="1"/>
  <c r="N1081"/>
  <c r="M1081"/>
  <c r="Y1081" s="1"/>
  <c r="L1081"/>
  <c r="K1081"/>
  <c r="Z935"/>
  <c r="Q935"/>
  <c r="P935"/>
  <c r="O935"/>
  <c r="U935" s="1"/>
  <c r="N935"/>
  <c r="M935"/>
  <c r="Y935" s="1"/>
  <c r="L935"/>
  <c r="K935"/>
  <c r="Z818"/>
  <c r="Q818"/>
  <c r="P818"/>
  <c r="O818"/>
  <c r="U818" s="1"/>
  <c r="N818"/>
  <c r="M818"/>
  <c r="Y818" s="1"/>
  <c r="L818"/>
  <c r="K818"/>
  <c r="Z733"/>
  <c r="Q733"/>
  <c r="P733"/>
  <c r="O733"/>
  <c r="U733" s="1"/>
  <c r="N733"/>
  <c r="M733"/>
  <c r="Y733" s="1"/>
  <c r="L733"/>
  <c r="K733"/>
  <c r="Z666"/>
  <c r="Q666"/>
  <c r="P666"/>
  <c r="O666"/>
  <c r="U666" s="1"/>
  <c r="N666"/>
  <c r="M666"/>
  <c r="Y666" s="1"/>
  <c r="L666"/>
  <c r="K666"/>
  <c r="Z620"/>
  <c r="Q620"/>
  <c r="P620"/>
  <c r="O620"/>
  <c r="U620" s="1"/>
  <c r="N620"/>
  <c r="M620"/>
  <c r="Y620" s="1"/>
  <c r="L620"/>
  <c r="K620"/>
  <c r="Z592"/>
  <c r="Q592"/>
  <c r="P592"/>
  <c r="O592"/>
  <c r="U592" s="1"/>
  <c r="N592"/>
  <c r="M592"/>
  <c r="Y592" s="1"/>
  <c r="L592"/>
  <c r="K592"/>
  <c r="Z66"/>
  <c r="Q66"/>
  <c r="P66"/>
  <c r="O66"/>
  <c r="U66" s="1"/>
  <c r="N66"/>
  <c r="M66"/>
  <c r="Y66" s="1"/>
  <c r="L66"/>
  <c r="K66"/>
  <c r="Z2072"/>
  <c r="Q2072"/>
  <c r="P2072"/>
  <c r="O2072"/>
  <c r="U2072" s="1"/>
  <c r="N2072"/>
  <c r="M2072"/>
  <c r="Y2072" s="1"/>
  <c r="L2072"/>
  <c r="K2072"/>
  <c r="Z1752"/>
  <c r="Q1752"/>
  <c r="P1752"/>
  <c r="O1752"/>
  <c r="U1752" s="1"/>
  <c r="N1752"/>
  <c r="M1752"/>
  <c r="Y1752" s="1"/>
  <c r="L1752"/>
  <c r="K1752"/>
  <c r="Z1475"/>
  <c r="Q1475"/>
  <c r="P1475"/>
  <c r="O1475"/>
  <c r="U1475" s="1"/>
  <c r="N1475"/>
  <c r="M1475"/>
  <c r="Y1475" s="1"/>
  <c r="L1475"/>
  <c r="K1475"/>
  <c r="Z1222"/>
  <c r="Q1222"/>
  <c r="P1222"/>
  <c r="O1222"/>
  <c r="U1222" s="1"/>
  <c r="N1222"/>
  <c r="M1222"/>
  <c r="Y1222" s="1"/>
  <c r="L1222"/>
  <c r="K1222"/>
  <c r="Z1019"/>
  <c r="Q1019"/>
  <c r="P1019"/>
  <c r="O1019"/>
  <c r="U1019" s="1"/>
  <c r="N1019"/>
  <c r="M1019"/>
  <c r="Y1019" s="1"/>
  <c r="L1019"/>
  <c r="K1019"/>
  <c r="Z853"/>
  <c r="Q853"/>
  <c r="P853"/>
  <c r="O853"/>
  <c r="U853" s="1"/>
  <c r="N853"/>
  <c r="M853"/>
  <c r="Y853" s="1"/>
  <c r="L853"/>
  <c r="K853"/>
  <c r="Z720"/>
  <c r="Q720"/>
  <c r="P720"/>
  <c r="O720"/>
  <c r="U720" s="1"/>
  <c r="N720"/>
  <c r="M720"/>
  <c r="Y720" s="1"/>
  <c r="L720"/>
  <c r="K720"/>
  <c r="Z606"/>
  <c r="Q606"/>
  <c r="P606"/>
  <c r="O606"/>
  <c r="U606" s="1"/>
  <c r="N606"/>
  <c r="M606"/>
  <c r="Y606" s="1"/>
  <c r="L606"/>
  <c r="K606"/>
  <c r="Z520"/>
  <c r="Q520"/>
  <c r="P520"/>
  <c r="O520"/>
  <c r="U520" s="1"/>
  <c r="N520"/>
  <c r="M520"/>
  <c r="Y520" s="1"/>
  <c r="L520"/>
  <c r="K520"/>
  <c r="Z455"/>
  <c r="Q455"/>
  <c r="P455"/>
  <c r="O455"/>
  <c r="U455" s="1"/>
  <c r="N455"/>
  <c r="M455"/>
  <c r="Y455" s="1"/>
  <c r="L455"/>
  <c r="K455"/>
  <c r="Z409"/>
  <c r="Q409"/>
  <c r="P409"/>
  <c r="O409"/>
  <c r="U409" s="1"/>
  <c r="N409"/>
  <c r="M409"/>
  <c r="Y409" s="1"/>
  <c r="L409"/>
  <c r="K409"/>
  <c r="Z374"/>
  <c r="Q374"/>
  <c r="P374"/>
  <c r="O374"/>
  <c r="U374" s="1"/>
  <c r="N374"/>
  <c r="M374"/>
  <c r="Y374" s="1"/>
  <c r="L374"/>
  <c r="K374"/>
  <c r="Z358"/>
  <c r="Q358"/>
  <c r="P358"/>
  <c r="O358"/>
  <c r="U358" s="1"/>
  <c r="N358"/>
  <c r="M358"/>
  <c r="Y358" s="1"/>
  <c r="L358"/>
  <c r="K358"/>
  <c r="Z1924"/>
  <c r="Q1924"/>
  <c r="P1924"/>
  <c r="O1924"/>
  <c r="U1924" s="1"/>
  <c r="N1924"/>
  <c r="M1924"/>
  <c r="Y1924" s="1"/>
  <c r="L1924"/>
  <c r="K1924"/>
  <c r="Z1605"/>
  <c r="Q1605"/>
  <c r="P1605"/>
  <c r="O1605"/>
  <c r="U1605" s="1"/>
  <c r="N1605"/>
  <c r="M1605"/>
  <c r="Y1605" s="1"/>
  <c r="L1605"/>
  <c r="K1605"/>
  <c r="Z1320"/>
  <c r="Q1320"/>
  <c r="P1320"/>
  <c r="O1320"/>
  <c r="U1320" s="1"/>
  <c r="N1320"/>
  <c r="M1320"/>
  <c r="Y1320" s="1"/>
  <c r="L1320"/>
  <c r="K1320"/>
  <c r="Z1086"/>
  <c r="Q1086"/>
  <c r="P1086"/>
  <c r="O1086"/>
  <c r="U1086" s="1"/>
  <c r="N1086"/>
  <c r="M1086"/>
  <c r="Y1086" s="1"/>
  <c r="L1086"/>
  <c r="K1086"/>
  <c r="Z874"/>
  <c r="Q874"/>
  <c r="P874"/>
  <c r="O874"/>
  <c r="U874" s="1"/>
  <c r="N874"/>
  <c r="M874"/>
  <c r="Y874" s="1"/>
  <c r="L874"/>
  <c r="K874"/>
  <c r="Z709"/>
  <c r="Q709"/>
  <c r="P709"/>
  <c r="O709"/>
  <c r="U709" s="1"/>
  <c r="N709"/>
  <c r="M709"/>
  <c r="Y709" s="1"/>
  <c r="L709"/>
  <c r="K709"/>
  <c r="Z564"/>
  <c r="Q564"/>
  <c r="P564"/>
  <c r="O564"/>
  <c r="U564" s="1"/>
  <c r="N564"/>
  <c r="M564"/>
  <c r="Y564" s="1"/>
  <c r="L564"/>
  <c r="K564"/>
  <c r="Z464"/>
  <c r="Q464"/>
  <c r="P464"/>
  <c r="O464"/>
  <c r="U464" s="1"/>
  <c r="N464"/>
  <c r="M464"/>
  <c r="Y464" s="1"/>
  <c r="L464"/>
  <c r="K464"/>
  <c r="Z372"/>
  <c r="Q372"/>
  <c r="P372"/>
  <c r="O372"/>
  <c r="U372" s="1"/>
  <c r="N372"/>
  <c r="M372"/>
  <c r="Y372" s="1"/>
  <c r="L372"/>
  <c r="K372"/>
  <c r="Z308"/>
  <c r="Q308"/>
  <c r="P308"/>
  <c r="O308"/>
  <c r="U308" s="1"/>
  <c r="N308"/>
  <c r="M308"/>
  <c r="Y308" s="1"/>
  <c r="L308"/>
  <c r="K308"/>
  <c r="Z269"/>
  <c r="Q269"/>
  <c r="P269"/>
  <c r="O269"/>
  <c r="U269" s="1"/>
  <c r="N269"/>
  <c r="M269"/>
  <c r="Y269" s="1"/>
  <c r="L269"/>
  <c r="K269"/>
  <c r="Z235"/>
  <c r="Q235"/>
  <c r="P235"/>
  <c r="O235"/>
  <c r="U235" s="1"/>
  <c r="N235"/>
  <c r="M235"/>
  <c r="Y235" s="1"/>
  <c r="L235"/>
  <c r="K235"/>
  <c r="Z216"/>
  <c r="Q216"/>
  <c r="P216"/>
  <c r="O216"/>
  <c r="U216" s="1"/>
  <c r="N216"/>
  <c r="M216"/>
  <c r="Y216" s="1"/>
  <c r="L216"/>
  <c r="K216"/>
  <c r="Z65"/>
  <c r="Q65"/>
  <c r="P65"/>
  <c r="O65"/>
  <c r="U65" s="1"/>
  <c r="N65"/>
  <c r="M65"/>
  <c r="Y65" s="1"/>
  <c r="L65"/>
  <c r="K65"/>
  <c r="Z1870"/>
  <c r="Q1870"/>
  <c r="P1870"/>
  <c r="O1870"/>
  <c r="U1870" s="1"/>
  <c r="N1870"/>
  <c r="M1870"/>
  <c r="Y1870" s="1"/>
  <c r="L1870"/>
  <c r="K1870"/>
  <c r="Z1540"/>
  <c r="Q1540"/>
  <c r="P1540"/>
  <c r="O1540"/>
  <c r="U1540" s="1"/>
  <c r="N1540"/>
  <c r="M1540"/>
  <c r="Y1540" s="1"/>
  <c r="L1540"/>
  <c r="K1540"/>
  <c r="Z1245"/>
  <c r="Q1245"/>
  <c r="P1245"/>
  <c r="O1245"/>
  <c r="U1245" s="1"/>
  <c r="N1245"/>
  <c r="M1245"/>
  <c r="Y1245" s="1"/>
  <c r="L1245"/>
  <c r="K1245"/>
  <c r="Z996"/>
  <c r="Q996"/>
  <c r="P996"/>
  <c r="O996"/>
  <c r="U996" s="1"/>
  <c r="N996"/>
  <c r="M996"/>
  <c r="Y996" s="1"/>
  <c r="L996"/>
  <c r="K996"/>
  <c r="Z790"/>
  <c r="Q790"/>
  <c r="P790"/>
  <c r="O790"/>
  <c r="U790" s="1"/>
  <c r="N790"/>
  <c r="M790"/>
  <c r="Y790" s="1"/>
  <c r="L790"/>
  <c r="K790"/>
  <c r="Z618"/>
  <c r="Q618"/>
  <c r="P618"/>
  <c r="O618"/>
  <c r="U618" s="1"/>
  <c r="N618"/>
  <c r="M618"/>
  <c r="Y618" s="1"/>
  <c r="L618"/>
  <c r="K618"/>
  <c r="Z481"/>
  <c r="Q481"/>
  <c r="P481"/>
  <c r="O481"/>
  <c r="U481" s="1"/>
  <c r="N481"/>
  <c r="M481"/>
  <c r="Y481" s="1"/>
  <c r="L481"/>
  <c r="K481"/>
  <c r="Z367"/>
  <c r="Q367"/>
  <c r="P367"/>
  <c r="O367"/>
  <c r="U367" s="1"/>
  <c r="N367"/>
  <c r="M367"/>
  <c r="Y367" s="1"/>
  <c r="L367"/>
  <c r="K367"/>
  <c r="Z291"/>
  <c r="Q291"/>
  <c r="P291"/>
  <c r="O291"/>
  <c r="U291" s="1"/>
  <c r="N291"/>
  <c r="M291"/>
  <c r="Y291" s="1"/>
  <c r="L291"/>
  <c r="K291"/>
  <c r="Z223"/>
  <c r="Q223"/>
  <c r="P223"/>
  <c r="O223"/>
  <c r="U223" s="1"/>
  <c r="N223"/>
  <c r="M223"/>
  <c r="Y223" s="1"/>
  <c r="L223"/>
  <c r="K223"/>
  <c r="Z183"/>
  <c r="Q183"/>
  <c r="P183"/>
  <c r="O183"/>
  <c r="U183" s="1"/>
  <c r="N183"/>
  <c r="M183"/>
  <c r="Y183" s="1"/>
  <c r="L183"/>
  <c r="K183"/>
  <c r="Z156"/>
  <c r="Q156"/>
  <c r="P156"/>
  <c r="O156"/>
  <c r="U156" s="1"/>
  <c r="N156"/>
  <c r="M156"/>
  <c r="Y156" s="1"/>
  <c r="L156"/>
  <c r="K156"/>
  <c r="Z135"/>
  <c r="Q135"/>
  <c r="P135"/>
  <c r="O135"/>
  <c r="U135" s="1"/>
  <c r="N135"/>
  <c r="M135"/>
  <c r="Y135" s="1"/>
  <c r="L135"/>
  <c r="K135"/>
  <c r="Z126"/>
  <c r="Q126"/>
  <c r="P126"/>
  <c r="O126"/>
  <c r="U126" s="1"/>
  <c r="N126"/>
  <c r="M126"/>
  <c r="Y126" s="1"/>
  <c r="L126"/>
  <c r="K126"/>
  <c r="Z1885"/>
  <c r="Q1885"/>
  <c r="P1885"/>
  <c r="O1885"/>
  <c r="U1885" s="1"/>
  <c r="N1885"/>
  <c r="M1885"/>
  <c r="Y1885" s="1"/>
  <c r="L1885"/>
  <c r="K1885"/>
  <c r="Z1543"/>
  <c r="Q1543"/>
  <c r="P1543"/>
  <c r="O1543"/>
  <c r="U1543" s="1"/>
  <c r="N1543"/>
  <c r="M1543"/>
  <c r="Y1543" s="1"/>
  <c r="L1543"/>
  <c r="K1543"/>
  <c r="Z1232"/>
  <c r="Q1232"/>
  <c r="P1232"/>
  <c r="O1232"/>
  <c r="U1232" s="1"/>
  <c r="N1232"/>
  <c r="M1232"/>
  <c r="Y1232" s="1"/>
  <c r="L1232"/>
  <c r="K1232"/>
  <c r="Z977"/>
  <c r="Q977"/>
  <c r="P977"/>
  <c r="O977"/>
  <c r="U977" s="1"/>
  <c r="N977"/>
  <c r="M977"/>
  <c r="Y977" s="1"/>
  <c r="L977"/>
  <c r="K977"/>
  <c r="Z763"/>
  <c r="Q763"/>
  <c r="P763"/>
  <c r="O763"/>
  <c r="U763" s="1"/>
  <c r="N763"/>
  <c r="M763"/>
  <c r="Y763" s="1"/>
  <c r="L763"/>
  <c r="K763"/>
  <c r="Z580"/>
  <c r="Q580"/>
  <c r="P580"/>
  <c r="O580"/>
  <c r="U580" s="1"/>
  <c r="N580"/>
  <c r="M580"/>
  <c r="Y580" s="1"/>
  <c r="L580"/>
  <c r="K580"/>
  <c r="Z441"/>
  <c r="Q441"/>
  <c r="P441"/>
  <c r="O441"/>
  <c r="U441" s="1"/>
  <c r="N441"/>
  <c r="M441"/>
  <c r="Y441" s="1"/>
  <c r="L441"/>
  <c r="K441"/>
  <c r="Z330"/>
  <c r="Q330"/>
  <c r="P330"/>
  <c r="O330"/>
  <c r="U330" s="1"/>
  <c r="N330"/>
  <c r="M330"/>
  <c r="Y330" s="1"/>
  <c r="L330"/>
  <c r="K330"/>
  <c r="Z247"/>
  <c r="Q247"/>
  <c r="P247"/>
  <c r="O247"/>
  <c r="U247" s="1"/>
  <c r="N247"/>
  <c r="M247"/>
  <c r="Y247" s="1"/>
  <c r="L247"/>
  <c r="K247"/>
  <c r="Z184"/>
  <c r="Q184"/>
  <c r="P184"/>
  <c r="O184"/>
  <c r="U184" s="1"/>
  <c r="N184"/>
  <c r="M184"/>
  <c r="Y184" s="1"/>
  <c r="L184"/>
  <c r="K184"/>
  <c r="Z139"/>
  <c r="Q139"/>
  <c r="P139"/>
  <c r="O139"/>
  <c r="U139" s="1"/>
  <c r="N139"/>
  <c r="M139"/>
  <c r="Y139" s="1"/>
  <c r="L139"/>
  <c r="K139"/>
  <c r="Z114"/>
  <c r="Q114"/>
  <c r="P114"/>
  <c r="O114"/>
  <c r="U114" s="1"/>
  <c r="N114"/>
  <c r="M114"/>
  <c r="Y114" s="1"/>
  <c r="L114"/>
  <c r="K114"/>
  <c r="Z97"/>
  <c r="Q97"/>
  <c r="P97"/>
  <c r="O97"/>
  <c r="U97" s="1"/>
  <c r="N97"/>
  <c r="M97"/>
  <c r="Y97" s="1"/>
  <c r="L97"/>
  <c r="K97"/>
  <c r="Z87"/>
  <c r="Q87"/>
  <c r="P87"/>
  <c r="O87"/>
  <c r="U87" s="1"/>
  <c r="N87"/>
  <c r="M87"/>
  <c r="Y87" s="1"/>
  <c r="L87"/>
  <c r="K87"/>
  <c r="Z64"/>
  <c r="Q64"/>
  <c r="P64"/>
  <c r="O64"/>
  <c r="N64"/>
  <c r="M64"/>
  <c r="L64"/>
  <c r="K64"/>
  <c r="Z1981"/>
  <c r="Q1981"/>
  <c r="P1981"/>
  <c r="O1981"/>
  <c r="U1981" s="1"/>
  <c r="N1981"/>
  <c r="M1981"/>
  <c r="Y1981" s="1"/>
  <c r="L1981"/>
  <c r="K1981"/>
  <c r="Z1610"/>
  <c r="Q1610"/>
  <c r="P1610"/>
  <c r="O1610"/>
  <c r="U1610" s="1"/>
  <c r="N1610"/>
  <c r="M1610"/>
  <c r="Y1610" s="1"/>
  <c r="L1610"/>
  <c r="K1610"/>
  <c r="Z1291"/>
  <c r="Q1291"/>
  <c r="P1291"/>
  <c r="O1291"/>
  <c r="U1291" s="1"/>
  <c r="N1291"/>
  <c r="M1291"/>
  <c r="Y1291" s="1"/>
  <c r="L1291"/>
  <c r="K1291"/>
  <c r="Z1011"/>
  <c r="Q1011"/>
  <c r="P1011"/>
  <c r="O1011"/>
  <c r="U1011" s="1"/>
  <c r="N1011"/>
  <c r="M1011"/>
  <c r="Y1011" s="1"/>
  <c r="L1011"/>
  <c r="K1011"/>
  <c r="Z789"/>
  <c r="Q789"/>
  <c r="P789"/>
  <c r="O789"/>
  <c r="U789" s="1"/>
  <c r="N789"/>
  <c r="M789"/>
  <c r="Y789" s="1"/>
  <c r="L789"/>
  <c r="K789"/>
  <c r="Z597"/>
  <c r="Q597"/>
  <c r="P597"/>
  <c r="O597"/>
  <c r="U597" s="1"/>
  <c r="N597"/>
  <c r="M597"/>
  <c r="Y597" s="1"/>
  <c r="L597"/>
  <c r="K597"/>
  <c r="Z446"/>
  <c r="Q446"/>
  <c r="P446"/>
  <c r="O446"/>
  <c r="U446" s="1"/>
  <c r="N446"/>
  <c r="M446"/>
  <c r="Y446" s="1"/>
  <c r="L446"/>
  <c r="K446"/>
  <c r="Z326"/>
  <c r="Q326"/>
  <c r="P326"/>
  <c r="O326"/>
  <c r="U326" s="1"/>
  <c r="N326"/>
  <c r="M326"/>
  <c r="Y326" s="1"/>
  <c r="L326"/>
  <c r="K326"/>
  <c r="Z237"/>
  <c r="Q237"/>
  <c r="P237"/>
  <c r="O237"/>
  <c r="U237" s="1"/>
  <c r="N237"/>
  <c r="M237"/>
  <c r="Y237" s="1"/>
  <c r="L237"/>
  <c r="K237"/>
  <c r="Z171"/>
  <c r="Q171"/>
  <c r="P171"/>
  <c r="O171"/>
  <c r="U171" s="1"/>
  <c r="N171"/>
  <c r="M171"/>
  <c r="Y171" s="1"/>
  <c r="L171"/>
  <c r="K171"/>
  <c r="Z123"/>
  <c r="Q123"/>
  <c r="P123"/>
  <c r="O123"/>
  <c r="U123" s="1"/>
  <c r="N123"/>
  <c r="M123"/>
  <c r="Y123" s="1"/>
  <c r="L123"/>
  <c r="K123"/>
  <c r="Z98"/>
  <c r="Q98"/>
  <c r="P98"/>
  <c r="O98"/>
  <c r="U98" s="1"/>
  <c r="N98"/>
  <c r="M98"/>
  <c r="Y98" s="1"/>
  <c r="L98"/>
  <c r="K98"/>
  <c r="Z83"/>
  <c r="Q83"/>
  <c r="P83"/>
  <c r="O83"/>
  <c r="U83" s="1"/>
  <c r="N83"/>
  <c r="M83"/>
  <c r="Y83" s="1"/>
  <c r="L83"/>
  <c r="K83"/>
  <c r="Z76"/>
  <c r="Q76"/>
  <c r="P76"/>
  <c r="O76"/>
  <c r="U76" s="1"/>
  <c r="N76"/>
  <c r="M76"/>
  <c r="Y76" s="1"/>
  <c r="L76"/>
  <c r="K76"/>
  <c r="Z73"/>
  <c r="Y64" l="1"/>
  <c r="U64"/>
  <c r="Y1037"/>
  <c r="X1037"/>
  <c r="W1037"/>
  <c r="V1037"/>
  <c r="U1037"/>
  <c r="T1037"/>
  <c r="S1037"/>
  <c r="R1037"/>
  <c r="R76"/>
  <c r="S76"/>
  <c r="T76"/>
  <c r="V76"/>
  <c r="W76"/>
  <c r="X76"/>
  <c r="R83"/>
  <c r="S83"/>
  <c r="T83"/>
  <c r="V83"/>
  <c r="W83"/>
  <c r="X83"/>
  <c r="R98"/>
  <c r="S98"/>
  <c r="T98"/>
  <c r="V98"/>
  <c r="W98"/>
  <c r="X98"/>
  <c r="R123"/>
  <c r="S123"/>
  <c r="T123"/>
  <c r="V123"/>
  <c r="W123"/>
  <c r="X123"/>
  <c r="R171"/>
  <c r="S171"/>
  <c r="T171"/>
  <c r="V171"/>
  <c r="W171"/>
  <c r="X171"/>
  <c r="R237"/>
  <c r="S237"/>
  <c r="T237"/>
  <c r="V237"/>
  <c r="W237"/>
  <c r="X237"/>
  <c r="R326"/>
  <c r="S326"/>
  <c r="T326"/>
  <c r="V326"/>
  <c r="W326"/>
  <c r="X326"/>
  <c r="R446"/>
  <c r="S446"/>
  <c r="T446"/>
  <c r="V446"/>
  <c r="W446"/>
  <c r="X446"/>
  <c r="R597"/>
  <c r="S597"/>
  <c r="T597"/>
  <c r="V597"/>
  <c r="W597"/>
  <c r="X597"/>
  <c r="R789"/>
  <c r="S789"/>
  <c r="T789"/>
  <c r="V789"/>
  <c r="W789"/>
  <c r="X789"/>
  <c r="R1011"/>
  <c r="S1011"/>
  <c r="T1011"/>
  <c r="V1011"/>
  <c r="W1011"/>
  <c r="X1011"/>
  <c r="R1291"/>
  <c r="S1291"/>
  <c r="T1291"/>
  <c r="V1291"/>
  <c r="W1291"/>
  <c r="X1291"/>
  <c r="R1610"/>
  <c r="S1610"/>
  <c r="T1610"/>
  <c r="V1610"/>
  <c r="W1610"/>
  <c r="X1610"/>
  <c r="R1981"/>
  <c r="S1981"/>
  <c r="T1981"/>
  <c r="V1981"/>
  <c r="W1981"/>
  <c r="X1981"/>
  <c r="R64"/>
  <c r="S64"/>
  <c r="T64"/>
  <c r="V64"/>
  <c r="W64"/>
  <c r="X64"/>
  <c r="R87"/>
  <c r="S87"/>
  <c r="T87"/>
  <c r="V87"/>
  <c r="W87"/>
  <c r="X87"/>
  <c r="R97"/>
  <c r="S97"/>
  <c r="T97"/>
  <c r="V97"/>
  <c r="W97"/>
  <c r="X97"/>
  <c r="R114"/>
  <c r="S114"/>
  <c r="T114"/>
  <c r="V114"/>
  <c r="W114"/>
  <c r="X114"/>
  <c r="R139"/>
  <c r="S139"/>
  <c r="T139"/>
  <c r="V139"/>
  <c r="W139"/>
  <c r="X139"/>
  <c r="R184"/>
  <c r="S184"/>
  <c r="T184"/>
  <c r="V184"/>
  <c r="W184"/>
  <c r="X184"/>
  <c r="R247"/>
  <c r="S247"/>
  <c r="T247"/>
  <c r="V247"/>
  <c r="W247"/>
  <c r="X247"/>
  <c r="R330"/>
  <c r="S330"/>
  <c r="T330"/>
  <c r="V330"/>
  <c r="W330"/>
  <c r="X330"/>
  <c r="R441"/>
  <c r="S441"/>
  <c r="T441"/>
  <c r="V441"/>
  <c r="W441"/>
  <c r="X441"/>
  <c r="R580"/>
  <c r="S580"/>
  <c r="T580"/>
  <c r="V580"/>
  <c r="W580"/>
  <c r="X580"/>
  <c r="R763"/>
  <c r="S763"/>
  <c r="T763"/>
  <c r="V763"/>
  <c r="W763"/>
  <c r="X763"/>
  <c r="R977"/>
  <c r="S977"/>
  <c r="T977"/>
  <c r="V977"/>
  <c r="W977"/>
  <c r="X977"/>
  <c r="R1232"/>
  <c r="S1232"/>
  <c r="T1232"/>
  <c r="V1232"/>
  <c r="W1232"/>
  <c r="X1232"/>
  <c r="R1543"/>
  <c r="S1543"/>
  <c r="T1543"/>
  <c r="V1543"/>
  <c r="W1543"/>
  <c r="X1543"/>
  <c r="R1885"/>
  <c r="S1885"/>
  <c r="T1885"/>
  <c r="V1885"/>
  <c r="W1885"/>
  <c r="X1885"/>
  <c r="R126"/>
  <c r="S126"/>
  <c r="T126"/>
  <c r="V126"/>
  <c r="W126"/>
  <c r="X126"/>
  <c r="R135"/>
  <c r="S135"/>
  <c r="T135"/>
  <c r="V135"/>
  <c r="W135"/>
  <c r="X135"/>
  <c r="R156"/>
  <c r="S156"/>
  <c r="T156"/>
  <c r="V156"/>
  <c r="W156"/>
  <c r="X156"/>
  <c r="R183"/>
  <c r="S183"/>
  <c r="T183"/>
  <c r="V183"/>
  <c r="W183"/>
  <c r="X183"/>
  <c r="R223"/>
  <c r="S223"/>
  <c r="T223"/>
  <c r="V223"/>
  <c r="W223"/>
  <c r="X223"/>
  <c r="R291"/>
  <c r="S291"/>
  <c r="T291"/>
  <c r="V291"/>
  <c r="W291"/>
  <c r="X291"/>
  <c r="R367"/>
  <c r="S367"/>
  <c r="T367"/>
  <c r="V367"/>
  <c r="W367"/>
  <c r="X367"/>
  <c r="R481"/>
  <c r="S481"/>
  <c r="T481"/>
  <c r="V481"/>
  <c r="W481"/>
  <c r="X481"/>
  <c r="R618"/>
  <c r="S618"/>
  <c r="T618"/>
  <c r="V618"/>
  <c r="W618"/>
  <c r="X618"/>
  <c r="R790"/>
  <c r="S790"/>
  <c r="T790"/>
  <c r="V790"/>
  <c r="W790"/>
  <c r="X790"/>
  <c r="R996"/>
  <c r="S996"/>
  <c r="T996"/>
  <c r="V996"/>
  <c r="W996"/>
  <c r="X996"/>
  <c r="R1245"/>
  <c r="S1245"/>
  <c r="T1245"/>
  <c r="V1245"/>
  <c r="W1245"/>
  <c r="X1245"/>
  <c r="R1540"/>
  <c r="S1540"/>
  <c r="T1540"/>
  <c r="V1540"/>
  <c r="W1540"/>
  <c r="X1540"/>
  <c r="R1870"/>
  <c r="S1870"/>
  <c r="T1870"/>
  <c r="V1870"/>
  <c r="W1870"/>
  <c r="X1870"/>
  <c r="R65"/>
  <c r="S65"/>
  <c r="T65"/>
  <c r="V65"/>
  <c r="W65"/>
  <c r="X65"/>
  <c r="R216"/>
  <c r="S216"/>
  <c r="T216"/>
  <c r="V216"/>
  <c r="W216"/>
  <c r="X216"/>
  <c r="R235"/>
  <c r="S235"/>
  <c r="T235"/>
  <c r="V235"/>
  <c r="W235"/>
  <c r="X235"/>
  <c r="R269"/>
  <c r="S269"/>
  <c r="T269"/>
  <c r="V269"/>
  <c r="W269"/>
  <c r="X269"/>
  <c r="R308"/>
  <c r="S308"/>
  <c r="T308"/>
  <c r="V308"/>
  <c r="W308"/>
  <c r="X308"/>
  <c r="R372"/>
  <c r="S372"/>
  <c r="T372"/>
  <c r="V372"/>
  <c r="W372"/>
  <c r="X372"/>
  <c r="R464"/>
  <c r="S464"/>
  <c r="T464"/>
  <c r="V464"/>
  <c r="W464"/>
  <c r="X464"/>
  <c r="R564"/>
  <c r="S564"/>
  <c r="T564"/>
  <c r="V564"/>
  <c r="W564"/>
  <c r="X564"/>
  <c r="R709"/>
  <c r="S709"/>
  <c r="T709"/>
  <c r="V709"/>
  <c r="W709"/>
  <c r="X709"/>
  <c r="R874"/>
  <c r="S874"/>
  <c r="T874"/>
  <c r="V874"/>
  <c r="W874"/>
  <c r="X874"/>
  <c r="R1086"/>
  <c r="S1086"/>
  <c r="T1086"/>
  <c r="V1086"/>
  <c r="W1086"/>
  <c r="X1086"/>
  <c r="R1320"/>
  <c r="S1320"/>
  <c r="T1320"/>
  <c r="V1320"/>
  <c r="W1320"/>
  <c r="X1320"/>
  <c r="R1605"/>
  <c r="S1605"/>
  <c r="T1605"/>
  <c r="V1605"/>
  <c r="W1605"/>
  <c r="X1605"/>
  <c r="R1924"/>
  <c r="S1924"/>
  <c r="T1924"/>
  <c r="V1924"/>
  <c r="W1924"/>
  <c r="X1924"/>
  <c r="R358"/>
  <c r="S358"/>
  <c r="T358"/>
  <c r="V358"/>
  <c r="W358"/>
  <c r="X358"/>
  <c r="R374"/>
  <c r="S374"/>
  <c r="T374"/>
  <c r="V374"/>
  <c r="W374"/>
  <c r="X374"/>
  <c r="R409"/>
  <c r="S409"/>
  <c r="T409"/>
  <c r="V409"/>
  <c r="W409"/>
  <c r="X409"/>
  <c r="R455"/>
  <c r="S455"/>
  <c r="T455"/>
  <c r="V455"/>
  <c r="W455"/>
  <c r="X455"/>
  <c r="R520"/>
  <c r="S520"/>
  <c r="T520"/>
  <c r="V520"/>
  <c r="W520"/>
  <c r="X520"/>
  <c r="R606"/>
  <c r="S606"/>
  <c r="T606"/>
  <c r="V606"/>
  <c r="W606"/>
  <c r="X606"/>
  <c r="R720"/>
  <c r="S720"/>
  <c r="T720"/>
  <c r="V720"/>
  <c r="W720"/>
  <c r="X720"/>
  <c r="R853"/>
  <c r="S853"/>
  <c r="T853"/>
  <c r="V853"/>
  <c r="W853"/>
  <c r="X853"/>
  <c r="R1019"/>
  <c r="S1019"/>
  <c r="T1019"/>
  <c r="V1019"/>
  <c r="W1019"/>
  <c r="X1019"/>
  <c r="R1222"/>
  <c r="S1222"/>
  <c r="T1222"/>
  <c r="V1222"/>
  <c r="W1222"/>
  <c r="X1222"/>
  <c r="R1475"/>
  <c r="S1475"/>
  <c r="T1475"/>
  <c r="V1475"/>
  <c r="W1475"/>
  <c r="X1475"/>
  <c r="R1752"/>
  <c r="S1752"/>
  <c r="T1752"/>
  <c r="V1752"/>
  <c r="W1752"/>
  <c r="X1752"/>
  <c r="R2072"/>
  <c r="S2072"/>
  <c r="T2072"/>
  <c r="V2072"/>
  <c r="W2072"/>
  <c r="X2072"/>
  <c r="R66"/>
  <c r="S66"/>
  <c r="T66"/>
  <c r="V66"/>
  <c r="W66"/>
  <c r="X66"/>
  <c r="R592"/>
  <c r="S592"/>
  <c r="T592"/>
  <c r="V592"/>
  <c r="W592"/>
  <c r="X592"/>
  <c r="R620"/>
  <c r="S620"/>
  <c r="T620"/>
  <c r="V620"/>
  <c r="W620"/>
  <c r="X620"/>
  <c r="R666"/>
  <c r="S666"/>
  <c r="T666"/>
  <c r="V666"/>
  <c r="W666"/>
  <c r="X666"/>
  <c r="R733"/>
  <c r="S733"/>
  <c r="T733"/>
  <c r="V733"/>
  <c r="W733"/>
  <c r="X733"/>
  <c r="R818"/>
  <c r="S818"/>
  <c r="T818"/>
  <c r="V818"/>
  <c r="W818"/>
  <c r="X818"/>
  <c r="R935"/>
  <c r="S935"/>
  <c r="T935"/>
  <c r="V935"/>
  <c r="W935"/>
  <c r="X935"/>
  <c r="R1081"/>
  <c r="S1081"/>
  <c r="T1081"/>
  <c r="V1081"/>
  <c r="W1081"/>
  <c r="X1081"/>
  <c r="R1246"/>
  <c r="S1246"/>
  <c r="T1246"/>
  <c r="V1246"/>
  <c r="W1246"/>
  <c r="X1246"/>
  <c r="R1457"/>
  <c r="S1457"/>
  <c r="T1457"/>
  <c r="V1457"/>
  <c r="W1457"/>
  <c r="X1457"/>
  <c r="R1699"/>
  <c r="S1699"/>
  <c r="T1699"/>
  <c r="V1699"/>
  <c r="W1699"/>
  <c r="X1699"/>
  <c r="R1969"/>
  <c r="S1969"/>
  <c r="T1969"/>
  <c r="V1969"/>
  <c r="W1969"/>
  <c r="X1969"/>
  <c r="R902"/>
  <c r="S902"/>
  <c r="T902"/>
  <c r="V902"/>
  <c r="W902"/>
  <c r="X902"/>
  <c r="R925"/>
  <c r="S925"/>
  <c r="T925"/>
  <c r="V925"/>
  <c r="W925"/>
  <c r="X925"/>
  <c r="R969"/>
  <c r="S969"/>
  <c r="T969"/>
  <c r="V969"/>
  <c r="W969"/>
  <c r="X969"/>
  <c r="R1031"/>
  <c r="S1031"/>
  <c r="T1031"/>
  <c r="V1031"/>
  <c r="W1031"/>
  <c r="X1031"/>
  <c r="R1131"/>
  <c r="S1131"/>
  <c r="T1131"/>
  <c r="V1131"/>
  <c r="W1131"/>
  <c r="X1131"/>
  <c r="R1233"/>
  <c r="S1233"/>
  <c r="T1233"/>
  <c r="V1233"/>
  <c r="W1233"/>
  <c r="X1233"/>
  <c r="R1380"/>
  <c r="S1380"/>
  <c r="T1380"/>
  <c r="V1380"/>
  <c r="W1380"/>
  <c r="X1380"/>
  <c r="R1555"/>
  <c r="S1555"/>
  <c r="T1555"/>
  <c r="V1555"/>
  <c r="W1555"/>
  <c r="X1555"/>
  <c r="R1759"/>
  <c r="S1759"/>
  <c r="T1759"/>
  <c r="V1759"/>
  <c r="W1759"/>
  <c r="X1759"/>
  <c r="R1999"/>
  <c r="S1999"/>
  <c r="T1999"/>
  <c r="V1999"/>
  <c r="W1999"/>
  <c r="X1999"/>
  <c r="R67"/>
  <c r="S67"/>
  <c r="T67"/>
  <c r="V67"/>
  <c r="W67"/>
  <c r="X67"/>
  <c r="R1342"/>
  <c r="S1342"/>
  <c r="T1342"/>
  <c r="V1342"/>
  <c r="W1342"/>
  <c r="X1342"/>
  <c r="R1374"/>
  <c r="S1374"/>
  <c r="T1374"/>
  <c r="V1374"/>
  <c r="W1374"/>
  <c r="X1374"/>
  <c r="R1435"/>
  <c r="S1435"/>
  <c r="T1435"/>
  <c r="V1435"/>
  <c r="W1435"/>
  <c r="X1435"/>
  <c r="R1522"/>
  <c r="S1522"/>
  <c r="T1522"/>
  <c r="V1522"/>
  <c r="W1522"/>
  <c r="X1522"/>
  <c r="R1645"/>
  <c r="S1645"/>
  <c r="T1645"/>
  <c r="V1645"/>
  <c r="W1645"/>
  <c r="X1645"/>
  <c r="R1781"/>
  <c r="S1781"/>
  <c r="T1781"/>
  <c r="V1781"/>
  <c r="W1781"/>
  <c r="X1781"/>
  <c r="R1942"/>
  <c r="S1942"/>
  <c r="T1942"/>
  <c r="V1942"/>
  <c r="W1942"/>
  <c r="X1942"/>
  <c r="R2154"/>
  <c r="S2154"/>
  <c r="T2154"/>
  <c r="V2154"/>
  <c r="W2154"/>
  <c r="X2154"/>
  <c r="R1873"/>
  <c r="S1873"/>
  <c r="T1873"/>
  <c r="V1873"/>
  <c r="W1873"/>
  <c r="X1873"/>
  <c r="R1899"/>
  <c r="S1899"/>
  <c r="T1899"/>
  <c r="V1899"/>
  <c r="W1899"/>
  <c r="X1899"/>
  <c r="R1950"/>
  <c r="S1950"/>
  <c r="T1950"/>
  <c r="V1950"/>
  <c r="W1950"/>
  <c r="X1950"/>
  <c r="R2047"/>
  <c r="S2047"/>
  <c r="T2047"/>
  <c r="V2047"/>
  <c r="W2047"/>
  <c r="X2047"/>
  <c r="R2146"/>
  <c r="S2146"/>
  <c r="T2146"/>
  <c r="V2146"/>
  <c r="W2146"/>
  <c r="X2146"/>
  <c r="R2155"/>
  <c r="S2155"/>
  <c r="T2155"/>
  <c r="V2155"/>
  <c r="W2155"/>
  <c r="X2155"/>
  <c r="R2054"/>
  <c r="S2054"/>
  <c r="T2054"/>
  <c r="V2054"/>
  <c r="W2054"/>
  <c r="X2054"/>
  <c r="R1967"/>
  <c r="S1967"/>
  <c r="T1967"/>
  <c r="V1967"/>
  <c r="W1967"/>
  <c r="X1967"/>
  <c r="R1908"/>
  <c r="S1908"/>
  <c r="T1908"/>
  <c r="V1908"/>
  <c r="W1908"/>
  <c r="X1908"/>
  <c r="R1883"/>
  <c r="S1883"/>
  <c r="T1883"/>
  <c r="V1883"/>
  <c r="W1883"/>
  <c r="X1883"/>
  <c r="R2166"/>
  <c r="S2166"/>
  <c r="T2166"/>
  <c r="V2166"/>
  <c r="W2166"/>
  <c r="X2166"/>
  <c r="R1957"/>
  <c r="S1957"/>
  <c r="T1957"/>
  <c r="V1957"/>
  <c r="W1957"/>
  <c r="X1957"/>
  <c r="R1792"/>
  <c r="S1792"/>
  <c r="T1792"/>
  <c r="V1792"/>
  <c r="W1792"/>
  <c r="X1792"/>
  <c r="R1659"/>
  <c r="S1659"/>
  <c r="T1659"/>
  <c r="V1659"/>
  <c r="W1659"/>
  <c r="X1659"/>
  <c r="R1534"/>
  <c r="S1534"/>
  <c r="T1534"/>
  <c r="V1534"/>
  <c r="W1534"/>
  <c r="X1534"/>
  <c r="R1451"/>
  <c r="S1451"/>
  <c r="T1451"/>
  <c r="V1451"/>
  <c r="W1451"/>
  <c r="X1451"/>
  <c r="R1386"/>
  <c r="S1386"/>
  <c r="T1386"/>
  <c r="V1386"/>
  <c r="W1386"/>
  <c r="X1386"/>
  <c r="R1351"/>
  <c r="S1351"/>
  <c r="T1351"/>
  <c r="V1351"/>
  <c r="W1351"/>
  <c r="X1351"/>
  <c r="R2010"/>
  <c r="S2010"/>
  <c r="T2010"/>
  <c r="V2010"/>
  <c r="W2010"/>
  <c r="X2010"/>
  <c r="R1766"/>
  <c r="S1766"/>
  <c r="T1766"/>
  <c r="V1766"/>
  <c r="W1766"/>
  <c r="X1766"/>
  <c r="R1566"/>
  <c r="S1566"/>
  <c r="T1566"/>
  <c r="V1566"/>
  <c r="W1566"/>
  <c r="X1566"/>
  <c r="R1389"/>
  <c r="S1389"/>
  <c r="T1389"/>
  <c r="V1389"/>
  <c r="W1389"/>
  <c r="X1389"/>
  <c r="R1243"/>
  <c r="S1243"/>
  <c r="T1243"/>
  <c r="V1243"/>
  <c r="W1243"/>
  <c r="X1243"/>
  <c r="R1141"/>
  <c r="S1141"/>
  <c r="T1141"/>
  <c r="V1141"/>
  <c r="W1141"/>
  <c r="X1141"/>
  <c r="Y662"/>
  <c r="X662"/>
  <c r="W662"/>
  <c r="V662"/>
  <c r="U662"/>
  <c r="T662"/>
  <c r="S662"/>
  <c r="R662"/>
  <c r="R976"/>
  <c r="S976"/>
  <c r="T976"/>
  <c r="V976"/>
  <c r="W976"/>
  <c r="X976"/>
  <c r="R936"/>
  <c r="S936"/>
  <c r="T936"/>
  <c r="V936"/>
  <c r="W936"/>
  <c r="X936"/>
  <c r="R911"/>
  <c r="S911"/>
  <c r="T911"/>
  <c r="V911"/>
  <c r="W911"/>
  <c r="X911"/>
  <c r="R1979"/>
  <c r="S1979"/>
  <c r="T1979"/>
  <c r="V1979"/>
  <c r="W1979"/>
  <c r="X1979"/>
  <c r="R1708"/>
  <c r="S1708"/>
  <c r="T1708"/>
  <c r="V1708"/>
  <c r="W1708"/>
  <c r="X1708"/>
  <c r="R1466"/>
  <c r="S1466"/>
  <c r="T1466"/>
  <c r="V1466"/>
  <c r="W1466"/>
  <c r="X1466"/>
  <c r="R1254"/>
  <c r="S1254"/>
  <c r="T1254"/>
  <c r="V1254"/>
  <c r="W1254"/>
  <c r="X1254"/>
  <c r="R1092"/>
  <c r="S1092"/>
  <c r="T1092"/>
  <c r="V1092"/>
  <c r="W1092"/>
  <c r="X1092"/>
  <c r="R943"/>
  <c r="S943"/>
  <c r="T943"/>
  <c r="V943"/>
  <c r="W943"/>
  <c r="X943"/>
  <c r="R827"/>
  <c r="S827"/>
  <c r="T827"/>
  <c r="V827"/>
  <c r="W827"/>
  <c r="X827"/>
  <c r="R742"/>
  <c r="S742"/>
  <c r="T742"/>
  <c r="V742"/>
  <c r="W742"/>
  <c r="X742"/>
  <c r="R678"/>
  <c r="S678"/>
  <c r="T678"/>
  <c r="V678"/>
  <c r="W678"/>
  <c r="X678"/>
  <c r="R629"/>
  <c r="S629"/>
  <c r="T629"/>
  <c r="V629"/>
  <c r="W629"/>
  <c r="X629"/>
  <c r="R600"/>
  <c r="S600"/>
  <c r="T600"/>
  <c r="V600"/>
  <c r="W600"/>
  <c r="X600"/>
  <c r="R2081"/>
  <c r="S2081"/>
  <c r="T2081"/>
  <c r="V2081"/>
  <c r="W2081"/>
  <c r="X2081"/>
  <c r="R1757"/>
  <c r="S1757"/>
  <c r="T1757"/>
  <c r="V1757"/>
  <c r="W1757"/>
  <c r="X1757"/>
  <c r="R1479"/>
  <c r="S1479"/>
  <c r="T1479"/>
  <c r="V1479"/>
  <c r="W1479"/>
  <c r="X1479"/>
  <c r="R1231"/>
  <c r="S1231"/>
  <c r="T1231"/>
  <c r="V1231"/>
  <c r="W1231"/>
  <c r="X1231"/>
  <c r="R1029"/>
  <c r="S1029"/>
  <c r="T1029"/>
  <c r="V1029"/>
  <c r="W1029"/>
  <c r="X1029"/>
  <c r="R862"/>
  <c r="S862"/>
  <c r="T862"/>
  <c r="V862"/>
  <c r="W862"/>
  <c r="X862"/>
  <c r="R725"/>
  <c r="S725"/>
  <c r="T725"/>
  <c r="V725"/>
  <c r="W725"/>
  <c r="X725"/>
  <c r="R610"/>
  <c r="S610"/>
  <c r="T610"/>
  <c r="V610"/>
  <c r="W610"/>
  <c r="X610"/>
  <c r="R528"/>
  <c r="S528"/>
  <c r="T528"/>
  <c r="V528"/>
  <c r="W528"/>
  <c r="X528"/>
  <c r="R461"/>
  <c r="S461"/>
  <c r="T461"/>
  <c r="V461"/>
  <c r="W461"/>
  <c r="X461"/>
  <c r="R415"/>
  <c r="S415"/>
  <c r="T415"/>
  <c r="V415"/>
  <c r="W415"/>
  <c r="X415"/>
  <c r="R382"/>
  <c r="S382"/>
  <c r="T382"/>
  <c r="V382"/>
  <c r="W382"/>
  <c r="X382"/>
  <c r="R364"/>
  <c r="S364"/>
  <c r="T364"/>
  <c r="V364"/>
  <c r="W364"/>
  <c r="X364"/>
  <c r="R1931"/>
  <c r="S1931"/>
  <c r="T1931"/>
  <c r="V1931"/>
  <c r="W1931"/>
  <c r="X1931"/>
  <c r="R1613"/>
  <c r="S1613"/>
  <c r="T1613"/>
  <c r="V1613"/>
  <c r="W1613"/>
  <c r="X1613"/>
  <c r="R1327"/>
  <c r="S1327"/>
  <c r="T1327"/>
  <c r="V1327"/>
  <c r="W1327"/>
  <c r="X1327"/>
  <c r="R1097"/>
  <c r="S1097"/>
  <c r="T1097"/>
  <c r="V1097"/>
  <c r="W1097"/>
  <c r="X1097"/>
  <c r="R880"/>
  <c r="S880"/>
  <c r="T880"/>
  <c r="V880"/>
  <c r="W880"/>
  <c r="X880"/>
  <c r="R715"/>
  <c r="S715"/>
  <c r="T715"/>
  <c r="V715"/>
  <c r="W715"/>
  <c r="X715"/>
  <c r="R569"/>
  <c r="S569"/>
  <c r="T569"/>
  <c r="V569"/>
  <c r="W569"/>
  <c r="X569"/>
  <c r="R467"/>
  <c r="S467"/>
  <c r="T467"/>
  <c r="V467"/>
  <c r="W467"/>
  <c r="X467"/>
  <c r="R381"/>
  <c r="S381"/>
  <c r="T381"/>
  <c r="V381"/>
  <c r="W381"/>
  <c r="X381"/>
  <c r="R314"/>
  <c r="S314"/>
  <c r="T314"/>
  <c r="V314"/>
  <c r="W314"/>
  <c r="X314"/>
  <c r="R277"/>
  <c r="S277"/>
  <c r="T277"/>
  <c r="V277"/>
  <c r="W277"/>
  <c r="X277"/>
  <c r="R240"/>
  <c r="S240"/>
  <c r="T240"/>
  <c r="V240"/>
  <c r="W240"/>
  <c r="X240"/>
  <c r="R219"/>
  <c r="S219"/>
  <c r="T219"/>
  <c r="V219"/>
  <c r="W219"/>
  <c r="X219"/>
  <c r="R1877"/>
  <c r="S1877"/>
  <c r="T1877"/>
  <c r="V1877"/>
  <c r="W1877"/>
  <c r="X1877"/>
  <c r="R1548"/>
  <c r="S1548"/>
  <c r="T1548"/>
  <c r="V1548"/>
  <c r="W1548"/>
  <c r="X1548"/>
  <c r="R1252"/>
  <c r="S1252"/>
  <c r="T1252"/>
  <c r="V1252"/>
  <c r="W1252"/>
  <c r="X1252"/>
  <c r="R999"/>
  <c r="S999"/>
  <c r="T999"/>
  <c r="V999"/>
  <c r="W999"/>
  <c r="X999"/>
  <c r="R799"/>
  <c r="S799"/>
  <c r="T799"/>
  <c r="V799"/>
  <c r="W799"/>
  <c r="X799"/>
  <c r="R626"/>
  <c r="S626"/>
  <c r="T626"/>
  <c r="V626"/>
  <c r="W626"/>
  <c r="X626"/>
  <c r="R490"/>
  <c r="S490"/>
  <c r="T490"/>
  <c r="V490"/>
  <c r="W490"/>
  <c r="X490"/>
  <c r="R376"/>
  <c r="S376"/>
  <c r="T376"/>
  <c r="V376"/>
  <c r="W376"/>
  <c r="X376"/>
  <c r="R296"/>
  <c r="S296"/>
  <c r="T296"/>
  <c r="V296"/>
  <c r="W296"/>
  <c r="X296"/>
  <c r="R228"/>
  <c r="S228"/>
  <c r="T228"/>
  <c r="V228"/>
  <c r="W228"/>
  <c r="X228"/>
  <c r="R187"/>
  <c r="S187"/>
  <c r="T187"/>
  <c r="V187"/>
  <c r="W187"/>
  <c r="X187"/>
  <c r="R161"/>
  <c r="S161"/>
  <c r="T161"/>
  <c r="V161"/>
  <c r="W161"/>
  <c r="X161"/>
  <c r="R137"/>
  <c r="S137"/>
  <c r="T137"/>
  <c r="V137"/>
  <c r="W137"/>
  <c r="X137"/>
  <c r="R132"/>
  <c r="S132"/>
  <c r="T132"/>
  <c r="V132"/>
  <c r="W132"/>
  <c r="X132"/>
  <c r="R1894"/>
  <c r="S1894"/>
  <c r="T1894"/>
  <c r="V1894"/>
  <c r="W1894"/>
  <c r="X1894"/>
  <c r="R1549"/>
  <c r="S1549"/>
  <c r="T1549"/>
  <c r="V1549"/>
  <c r="W1549"/>
  <c r="X1549"/>
  <c r="R1238"/>
  <c r="S1238"/>
  <c r="T1238"/>
  <c r="V1238"/>
  <c r="W1238"/>
  <c r="X1238"/>
  <c r="R986"/>
  <c r="S986"/>
  <c r="T986"/>
  <c r="V986"/>
  <c r="W986"/>
  <c r="X986"/>
  <c r="R771"/>
  <c r="S771"/>
  <c r="T771"/>
  <c r="V771"/>
  <c r="W771"/>
  <c r="X771"/>
  <c r="R588"/>
  <c r="S588"/>
  <c r="T588"/>
  <c r="V588"/>
  <c r="W588"/>
  <c r="X588"/>
  <c r="R448"/>
  <c r="S448"/>
  <c r="T448"/>
  <c r="V448"/>
  <c r="W448"/>
  <c r="X448"/>
  <c r="R336"/>
  <c r="S336"/>
  <c r="T336"/>
  <c r="V336"/>
  <c r="W336"/>
  <c r="X336"/>
  <c r="R250"/>
  <c r="S250"/>
  <c r="T250"/>
  <c r="V250"/>
  <c r="W250"/>
  <c r="X250"/>
  <c r="R188"/>
  <c r="S188"/>
  <c r="T188"/>
  <c r="V188"/>
  <c r="W188"/>
  <c r="X188"/>
  <c r="R148"/>
  <c r="S148"/>
  <c r="T148"/>
  <c r="V148"/>
  <c r="W148"/>
  <c r="X148"/>
  <c r="R118"/>
  <c r="S118"/>
  <c r="T118"/>
  <c r="V118"/>
  <c r="W118"/>
  <c r="X118"/>
  <c r="R100"/>
  <c r="S100"/>
  <c r="T100"/>
  <c r="V100"/>
  <c r="W100"/>
  <c r="X100"/>
  <c r="R90"/>
  <c r="S90"/>
  <c r="T90"/>
  <c r="V90"/>
  <c r="W90"/>
  <c r="X90"/>
  <c r="R1989"/>
  <c r="S1989"/>
  <c r="T1989"/>
  <c r="V1989"/>
  <c r="W1989"/>
  <c r="X1989"/>
  <c r="R1617"/>
  <c r="S1617"/>
  <c r="T1617"/>
  <c r="V1617"/>
  <c r="W1617"/>
  <c r="X1617"/>
  <c r="R1298"/>
  <c r="S1298"/>
  <c r="T1298"/>
  <c r="V1298"/>
  <c r="W1298"/>
  <c r="X1298"/>
  <c r="R1017"/>
  <c r="S1017"/>
  <c r="T1017"/>
  <c r="V1017"/>
  <c r="W1017"/>
  <c r="X1017"/>
  <c r="R795"/>
  <c r="S795"/>
  <c r="T795"/>
  <c r="V795"/>
  <c r="W795"/>
  <c r="X795"/>
  <c r="R605"/>
  <c r="S605"/>
  <c r="T605"/>
  <c r="V605"/>
  <c r="W605"/>
  <c r="X605"/>
  <c r="R454"/>
  <c r="S454"/>
  <c r="T454"/>
  <c r="V454"/>
  <c r="W454"/>
  <c r="X454"/>
  <c r="R333"/>
  <c r="S333"/>
  <c r="T333"/>
  <c r="V333"/>
  <c r="W333"/>
  <c r="X333"/>
  <c r="R243"/>
  <c r="S243"/>
  <c r="T243"/>
  <c r="V243"/>
  <c r="W243"/>
  <c r="X243"/>
  <c r="R175"/>
  <c r="S175"/>
  <c r="T175"/>
  <c r="V175"/>
  <c r="W175"/>
  <c r="X175"/>
  <c r="R128"/>
  <c r="S128"/>
  <c r="T128"/>
  <c r="V128"/>
  <c r="W128"/>
  <c r="X128"/>
  <c r="R103"/>
  <c r="S103"/>
  <c r="T103"/>
  <c r="V103"/>
  <c r="W103"/>
  <c r="X103"/>
  <c r="R84"/>
  <c r="S84"/>
  <c r="T84"/>
  <c r="V84"/>
  <c r="W84"/>
  <c r="X84"/>
  <c r="R77"/>
  <c r="S77"/>
  <c r="T77"/>
  <c r="V77"/>
  <c r="W77"/>
  <c r="X77"/>
  <c r="R74"/>
  <c r="S74"/>
  <c r="T74"/>
  <c r="V74"/>
  <c r="W74"/>
  <c r="X74"/>
  <c r="R75"/>
  <c r="S75"/>
  <c r="T75"/>
  <c r="V75"/>
  <c r="W75"/>
  <c r="X75"/>
  <c r="R78"/>
  <c r="S78"/>
  <c r="T78"/>
  <c r="V78"/>
  <c r="W78"/>
  <c r="X78"/>
  <c r="R85"/>
  <c r="S85"/>
  <c r="T85"/>
  <c r="V85"/>
  <c r="W85"/>
  <c r="X85"/>
  <c r="R104"/>
  <c r="S104"/>
  <c r="T104"/>
  <c r="V104"/>
  <c r="W104"/>
  <c r="X104"/>
  <c r="R131"/>
  <c r="S131"/>
  <c r="T131"/>
  <c r="V131"/>
  <c r="W131"/>
  <c r="X131"/>
  <c r="R177"/>
  <c r="S177"/>
  <c r="T177"/>
  <c r="V177"/>
  <c r="W177"/>
  <c r="X177"/>
  <c r="R246"/>
  <c r="S246"/>
  <c r="T246"/>
  <c r="V246"/>
  <c r="W246"/>
  <c r="X246"/>
  <c r="R339"/>
  <c r="S339"/>
  <c r="T339"/>
  <c r="V339"/>
  <c r="W339"/>
  <c r="X339"/>
  <c r="R460"/>
  <c r="S460"/>
  <c r="T460"/>
  <c r="V460"/>
  <c r="W460"/>
  <c r="X460"/>
  <c r="R609"/>
  <c r="S609"/>
  <c r="T609"/>
  <c r="V609"/>
  <c r="W609"/>
  <c r="X609"/>
  <c r="R802"/>
  <c r="S802"/>
  <c r="T802"/>
  <c r="V802"/>
  <c r="W802"/>
  <c r="X802"/>
  <c r="R1030"/>
  <c r="S1030"/>
  <c r="T1030"/>
  <c r="V1030"/>
  <c r="W1030"/>
  <c r="X1030"/>
  <c r="R1308"/>
  <c r="S1308"/>
  <c r="T1308"/>
  <c r="V1308"/>
  <c r="W1308"/>
  <c r="X1308"/>
  <c r="R1633"/>
  <c r="S1633"/>
  <c r="T1633"/>
  <c r="V1633"/>
  <c r="W1633"/>
  <c r="X1633"/>
  <c r="R2003"/>
  <c r="S2003"/>
  <c r="T2003"/>
  <c r="V2003"/>
  <c r="W2003"/>
  <c r="X2003"/>
  <c r="R86"/>
  <c r="S86"/>
  <c r="T86"/>
  <c r="V86"/>
  <c r="W86"/>
  <c r="X86"/>
  <c r="R91"/>
  <c r="S91"/>
  <c r="T91"/>
  <c r="V91"/>
  <c r="W91"/>
  <c r="X91"/>
  <c r="R102"/>
  <c r="S102"/>
  <c r="T102"/>
  <c r="V102"/>
  <c r="W102"/>
  <c r="X102"/>
  <c r="R119"/>
  <c r="S119"/>
  <c r="T119"/>
  <c r="V119"/>
  <c r="W119"/>
  <c r="X119"/>
  <c r="R149"/>
  <c r="S149"/>
  <c r="T149"/>
  <c r="V149"/>
  <c r="W149"/>
  <c r="X149"/>
  <c r="R191"/>
  <c r="S191"/>
  <c r="T191"/>
  <c r="V191"/>
  <c r="W191"/>
  <c r="X191"/>
  <c r="R254"/>
  <c r="S254"/>
  <c r="T254"/>
  <c r="V254"/>
  <c r="W254"/>
  <c r="X254"/>
  <c r="R341"/>
  <c r="S341"/>
  <c r="T341"/>
  <c r="V341"/>
  <c r="W341"/>
  <c r="X341"/>
  <c r="R452"/>
  <c r="S452"/>
  <c r="T452"/>
  <c r="V452"/>
  <c r="W452"/>
  <c r="X452"/>
  <c r="R594"/>
  <c r="S594"/>
  <c r="T594"/>
  <c r="V594"/>
  <c r="W594"/>
  <c r="X594"/>
  <c r="R779"/>
  <c r="S779"/>
  <c r="T779"/>
  <c r="V779"/>
  <c r="W779"/>
  <c r="X779"/>
  <c r="R992"/>
  <c r="S992"/>
  <c r="T992"/>
  <c r="V992"/>
  <c r="W992"/>
  <c r="X992"/>
  <c r="R1250"/>
  <c r="S1250"/>
  <c r="T1250"/>
  <c r="V1250"/>
  <c r="W1250"/>
  <c r="X1250"/>
  <c r="R1562"/>
  <c r="S1562"/>
  <c r="T1562"/>
  <c r="V1562"/>
  <c r="W1562"/>
  <c r="X1562"/>
  <c r="R1903"/>
  <c r="S1903"/>
  <c r="T1903"/>
  <c r="V1903"/>
  <c r="W1903"/>
  <c r="X1903"/>
  <c r="R133"/>
  <c r="S133"/>
  <c r="T133"/>
  <c r="V133"/>
  <c r="W133"/>
  <c r="X133"/>
  <c r="R138"/>
  <c r="S138"/>
  <c r="T138"/>
  <c r="V138"/>
  <c r="W138"/>
  <c r="X138"/>
  <c r="R162"/>
  <c r="S162"/>
  <c r="T162"/>
  <c r="V162"/>
  <c r="W162"/>
  <c r="X162"/>
  <c r="R189"/>
  <c r="S189"/>
  <c r="T189"/>
  <c r="V189"/>
  <c r="W189"/>
  <c r="X189"/>
  <c r="R231"/>
  <c r="S231"/>
  <c r="T231"/>
  <c r="V231"/>
  <c r="W231"/>
  <c r="X231"/>
  <c r="R300"/>
  <c r="S300"/>
  <c r="T300"/>
  <c r="V300"/>
  <c r="W300"/>
  <c r="X300"/>
  <c r="R379"/>
  <c r="S379"/>
  <c r="T379"/>
  <c r="V379"/>
  <c r="W379"/>
  <c r="X379"/>
  <c r="R495"/>
  <c r="S495"/>
  <c r="T495"/>
  <c r="V495"/>
  <c r="W495"/>
  <c r="X495"/>
  <c r="R632"/>
  <c r="S632"/>
  <c r="T632"/>
  <c r="V632"/>
  <c r="W632"/>
  <c r="X632"/>
  <c r="R803"/>
  <c r="S803"/>
  <c r="T803"/>
  <c r="V803"/>
  <c r="W803"/>
  <c r="X803"/>
  <c r="R1007"/>
  <c r="S1007"/>
  <c r="T1007"/>
  <c r="V1007"/>
  <c r="W1007"/>
  <c r="X1007"/>
  <c r="R1259"/>
  <c r="S1259"/>
  <c r="T1259"/>
  <c r="V1259"/>
  <c r="W1259"/>
  <c r="X1259"/>
  <c r="R1559"/>
  <c r="S1559"/>
  <c r="T1559"/>
  <c r="V1559"/>
  <c r="W1559"/>
  <c r="X1559"/>
  <c r="R1891"/>
  <c r="S1891"/>
  <c r="T1891"/>
  <c r="V1891"/>
  <c r="W1891"/>
  <c r="X1891"/>
  <c r="R215"/>
  <c r="S215"/>
  <c r="T215"/>
  <c r="V215"/>
  <c r="W215"/>
  <c r="X215"/>
  <c r="R221"/>
  <c r="S221"/>
  <c r="T221"/>
  <c r="V221"/>
  <c r="W221"/>
  <c r="X221"/>
  <c r="R242"/>
  <c r="S242"/>
  <c r="T242"/>
  <c r="V242"/>
  <c r="W242"/>
  <c r="X242"/>
  <c r="R279"/>
  <c r="S279"/>
  <c r="T279"/>
  <c r="V279"/>
  <c r="W279"/>
  <c r="X279"/>
  <c r="R316"/>
  <c r="S316"/>
  <c r="T316"/>
  <c r="V316"/>
  <c r="W316"/>
  <c r="X316"/>
  <c r="R386"/>
  <c r="S386"/>
  <c r="T386"/>
  <c r="V386"/>
  <c r="W386"/>
  <c r="X386"/>
  <c r="R469"/>
  <c r="S469"/>
  <c r="T469"/>
  <c r="V469"/>
  <c r="W469"/>
  <c r="X469"/>
  <c r="R573"/>
  <c r="S573"/>
  <c r="T573"/>
  <c r="V573"/>
  <c r="W573"/>
  <c r="X573"/>
  <c r="R721"/>
  <c r="S721"/>
  <c r="T721"/>
  <c r="V721"/>
  <c r="W721"/>
  <c r="X721"/>
  <c r="R886"/>
  <c r="S886"/>
  <c r="T886"/>
  <c r="V886"/>
  <c r="W886"/>
  <c r="X886"/>
  <c r="R1107"/>
  <c r="S1107"/>
  <c r="T1107"/>
  <c r="V1107"/>
  <c r="W1107"/>
  <c r="X1107"/>
  <c r="R1340"/>
  <c r="S1340"/>
  <c r="T1340"/>
  <c r="V1340"/>
  <c r="W1340"/>
  <c r="X1340"/>
  <c r="R1627"/>
  <c r="S1627"/>
  <c r="T1627"/>
  <c r="V1627"/>
  <c r="W1627"/>
  <c r="X1627"/>
  <c r="R1943"/>
  <c r="S1943"/>
  <c r="T1943"/>
  <c r="V1943"/>
  <c r="W1943"/>
  <c r="X1943"/>
  <c r="R365"/>
  <c r="S365"/>
  <c r="T365"/>
  <c r="V365"/>
  <c r="W365"/>
  <c r="X365"/>
  <c r="R383"/>
  <c r="S383"/>
  <c r="T383"/>
  <c r="V383"/>
  <c r="W383"/>
  <c r="X383"/>
  <c r="R418"/>
  <c r="S418"/>
  <c r="T418"/>
  <c r="V418"/>
  <c r="W418"/>
  <c r="X418"/>
  <c r="R465"/>
  <c r="S465"/>
  <c r="T465"/>
  <c r="V465"/>
  <c r="W465"/>
  <c r="X465"/>
  <c r="R533"/>
  <c r="S533"/>
  <c r="T533"/>
  <c r="V533"/>
  <c r="W533"/>
  <c r="X533"/>
  <c r="R613"/>
  <c r="S613"/>
  <c r="T613"/>
  <c r="V613"/>
  <c r="W613"/>
  <c r="X613"/>
  <c r="R728"/>
  <c r="S728"/>
  <c r="T728"/>
  <c r="V728"/>
  <c r="W728"/>
  <c r="X728"/>
  <c r="R867"/>
  <c r="S867"/>
  <c r="T867"/>
  <c r="V867"/>
  <c r="W867"/>
  <c r="X867"/>
  <c r="R1035"/>
  <c r="S1035"/>
  <c r="T1035"/>
  <c r="V1035"/>
  <c r="W1035"/>
  <c r="X1035"/>
  <c r="R1242"/>
  <c r="S1242"/>
  <c r="T1242"/>
  <c r="V1242"/>
  <c r="W1242"/>
  <c r="X1242"/>
  <c r="R1487"/>
  <c r="S1487"/>
  <c r="T1487"/>
  <c r="V1487"/>
  <c r="W1487"/>
  <c r="X1487"/>
  <c r="R1767"/>
  <c r="S1767"/>
  <c r="T1767"/>
  <c r="V1767"/>
  <c r="W1767"/>
  <c r="X1767"/>
  <c r="R2093"/>
  <c r="S2093"/>
  <c r="T2093"/>
  <c r="V2093"/>
  <c r="W2093"/>
  <c r="X2093"/>
  <c r="R591"/>
  <c r="S591"/>
  <c r="T591"/>
  <c r="V591"/>
  <c r="W591"/>
  <c r="X591"/>
  <c r="R601"/>
  <c r="S601"/>
  <c r="T601"/>
  <c r="V601"/>
  <c r="W601"/>
  <c r="X601"/>
  <c r="R631"/>
  <c r="S631"/>
  <c r="T631"/>
  <c r="V631"/>
  <c r="W631"/>
  <c r="X631"/>
  <c r="R680"/>
  <c r="S680"/>
  <c r="T680"/>
  <c r="V680"/>
  <c r="W680"/>
  <c r="X680"/>
  <c r="R745"/>
  <c r="S745"/>
  <c r="T745"/>
  <c r="V745"/>
  <c r="W745"/>
  <c r="X745"/>
  <c r="R829"/>
  <c r="S829"/>
  <c r="T829"/>
  <c r="V829"/>
  <c r="W829"/>
  <c r="X829"/>
  <c r="R949"/>
  <c r="S949"/>
  <c r="T949"/>
  <c r="V949"/>
  <c r="W949"/>
  <c r="X949"/>
  <c r="R1101"/>
  <c r="S1101"/>
  <c r="T1101"/>
  <c r="V1101"/>
  <c r="W1101"/>
  <c r="X1101"/>
  <c r="R1257"/>
  <c r="S1257"/>
  <c r="T1257"/>
  <c r="V1257"/>
  <c r="W1257"/>
  <c r="X1257"/>
  <c r="R1473"/>
  <c r="S1473"/>
  <c r="T1473"/>
  <c r="V1473"/>
  <c r="W1473"/>
  <c r="X1473"/>
  <c r="R1717"/>
  <c r="S1717"/>
  <c r="T1717"/>
  <c r="V1717"/>
  <c r="W1717"/>
  <c r="X1717"/>
  <c r="R1990"/>
  <c r="S1990"/>
  <c r="T1990"/>
  <c r="V1990"/>
  <c r="W1990"/>
  <c r="X1990"/>
  <c r="R913"/>
  <c r="S913"/>
  <c r="T913"/>
  <c r="V913"/>
  <c r="W913"/>
  <c r="X913"/>
  <c r="R937"/>
  <c r="S937"/>
  <c r="T937"/>
  <c r="V937"/>
  <c r="W937"/>
  <c r="X937"/>
  <c r="R980"/>
  <c r="S980"/>
  <c r="T980"/>
  <c r="V980"/>
  <c r="W980"/>
  <c r="X980"/>
  <c r="R1041"/>
  <c r="S1041"/>
  <c r="T1041"/>
  <c r="V1041"/>
  <c r="W1041"/>
  <c r="X1041"/>
  <c r="R1146"/>
  <c r="S1146"/>
  <c r="T1146"/>
  <c r="V1146"/>
  <c r="W1146"/>
  <c r="X1146"/>
  <c r="R1248"/>
  <c r="S1248"/>
  <c r="T1248"/>
  <c r="V1248"/>
  <c r="W1248"/>
  <c r="X1248"/>
  <c r="R1394"/>
  <c r="S1394"/>
  <c r="T1394"/>
  <c r="V1394"/>
  <c r="W1394"/>
  <c r="X1394"/>
  <c r="R1572"/>
  <c r="S1572"/>
  <c r="T1572"/>
  <c r="V1572"/>
  <c r="W1572"/>
  <c r="X1572"/>
  <c r="R1776"/>
  <c r="S1776"/>
  <c r="T1776"/>
  <c r="V1776"/>
  <c r="W1776"/>
  <c r="X1776"/>
  <c r="R2019"/>
  <c r="S2019"/>
  <c r="T2019"/>
  <c r="V2019"/>
  <c r="W2019"/>
  <c r="X2019"/>
  <c r="R1341"/>
  <c r="S1341"/>
  <c r="T1341"/>
  <c r="V1341"/>
  <c r="W1341"/>
  <c r="X1341"/>
  <c r="R1353"/>
  <c r="S1353"/>
  <c r="T1353"/>
  <c r="V1353"/>
  <c r="W1353"/>
  <c r="X1353"/>
  <c r="R1388"/>
  <c r="S1388"/>
  <c r="T1388"/>
  <c r="V1388"/>
  <c r="W1388"/>
  <c r="X1388"/>
  <c r="R1456"/>
  <c r="S1456"/>
  <c r="T1456"/>
  <c r="V1456"/>
  <c r="W1456"/>
  <c r="X1456"/>
  <c r="R1537"/>
  <c r="S1537"/>
  <c r="T1537"/>
  <c r="V1537"/>
  <c r="W1537"/>
  <c r="X1537"/>
  <c r="R1665"/>
  <c r="S1665"/>
  <c r="T1665"/>
  <c r="V1665"/>
  <c r="W1665"/>
  <c r="X1665"/>
  <c r="R1795"/>
  <c r="S1795"/>
  <c r="T1795"/>
  <c r="V1795"/>
  <c r="W1795"/>
  <c r="X1795"/>
  <c r="R1970"/>
  <c r="S1970"/>
  <c r="T1970"/>
  <c r="V1970"/>
  <c r="W1970"/>
  <c r="X1970"/>
  <c r="R2170"/>
  <c r="S2170"/>
  <c r="T2170"/>
  <c r="V2170"/>
  <c r="W2170"/>
  <c r="X2170"/>
  <c r="R1884"/>
  <c r="S1884"/>
  <c r="T1884"/>
  <c r="V1884"/>
  <c r="W1884"/>
  <c r="X1884"/>
  <c r="R1910"/>
  <c r="S1910"/>
  <c r="T1910"/>
  <c r="V1910"/>
  <c r="W1910"/>
  <c r="X1910"/>
  <c r="R1972"/>
  <c r="S1972"/>
  <c r="T1972"/>
  <c r="V1972"/>
  <c r="W1972"/>
  <c r="X1972"/>
  <c r="R2055"/>
  <c r="S2055"/>
  <c r="T2055"/>
  <c r="V2055"/>
  <c r="W2055"/>
  <c r="X2055"/>
  <c r="R2162"/>
  <c r="S2162"/>
  <c r="T2162"/>
  <c r="V2162"/>
  <c r="W2162"/>
  <c r="X2162"/>
  <c r="R2189"/>
  <c r="S2189"/>
  <c r="T2189"/>
  <c r="V2189"/>
  <c r="W2189"/>
  <c r="X2189"/>
  <c r="R2090"/>
  <c r="S2090"/>
  <c r="T2090"/>
  <c r="V2090"/>
  <c r="W2090"/>
  <c r="X2090"/>
  <c r="R2009"/>
  <c r="S2009"/>
  <c r="T2009"/>
  <c r="V2009"/>
  <c r="W2009"/>
  <c r="X2009"/>
  <c r="R1941"/>
  <c r="S1941"/>
  <c r="T1941"/>
  <c r="V1941"/>
  <c r="W1941"/>
  <c r="X1941"/>
  <c r="R1916"/>
  <c r="S1916"/>
  <c r="T1916"/>
  <c r="V1916"/>
  <c r="W1916"/>
  <c r="X1916"/>
  <c r="R2202"/>
  <c r="S2202"/>
  <c r="T2202"/>
  <c r="V2202"/>
  <c r="W2202"/>
  <c r="X2202"/>
  <c r="R2000"/>
  <c r="S2000"/>
  <c r="T2000"/>
  <c r="V2000"/>
  <c r="W2000"/>
  <c r="X2000"/>
  <c r="R1822"/>
  <c r="S1822"/>
  <c r="T1822"/>
  <c r="V1822"/>
  <c r="W1822"/>
  <c r="X1822"/>
  <c r="R1691"/>
  <c r="S1691"/>
  <c r="T1691"/>
  <c r="V1691"/>
  <c r="W1691"/>
  <c r="X1691"/>
  <c r="R1571"/>
  <c r="S1571"/>
  <c r="T1571"/>
  <c r="V1571"/>
  <c r="W1571"/>
  <c r="X1571"/>
  <c r="R1484"/>
  <c r="S1484"/>
  <c r="T1484"/>
  <c r="V1484"/>
  <c r="W1484"/>
  <c r="X1484"/>
  <c r="R1417"/>
  <c r="S1417"/>
  <c r="T1417"/>
  <c r="V1417"/>
  <c r="W1417"/>
  <c r="X1417"/>
  <c r="R1383"/>
  <c r="S1383"/>
  <c r="T1383"/>
  <c r="V1383"/>
  <c r="W1383"/>
  <c r="X1383"/>
  <c r="R2051"/>
  <c r="S2051"/>
  <c r="T2051"/>
  <c r="V2051"/>
  <c r="W2051"/>
  <c r="X2051"/>
  <c r="R1594"/>
  <c r="S1594"/>
  <c r="T1594"/>
  <c r="V1594"/>
  <c r="W1594"/>
  <c r="X1594"/>
  <c r="R1416"/>
  <c r="S1416"/>
  <c r="T1416"/>
  <c r="V1416"/>
  <c r="W1416"/>
  <c r="X1416"/>
  <c r="R1274"/>
  <c r="S1274"/>
  <c r="T1274"/>
  <c r="V1274"/>
  <c r="W1274"/>
  <c r="X1274"/>
  <c r="R1163"/>
  <c r="S1163"/>
  <c r="T1163"/>
  <c r="V1163"/>
  <c r="W1163"/>
  <c r="X1163"/>
  <c r="R1074"/>
  <c r="S1074"/>
  <c r="T1074"/>
  <c r="V1074"/>
  <c r="W1074"/>
  <c r="X1074"/>
  <c r="R1003"/>
  <c r="S1003"/>
  <c r="T1003"/>
  <c r="V1003"/>
  <c r="W1003"/>
  <c r="X1003"/>
  <c r="R966"/>
  <c r="S966"/>
  <c r="T966"/>
  <c r="V966"/>
  <c r="W966"/>
  <c r="X966"/>
  <c r="R946"/>
  <c r="S946"/>
  <c r="T946"/>
  <c r="V946"/>
  <c r="W946"/>
  <c r="X946"/>
  <c r="R2015"/>
  <c r="S2015"/>
  <c r="T2015"/>
  <c r="V2015"/>
  <c r="W2015"/>
  <c r="X2015"/>
  <c r="R1735"/>
  <c r="S1735"/>
  <c r="T1735"/>
  <c r="V1735"/>
  <c r="W1735"/>
  <c r="X1735"/>
  <c r="R1492"/>
  <c r="S1492"/>
  <c r="T1492"/>
  <c r="V1492"/>
  <c r="W1492"/>
  <c r="X1492"/>
  <c r="R1282"/>
  <c r="S1282"/>
  <c r="T1282"/>
  <c r="V1282"/>
  <c r="W1282"/>
  <c r="X1282"/>
  <c r="R1124"/>
  <c r="S1124"/>
  <c r="T1124"/>
  <c r="V1124"/>
  <c r="W1124"/>
  <c r="X1124"/>
  <c r="R972"/>
  <c r="S972"/>
  <c r="T972"/>
  <c r="V972"/>
  <c r="W972"/>
  <c r="X972"/>
  <c r="R854"/>
  <c r="S854"/>
  <c r="T854"/>
  <c r="V854"/>
  <c r="W854"/>
  <c r="X854"/>
  <c r="R769"/>
  <c r="S769"/>
  <c r="T769"/>
  <c r="V769"/>
  <c r="W769"/>
  <c r="X769"/>
  <c r="R700"/>
  <c r="S700"/>
  <c r="T700"/>
  <c r="V700"/>
  <c r="W700"/>
  <c r="X700"/>
  <c r="R653"/>
  <c r="S653"/>
  <c r="T653"/>
  <c r="V653"/>
  <c r="W653"/>
  <c r="X653"/>
  <c r="R627"/>
  <c r="S627"/>
  <c r="T627"/>
  <c r="V627"/>
  <c r="W627"/>
  <c r="X627"/>
  <c r="R2108"/>
  <c r="S2108"/>
  <c r="T2108"/>
  <c r="V2108"/>
  <c r="W2108"/>
  <c r="X2108"/>
  <c r="R1788"/>
  <c r="S1788"/>
  <c r="T1788"/>
  <c r="V1788"/>
  <c r="W1788"/>
  <c r="X1788"/>
  <c r="R1504"/>
  <c r="S1504"/>
  <c r="T1504"/>
  <c r="V1504"/>
  <c r="W1504"/>
  <c r="X1504"/>
  <c r="R1263"/>
  <c r="S1263"/>
  <c r="T1263"/>
  <c r="V1263"/>
  <c r="W1263"/>
  <c r="X1263"/>
  <c r="R1062"/>
  <c r="S1062"/>
  <c r="T1062"/>
  <c r="V1062"/>
  <c r="W1062"/>
  <c r="X1062"/>
  <c r="R887"/>
  <c r="S887"/>
  <c r="T887"/>
  <c r="V887"/>
  <c r="W887"/>
  <c r="X887"/>
  <c r="R750"/>
  <c r="S750"/>
  <c r="T750"/>
  <c r="V750"/>
  <c r="W750"/>
  <c r="X750"/>
  <c r="R634"/>
  <c r="S634"/>
  <c r="T634"/>
  <c r="V634"/>
  <c r="W634"/>
  <c r="X634"/>
  <c r="R544"/>
  <c r="S544"/>
  <c r="T544"/>
  <c r="V544"/>
  <c r="W544"/>
  <c r="X544"/>
  <c r="R482"/>
  <c r="S482"/>
  <c r="T482"/>
  <c r="V482"/>
  <c r="W482"/>
  <c r="X482"/>
  <c r="R434"/>
  <c r="S434"/>
  <c r="T434"/>
  <c r="V434"/>
  <c r="W434"/>
  <c r="X434"/>
  <c r="R406"/>
  <c r="S406"/>
  <c r="T406"/>
  <c r="V406"/>
  <c r="W406"/>
  <c r="X406"/>
  <c r="R388"/>
  <c r="S388"/>
  <c r="T388"/>
  <c r="V388"/>
  <c r="W388"/>
  <c r="X388"/>
  <c r="R1978"/>
  <c r="S1978"/>
  <c r="T1978"/>
  <c r="V1978"/>
  <c r="W1978"/>
  <c r="X1978"/>
  <c r="R1657"/>
  <c r="S1657"/>
  <c r="T1657"/>
  <c r="V1657"/>
  <c r="W1657"/>
  <c r="X1657"/>
  <c r="R1362"/>
  <c r="S1362"/>
  <c r="T1362"/>
  <c r="V1362"/>
  <c r="W1362"/>
  <c r="X1362"/>
  <c r="R1126"/>
  <c r="S1126"/>
  <c r="T1126"/>
  <c r="V1126"/>
  <c r="W1126"/>
  <c r="X1126"/>
  <c r="R907"/>
  <c r="S907"/>
  <c r="T907"/>
  <c r="V907"/>
  <c r="W907"/>
  <c r="X907"/>
  <c r="R741"/>
  <c r="S741"/>
  <c r="T741"/>
  <c r="V741"/>
  <c r="W741"/>
  <c r="X741"/>
  <c r="R598"/>
  <c r="S598"/>
  <c r="T598"/>
  <c r="V598"/>
  <c r="W598"/>
  <c r="X598"/>
  <c r="R492"/>
  <c r="S492"/>
  <c r="T492"/>
  <c r="V492"/>
  <c r="W492"/>
  <c r="X492"/>
  <c r="R403"/>
  <c r="S403"/>
  <c r="T403"/>
  <c r="V403"/>
  <c r="W403"/>
  <c r="X403"/>
  <c r="R338"/>
  <c r="S338"/>
  <c r="T338"/>
  <c r="V338"/>
  <c r="W338"/>
  <c r="X338"/>
  <c r="R292"/>
  <c r="S292"/>
  <c r="T292"/>
  <c r="V292"/>
  <c r="W292"/>
  <c r="X292"/>
  <c r="R258"/>
  <c r="S258"/>
  <c r="T258"/>
  <c r="V258"/>
  <c r="W258"/>
  <c r="X258"/>
  <c r="R238"/>
  <c r="S238"/>
  <c r="T238"/>
  <c r="V238"/>
  <c r="W238"/>
  <c r="X238"/>
  <c r="R1907"/>
  <c r="S1907"/>
  <c r="T1907"/>
  <c r="V1907"/>
  <c r="W1907"/>
  <c r="X1907"/>
  <c r="R1578"/>
  <c r="S1578"/>
  <c r="T1578"/>
  <c r="V1578"/>
  <c r="W1578"/>
  <c r="X1578"/>
  <c r="R1279"/>
  <c r="S1279"/>
  <c r="T1279"/>
  <c r="V1279"/>
  <c r="W1279"/>
  <c r="X1279"/>
  <c r="R1028"/>
  <c r="S1028"/>
  <c r="T1028"/>
  <c r="V1028"/>
  <c r="W1028"/>
  <c r="X1028"/>
  <c r="R821"/>
  <c r="S821"/>
  <c r="T821"/>
  <c r="V821"/>
  <c r="W821"/>
  <c r="X821"/>
  <c r="R648"/>
  <c r="S648"/>
  <c r="T648"/>
  <c r="V648"/>
  <c r="W648"/>
  <c r="X648"/>
  <c r="R512"/>
  <c r="S512"/>
  <c r="T512"/>
  <c r="V512"/>
  <c r="W512"/>
  <c r="X512"/>
  <c r="R396"/>
  <c r="S396"/>
  <c r="T396"/>
  <c r="V396"/>
  <c r="W396"/>
  <c r="X396"/>
  <c r="R307"/>
  <c r="S307"/>
  <c r="T307"/>
  <c r="V307"/>
  <c r="W307"/>
  <c r="X307"/>
  <c r="R248"/>
  <c r="S248"/>
  <c r="T248"/>
  <c r="V248"/>
  <c r="W248"/>
  <c r="X248"/>
  <c r="R204"/>
  <c r="S204"/>
  <c r="T204"/>
  <c r="V204"/>
  <c r="W204"/>
  <c r="X204"/>
  <c r="R170"/>
  <c r="S170"/>
  <c r="T170"/>
  <c r="V170"/>
  <c r="W170"/>
  <c r="X170"/>
  <c r="R153"/>
  <c r="S153"/>
  <c r="T153"/>
  <c r="V153"/>
  <c r="W153"/>
  <c r="X153"/>
  <c r="R145"/>
  <c r="S145"/>
  <c r="T145"/>
  <c r="V145"/>
  <c r="W145"/>
  <c r="X145"/>
  <c r="R1918"/>
  <c r="S1918"/>
  <c r="T1918"/>
  <c r="V1918"/>
  <c r="W1918"/>
  <c r="X1918"/>
  <c r="R1580"/>
  <c r="S1580"/>
  <c r="T1580"/>
  <c r="V1580"/>
  <c r="W1580"/>
  <c r="X1580"/>
  <c r="R1270"/>
  <c r="S1270"/>
  <c r="T1270"/>
  <c r="V1270"/>
  <c r="W1270"/>
  <c r="X1270"/>
  <c r="R1005"/>
  <c r="S1005"/>
  <c r="T1005"/>
  <c r="V1005"/>
  <c r="W1005"/>
  <c r="X1005"/>
  <c r="R791"/>
  <c r="S791"/>
  <c r="T791"/>
  <c r="V791"/>
  <c r="W791"/>
  <c r="X791"/>
  <c r="R611"/>
  <c r="S611"/>
  <c r="T611"/>
  <c r="V611"/>
  <c r="W611"/>
  <c r="X611"/>
  <c r="R468"/>
  <c r="S468"/>
  <c r="T468"/>
  <c r="V468"/>
  <c r="W468"/>
  <c r="X468"/>
  <c r="R354"/>
  <c r="S354"/>
  <c r="T354"/>
  <c r="V354"/>
  <c r="W354"/>
  <c r="X354"/>
  <c r="R270"/>
  <c r="S270"/>
  <c r="T270"/>
  <c r="V270"/>
  <c r="W270"/>
  <c r="X270"/>
  <c r="R203"/>
  <c r="S203"/>
  <c r="T203"/>
  <c r="V203"/>
  <c r="W203"/>
  <c r="X203"/>
  <c r="R159"/>
  <c r="S159"/>
  <c r="T159"/>
  <c r="V159"/>
  <c r="W159"/>
  <c r="X159"/>
  <c r="R122"/>
  <c r="S122"/>
  <c r="T122"/>
  <c r="V122"/>
  <c r="W122"/>
  <c r="X122"/>
  <c r="R107"/>
  <c r="S107"/>
  <c r="T107"/>
  <c r="V107"/>
  <c r="W107"/>
  <c r="X107"/>
  <c r="R99"/>
  <c r="S99"/>
  <c r="T99"/>
  <c r="V99"/>
  <c r="W99"/>
  <c r="X99"/>
  <c r="R2021"/>
  <c r="S2021"/>
  <c r="T2021"/>
  <c r="V2021"/>
  <c r="W2021"/>
  <c r="X2021"/>
  <c r="R1660"/>
  <c r="S1660"/>
  <c r="T1660"/>
  <c r="V1660"/>
  <c r="W1660"/>
  <c r="X1660"/>
  <c r="R1324"/>
  <c r="S1324"/>
  <c r="T1324"/>
  <c r="V1324"/>
  <c r="W1324"/>
  <c r="X1324"/>
  <c r="R1046"/>
  <c r="S1046"/>
  <c r="T1046"/>
  <c r="V1046"/>
  <c r="W1046"/>
  <c r="X1046"/>
  <c r="R817"/>
  <c r="S817"/>
  <c r="T817"/>
  <c r="V817"/>
  <c r="W817"/>
  <c r="X817"/>
  <c r="R628"/>
  <c r="S628"/>
  <c r="T628"/>
  <c r="V628"/>
  <c r="W628"/>
  <c r="X628"/>
  <c r="R473"/>
  <c r="S473"/>
  <c r="T473"/>
  <c r="V473"/>
  <c r="W473"/>
  <c r="X473"/>
  <c r="R350"/>
  <c r="S350"/>
  <c r="T350"/>
  <c r="V350"/>
  <c r="W350"/>
  <c r="X350"/>
  <c r="R257"/>
  <c r="S257"/>
  <c r="T257"/>
  <c r="V257"/>
  <c r="W257"/>
  <c r="X257"/>
  <c r="R190"/>
  <c r="S190"/>
  <c r="T190"/>
  <c r="V190"/>
  <c r="W190"/>
  <c r="X190"/>
  <c r="R141"/>
  <c r="S141"/>
  <c r="T141"/>
  <c r="V141"/>
  <c r="W141"/>
  <c r="X141"/>
  <c r="R111"/>
  <c r="S111"/>
  <c r="T111"/>
  <c r="V111"/>
  <c r="W111"/>
  <c r="X111"/>
  <c r="R92"/>
  <c r="S92"/>
  <c r="T92"/>
  <c r="V92"/>
  <c r="W92"/>
  <c r="X92"/>
  <c r="R81"/>
  <c r="S81"/>
  <c r="T81"/>
  <c r="V81"/>
  <c r="W81"/>
  <c r="X81"/>
  <c r="R79"/>
  <c r="S79"/>
  <c r="T79"/>
  <c r="V79"/>
  <c r="W79"/>
  <c r="X79"/>
  <c r="R80"/>
  <c r="S80"/>
  <c r="T80"/>
  <c r="V80"/>
  <c r="W80"/>
  <c r="X80"/>
  <c r="R82"/>
  <c r="S82"/>
  <c r="T82"/>
  <c r="V82"/>
  <c r="W82"/>
  <c r="X82"/>
  <c r="R93"/>
  <c r="S93"/>
  <c r="T93"/>
  <c r="V93"/>
  <c r="W93"/>
  <c r="X93"/>
  <c r="R113"/>
  <c r="S113"/>
  <c r="T113"/>
  <c r="V113"/>
  <c r="W113"/>
  <c r="X113"/>
  <c r="R147"/>
  <c r="S147"/>
  <c r="T147"/>
  <c r="V147"/>
  <c r="W147"/>
  <c r="X147"/>
  <c r="R192"/>
  <c r="S192"/>
  <c r="T192"/>
  <c r="V192"/>
  <c r="W192"/>
  <c r="X192"/>
  <c r="R265"/>
  <c r="S265"/>
  <c r="T265"/>
  <c r="V265"/>
  <c r="W265"/>
  <c r="X265"/>
  <c r="R356"/>
  <c r="S356"/>
  <c r="T356"/>
  <c r="V356"/>
  <c r="W356"/>
  <c r="X356"/>
  <c r="R484"/>
  <c r="S484"/>
  <c r="T484"/>
  <c r="V484"/>
  <c r="W484"/>
  <c r="X484"/>
  <c r="R638"/>
  <c r="S638"/>
  <c r="T638"/>
  <c r="V638"/>
  <c r="W638"/>
  <c r="X638"/>
  <c r="R830"/>
  <c r="S830"/>
  <c r="T830"/>
  <c r="V830"/>
  <c r="W830"/>
  <c r="X830"/>
  <c r="R1071"/>
  <c r="S1071"/>
  <c r="T1071"/>
  <c r="V1071"/>
  <c r="W1071"/>
  <c r="X1071"/>
  <c r="R1348"/>
  <c r="S1348"/>
  <c r="T1348"/>
  <c r="V1348"/>
  <c r="W1348"/>
  <c r="X1348"/>
  <c r="R1680"/>
  <c r="S1680"/>
  <c r="T1680"/>
  <c r="V1680"/>
  <c r="W1680"/>
  <c r="X1680"/>
  <c r="R2053"/>
  <c r="S2053"/>
  <c r="T2053"/>
  <c r="V2053"/>
  <c r="W2053"/>
  <c r="X2053"/>
  <c r="R96"/>
  <c r="S96"/>
  <c r="T96"/>
  <c r="V96"/>
  <c r="W96"/>
  <c r="X96"/>
  <c r="R101"/>
  <c r="S101"/>
  <c r="T101"/>
  <c r="V101"/>
  <c r="W101"/>
  <c r="X101"/>
  <c r="R109"/>
  <c r="S109"/>
  <c r="T109"/>
  <c r="V109"/>
  <c r="W109"/>
  <c r="X109"/>
  <c r="R127"/>
  <c r="S127"/>
  <c r="T127"/>
  <c r="V127"/>
  <c r="W127"/>
  <c r="X127"/>
  <c r="R163"/>
  <c r="S163"/>
  <c r="T163"/>
  <c r="V163"/>
  <c r="W163"/>
  <c r="X163"/>
  <c r="R209"/>
  <c r="S209"/>
  <c r="T209"/>
  <c r="V209"/>
  <c r="W209"/>
  <c r="X209"/>
  <c r="R278"/>
  <c r="S278"/>
  <c r="T278"/>
  <c r="V278"/>
  <c r="W278"/>
  <c r="X278"/>
  <c r="R357"/>
  <c r="S357"/>
  <c r="T357"/>
  <c r="V357"/>
  <c r="W357"/>
  <c r="X357"/>
  <c r="R478"/>
  <c r="S478"/>
  <c r="T478"/>
  <c r="V478"/>
  <c r="W478"/>
  <c r="X478"/>
  <c r="R625"/>
  <c r="S625"/>
  <c r="T625"/>
  <c r="V625"/>
  <c r="W625"/>
  <c r="X625"/>
  <c r="R805"/>
  <c r="S805"/>
  <c r="T805"/>
  <c r="V805"/>
  <c r="W805"/>
  <c r="X805"/>
  <c r="R1023"/>
  <c r="S1023"/>
  <c r="T1023"/>
  <c r="V1023"/>
  <c r="W1023"/>
  <c r="X1023"/>
  <c r="R1290"/>
  <c r="S1290"/>
  <c r="T1290"/>
  <c r="V1290"/>
  <c r="W1290"/>
  <c r="X1290"/>
  <c r="R1597"/>
  <c r="S1597"/>
  <c r="T1597"/>
  <c r="V1597"/>
  <c r="W1597"/>
  <c r="X1597"/>
  <c r="R1945"/>
  <c r="S1945"/>
  <c r="T1945"/>
  <c r="V1945"/>
  <c r="W1945"/>
  <c r="X1945"/>
  <c r="R146"/>
  <c r="S146"/>
  <c r="T146"/>
  <c r="V146"/>
  <c r="W146"/>
  <c r="X146"/>
  <c r="R155"/>
  <c r="S155"/>
  <c r="T155"/>
  <c r="V155"/>
  <c r="W155"/>
  <c r="X155"/>
  <c r="R172"/>
  <c r="S172"/>
  <c r="T172"/>
  <c r="V172"/>
  <c r="W172"/>
  <c r="X172"/>
  <c r="R207"/>
  <c r="S207"/>
  <c r="T207"/>
  <c r="V207"/>
  <c r="W207"/>
  <c r="X207"/>
  <c r="R252"/>
  <c r="S252"/>
  <c r="T252"/>
  <c r="V252"/>
  <c r="W252"/>
  <c r="X252"/>
  <c r="R312"/>
  <c r="S312"/>
  <c r="T312"/>
  <c r="V312"/>
  <c r="W312"/>
  <c r="X312"/>
  <c r="R407"/>
  <c r="S407"/>
  <c r="T407"/>
  <c r="V407"/>
  <c r="W407"/>
  <c r="X407"/>
  <c r="R519"/>
  <c r="S519"/>
  <c r="T519"/>
  <c r="V519"/>
  <c r="W519"/>
  <c r="X519"/>
  <c r="R661"/>
  <c r="S661"/>
  <c r="T661"/>
  <c r="V661"/>
  <c r="W661"/>
  <c r="X661"/>
  <c r="R832"/>
  <c r="S832"/>
  <c r="T832"/>
  <c r="V832"/>
  <c r="W832"/>
  <c r="X832"/>
  <c r="R1044"/>
  <c r="S1044"/>
  <c r="T1044"/>
  <c r="V1044"/>
  <c r="W1044"/>
  <c r="X1044"/>
  <c r="R1302"/>
  <c r="S1302"/>
  <c r="T1302"/>
  <c r="V1302"/>
  <c r="W1302"/>
  <c r="X1302"/>
  <c r="R1595"/>
  <c r="S1595"/>
  <c r="T1595"/>
  <c r="V1595"/>
  <c r="W1595"/>
  <c r="X1595"/>
  <c r="R1928"/>
  <c r="S1928"/>
  <c r="T1928"/>
  <c r="V1928"/>
  <c r="W1928"/>
  <c r="X1928"/>
  <c r="R233"/>
  <c r="S233"/>
  <c r="T233"/>
  <c r="V233"/>
  <c r="W233"/>
  <c r="X233"/>
  <c r="R241"/>
  <c r="S241"/>
  <c r="T241"/>
  <c r="V241"/>
  <c r="W241"/>
  <c r="X241"/>
  <c r="R260"/>
  <c r="S260"/>
  <c r="T260"/>
  <c r="V260"/>
  <c r="W260"/>
  <c r="X260"/>
  <c r="R295"/>
  <c r="S295"/>
  <c r="T295"/>
  <c r="V295"/>
  <c r="W295"/>
  <c r="X295"/>
  <c r="R344"/>
  <c r="S344"/>
  <c r="T344"/>
  <c r="V344"/>
  <c r="W344"/>
  <c r="X344"/>
  <c r="R411"/>
  <c r="S411"/>
  <c r="T411"/>
  <c r="V411"/>
  <c r="W411"/>
  <c r="X411"/>
  <c r="R499"/>
  <c r="S499"/>
  <c r="T499"/>
  <c r="V499"/>
  <c r="W499"/>
  <c r="X499"/>
  <c r="R608"/>
  <c r="S608"/>
  <c r="T608"/>
  <c r="V608"/>
  <c r="W608"/>
  <c r="X608"/>
  <c r="R751"/>
  <c r="S751"/>
  <c r="T751"/>
  <c r="V751"/>
  <c r="W751"/>
  <c r="X751"/>
  <c r="R921"/>
  <c r="S921"/>
  <c r="T921"/>
  <c r="V921"/>
  <c r="W921"/>
  <c r="X921"/>
  <c r="R1142"/>
  <c r="S1142"/>
  <c r="T1142"/>
  <c r="V1142"/>
  <c r="W1142"/>
  <c r="X1142"/>
  <c r="R1378"/>
  <c r="S1378"/>
  <c r="T1378"/>
  <c r="V1378"/>
  <c r="W1378"/>
  <c r="X1378"/>
  <c r="R1675"/>
  <c r="S1675"/>
  <c r="T1675"/>
  <c r="V1675"/>
  <c r="W1675"/>
  <c r="X1675"/>
  <c r="R2001"/>
  <c r="S2001"/>
  <c r="T2001"/>
  <c r="V2001"/>
  <c r="W2001"/>
  <c r="X2001"/>
  <c r="R389"/>
  <c r="S389"/>
  <c r="T389"/>
  <c r="V389"/>
  <c r="W389"/>
  <c r="X389"/>
  <c r="R408"/>
  <c r="S408"/>
  <c r="T408"/>
  <c r="V408"/>
  <c r="W408"/>
  <c r="X408"/>
  <c r="R436"/>
  <c r="S436"/>
  <c r="T436"/>
  <c r="V436"/>
  <c r="W436"/>
  <c r="X436"/>
  <c r="R488"/>
  <c r="S488"/>
  <c r="T488"/>
  <c r="V488"/>
  <c r="W488"/>
  <c r="X488"/>
  <c r="R549"/>
  <c r="S549"/>
  <c r="T549"/>
  <c r="V549"/>
  <c r="W549"/>
  <c r="X549"/>
  <c r="R642"/>
  <c r="S642"/>
  <c r="T642"/>
  <c r="V642"/>
  <c r="W642"/>
  <c r="X642"/>
  <c r="R760"/>
  <c r="S760"/>
  <c r="T760"/>
  <c r="V760"/>
  <c r="W760"/>
  <c r="X760"/>
  <c r="R897"/>
  <c r="S897"/>
  <c r="T897"/>
  <c r="V897"/>
  <c r="W897"/>
  <c r="X897"/>
  <c r="R1078"/>
  <c r="S1078"/>
  <c r="T1078"/>
  <c r="V1078"/>
  <c r="W1078"/>
  <c r="X1078"/>
  <c r="R1278"/>
  <c r="S1278"/>
  <c r="T1278"/>
  <c r="V1278"/>
  <c r="W1278"/>
  <c r="X1278"/>
  <c r="R1524"/>
  <c r="S1524"/>
  <c r="T1524"/>
  <c r="V1524"/>
  <c r="W1524"/>
  <c r="X1524"/>
  <c r="R1809"/>
  <c r="S1809"/>
  <c r="T1809"/>
  <c r="V1809"/>
  <c r="W1809"/>
  <c r="X1809"/>
  <c r="R2134"/>
  <c r="S2134"/>
  <c r="T2134"/>
  <c r="V2134"/>
  <c r="W2134"/>
  <c r="X2134"/>
  <c r="R616"/>
  <c r="S616"/>
  <c r="T616"/>
  <c r="V616"/>
  <c r="W616"/>
  <c r="X616"/>
  <c r="R630"/>
  <c r="S630"/>
  <c r="T630"/>
  <c r="V630"/>
  <c r="W630"/>
  <c r="X630"/>
  <c r="R657"/>
  <c r="S657"/>
  <c r="T657"/>
  <c r="V657"/>
  <c r="W657"/>
  <c r="X657"/>
  <c r="R704"/>
  <c r="S704"/>
  <c r="T704"/>
  <c r="V704"/>
  <c r="W704"/>
  <c r="X704"/>
  <c r="R776"/>
  <c r="S776"/>
  <c r="T776"/>
  <c r="V776"/>
  <c r="W776"/>
  <c r="X776"/>
  <c r="R863"/>
  <c r="S863"/>
  <c r="T863"/>
  <c r="V863"/>
  <c r="W863"/>
  <c r="X863"/>
  <c r="R981"/>
  <c r="S981"/>
  <c r="T981"/>
  <c r="V981"/>
  <c r="W981"/>
  <c r="X981"/>
  <c r="R1134"/>
  <c r="S1134"/>
  <c r="T1134"/>
  <c r="V1134"/>
  <c r="W1134"/>
  <c r="X1134"/>
  <c r="R1301"/>
  <c r="S1301"/>
  <c r="T1301"/>
  <c r="V1301"/>
  <c r="W1301"/>
  <c r="X1301"/>
  <c r="R1503"/>
  <c r="S1503"/>
  <c r="T1503"/>
  <c r="V1503"/>
  <c r="W1503"/>
  <c r="X1503"/>
  <c r="R1753"/>
  <c r="S1753"/>
  <c r="T1753"/>
  <c r="V1753"/>
  <c r="W1753"/>
  <c r="X1753"/>
  <c r="R2037"/>
  <c r="S2037"/>
  <c r="T2037"/>
  <c r="V2037"/>
  <c r="W2037"/>
  <c r="X2037"/>
  <c r="R947"/>
  <c r="S947"/>
  <c r="T947"/>
  <c r="V947"/>
  <c r="W947"/>
  <c r="X947"/>
  <c r="R968"/>
  <c r="S968"/>
  <c r="T968"/>
  <c r="V968"/>
  <c r="W968"/>
  <c r="X968"/>
  <c r="R1006"/>
  <c r="S1006"/>
  <c r="T1006"/>
  <c r="V1006"/>
  <c r="W1006"/>
  <c r="X1006"/>
  <c r="R1084"/>
  <c r="S1084"/>
  <c r="T1084"/>
  <c r="V1084"/>
  <c r="W1084"/>
  <c r="X1084"/>
  <c r="R1170"/>
  <c r="S1170"/>
  <c r="T1170"/>
  <c r="V1170"/>
  <c r="W1170"/>
  <c r="X1170"/>
  <c r="R1283"/>
  <c r="S1283"/>
  <c r="T1283"/>
  <c r="V1283"/>
  <c r="W1283"/>
  <c r="X1283"/>
  <c r="R1430"/>
  <c r="S1430"/>
  <c r="T1430"/>
  <c r="V1430"/>
  <c r="W1430"/>
  <c r="X1430"/>
  <c r="R1606"/>
  <c r="S1606"/>
  <c r="T1606"/>
  <c r="V1606"/>
  <c r="W1606"/>
  <c r="X1606"/>
  <c r="R1812"/>
  <c r="S1812"/>
  <c r="T1812"/>
  <c r="V1812"/>
  <c r="W1812"/>
  <c r="X1812"/>
  <c r="R2062"/>
  <c r="S2062"/>
  <c r="T2062"/>
  <c r="V2062"/>
  <c r="W2062"/>
  <c r="X2062"/>
  <c r="R1372"/>
  <c r="S1372"/>
  <c r="T1372"/>
  <c r="V1372"/>
  <c r="W1372"/>
  <c r="X1372"/>
  <c r="R1387"/>
  <c r="S1387"/>
  <c r="T1387"/>
  <c r="V1387"/>
  <c r="W1387"/>
  <c r="X1387"/>
  <c r="R1424"/>
  <c r="S1424"/>
  <c r="T1424"/>
  <c r="V1424"/>
  <c r="W1424"/>
  <c r="X1424"/>
  <c r="R1488"/>
  <c r="S1488"/>
  <c r="T1488"/>
  <c r="V1488"/>
  <c r="W1488"/>
  <c r="X1488"/>
  <c r="R1579"/>
  <c r="S1579"/>
  <c r="T1579"/>
  <c r="V1579"/>
  <c r="W1579"/>
  <c r="X1579"/>
  <c r="R1698"/>
  <c r="S1698"/>
  <c r="T1698"/>
  <c r="V1698"/>
  <c r="W1698"/>
  <c r="X1698"/>
  <c r="R1832"/>
  <c r="S1832"/>
  <c r="T1832"/>
  <c r="V1832"/>
  <c r="W1832"/>
  <c r="X1832"/>
  <c r="R2017"/>
  <c r="S2017"/>
  <c r="T2017"/>
  <c r="V2017"/>
  <c r="W2017"/>
  <c r="X2017"/>
  <c r="R1919"/>
  <c r="S1919"/>
  <c r="T1919"/>
  <c r="V1919"/>
  <c r="W1919"/>
  <c r="X1919"/>
  <c r="R1949"/>
  <c r="S1949"/>
  <c r="T1949"/>
  <c r="V1949"/>
  <c r="W1949"/>
  <c r="X1949"/>
  <c r="R2016"/>
  <c r="S2016"/>
  <c r="T2016"/>
  <c r="V2016"/>
  <c r="W2016"/>
  <c r="X2016"/>
  <c r="R2096"/>
  <c r="S2096"/>
  <c r="T2096"/>
  <c r="V2096"/>
  <c r="W2096"/>
  <c r="X2096"/>
  <c r="R2204"/>
  <c r="S2204"/>
  <c r="T2204"/>
  <c r="V2204"/>
  <c r="W2204"/>
  <c r="X2204"/>
  <c r="R2149"/>
  <c r="S2149"/>
  <c r="T2149"/>
  <c r="V2149"/>
  <c r="W2149"/>
  <c r="X2149"/>
  <c r="R2068"/>
  <c r="S2068"/>
  <c r="T2068"/>
  <c r="V2068"/>
  <c r="W2068"/>
  <c r="X2068"/>
  <c r="R2020"/>
  <c r="S2020"/>
  <c r="T2020"/>
  <c r="V2020"/>
  <c r="W2020"/>
  <c r="X2020"/>
  <c r="R1992"/>
  <c r="S1992"/>
  <c r="T1992"/>
  <c r="V1992"/>
  <c r="W1992"/>
  <c r="X1992"/>
  <c r="R2063"/>
  <c r="S2063"/>
  <c r="T2063"/>
  <c r="V2063"/>
  <c r="W2063"/>
  <c r="X2063"/>
  <c r="R1881"/>
  <c r="S1881"/>
  <c r="T1881"/>
  <c r="V1881"/>
  <c r="W1881"/>
  <c r="X1881"/>
  <c r="R1747"/>
  <c r="S1747"/>
  <c r="T1747"/>
  <c r="V1747"/>
  <c r="W1747"/>
  <c r="X1747"/>
  <c r="R1631"/>
  <c r="S1631"/>
  <c r="T1631"/>
  <c r="V1631"/>
  <c r="W1631"/>
  <c r="X1631"/>
  <c r="R1542"/>
  <c r="S1542"/>
  <c r="T1542"/>
  <c r="V1542"/>
  <c r="W1542"/>
  <c r="X1542"/>
  <c r="R1481"/>
  <c r="S1481"/>
  <c r="T1481"/>
  <c r="V1481"/>
  <c r="W1481"/>
  <c r="X1481"/>
  <c r="R1444"/>
  <c r="S1444"/>
  <c r="T1444"/>
  <c r="V1444"/>
  <c r="W1444"/>
  <c r="X1444"/>
  <c r="R2099"/>
  <c r="S2099"/>
  <c r="T2099"/>
  <c r="V2099"/>
  <c r="W2099"/>
  <c r="X2099"/>
  <c r="R1855"/>
  <c r="S1855"/>
  <c r="T1855"/>
  <c r="V1855"/>
  <c r="W1855"/>
  <c r="X1855"/>
  <c r="R1663"/>
  <c r="S1663"/>
  <c r="T1663"/>
  <c r="V1663"/>
  <c r="W1663"/>
  <c r="X1663"/>
  <c r="R1480"/>
  <c r="S1480"/>
  <c r="T1480"/>
  <c r="V1480"/>
  <c r="W1480"/>
  <c r="X1480"/>
  <c r="R1331"/>
  <c r="S1331"/>
  <c r="T1331"/>
  <c r="V1331"/>
  <c r="W1331"/>
  <c r="X1331"/>
  <c r="R1211"/>
  <c r="S1211"/>
  <c r="T1211"/>
  <c r="V1211"/>
  <c r="W1211"/>
  <c r="X1211"/>
  <c r="R1135"/>
  <c r="S1135"/>
  <c r="T1135"/>
  <c r="V1135"/>
  <c r="W1135"/>
  <c r="X1135"/>
  <c r="R1056"/>
  <c r="S1056"/>
  <c r="T1056"/>
  <c r="V1056"/>
  <c r="W1056"/>
  <c r="X1056"/>
  <c r="R1009"/>
  <c r="S1009"/>
  <c r="T1009"/>
  <c r="V1009"/>
  <c r="W1009"/>
  <c r="X1009"/>
  <c r="R993"/>
  <c r="S993"/>
  <c r="T993"/>
  <c r="V993"/>
  <c r="W993"/>
  <c r="X993"/>
  <c r="R2071"/>
  <c r="S2071"/>
  <c r="T2071"/>
  <c r="V2071"/>
  <c r="W2071"/>
  <c r="X2071"/>
  <c r="R1791"/>
  <c r="S1791"/>
  <c r="T1791"/>
  <c r="V1791"/>
  <c r="W1791"/>
  <c r="X1791"/>
  <c r="R1550"/>
  <c r="S1550"/>
  <c r="T1550"/>
  <c r="V1550"/>
  <c r="W1550"/>
  <c r="X1550"/>
  <c r="R1339"/>
  <c r="S1339"/>
  <c r="T1339"/>
  <c r="V1339"/>
  <c r="W1339"/>
  <c r="X1339"/>
  <c r="R1164"/>
  <c r="S1164"/>
  <c r="T1164"/>
  <c r="V1164"/>
  <c r="W1164"/>
  <c r="X1164"/>
  <c r="R1014"/>
  <c r="S1014"/>
  <c r="T1014"/>
  <c r="V1014"/>
  <c r="W1014"/>
  <c r="X1014"/>
  <c r="R901"/>
  <c r="S901"/>
  <c r="T901"/>
  <c r="V901"/>
  <c r="W901"/>
  <c r="X901"/>
  <c r="R811"/>
  <c r="S811"/>
  <c r="T811"/>
  <c r="V811"/>
  <c r="W811"/>
  <c r="X811"/>
  <c r="R747"/>
  <c r="S747"/>
  <c r="T747"/>
  <c r="V747"/>
  <c r="W747"/>
  <c r="X747"/>
  <c r="R698"/>
  <c r="S698"/>
  <c r="T698"/>
  <c r="V698"/>
  <c r="W698"/>
  <c r="X698"/>
  <c r="R672"/>
  <c r="S672"/>
  <c r="T672"/>
  <c r="V672"/>
  <c r="W672"/>
  <c r="X672"/>
  <c r="R2169"/>
  <c r="S2169"/>
  <c r="T2169"/>
  <c r="V2169"/>
  <c r="W2169"/>
  <c r="X2169"/>
  <c r="R1844"/>
  <c r="S1844"/>
  <c r="T1844"/>
  <c r="V1844"/>
  <c r="W1844"/>
  <c r="X1844"/>
  <c r="R1570"/>
  <c r="S1570"/>
  <c r="T1570"/>
  <c r="V1570"/>
  <c r="W1570"/>
  <c r="X1570"/>
  <c r="R1317"/>
  <c r="S1317"/>
  <c r="T1317"/>
  <c r="V1317"/>
  <c r="W1317"/>
  <c r="X1317"/>
  <c r="R1121"/>
  <c r="S1121"/>
  <c r="T1121"/>
  <c r="V1121"/>
  <c r="W1121"/>
  <c r="X1121"/>
  <c r="R938"/>
  <c r="S938"/>
  <c r="T938"/>
  <c r="V938"/>
  <c r="W938"/>
  <c r="X938"/>
  <c r="R796"/>
  <c r="S796"/>
  <c r="T796"/>
  <c r="V796"/>
  <c r="W796"/>
  <c r="X796"/>
  <c r="R683"/>
  <c r="S683"/>
  <c r="T683"/>
  <c r="V683"/>
  <c r="W683"/>
  <c r="X683"/>
  <c r="R585"/>
  <c r="S585"/>
  <c r="T585"/>
  <c r="V585"/>
  <c r="W585"/>
  <c r="X585"/>
  <c r="R522"/>
  <c r="S522"/>
  <c r="T522"/>
  <c r="V522"/>
  <c r="W522"/>
  <c r="X522"/>
  <c r="R471"/>
  <c r="S471"/>
  <c r="T471"/>
  <c r="V471"/>
  <c r="W471"/>
  <c r="X471"/>
  <c r="R440"/>
  <c r="S440"/>
  <c r="T440"/>
  <c r="V440"/>
  <c r="W440"/>
  <c r="X440"/>
  <c r="R426"/>
  <c r="S426"/>
  <c r="T426"/>
  <c r="V426"/>
  <c r="W426"/>
  <c r="X426"/>
  <c r="R2040"/>
  <c r="S2040"/>
  <c r="T2040"/>
  <c r="V2040"/>
  <c r="W2040"/>
  <c r="X2040"/>
  <c r="R1711"/>
  <c r="S1711"/>
  <c r="T1711"/>
  <c r="V1711"/>
  <c r="W1711"/>
  <c r="X1711"/>
  <c r="R1410"/>
  <c r="S1410"/>
  <c r="T1410"/>
  <c r="V1410"/>
  <c r="W1410"/>
  <c r="X1410"/>
  <c r="R1168"/>
  <c r="S1168"/>
  <c r="T1168"/>
  <c r="V1168"/>
  <c r="W1168"/>
  <c r="X1168"/>
  <c r="R958"/>
  <c r="S958"/>
  <c r="T958"/>
  <c r="V958"/>
  <c r="W958"/>
  <c r="X958"/>
  <c r="R786"/>
  <c r="S786"/>
  <c r="T786"/>
  <c r="V786"/>
  <c r="W786"/>
  <c r="X786"/>
  <c r="R640"/>
  <c r="S640"/>
  <c r="T640"/>
  <c r="V640"/>
  <c r="W640"/>
  <c r="X640"/>
  <c r="R530"/>
  <c r="S530"/>
  <c r="T530"/>
  <c r="V530"/>
  <c r="W530"/>
  <c r="X530"/>
  <c r="R437"/>
  <c r="S437"/>
  <c r="T437"/>
  <c r="V437"/>
  <c r="W437"/>
  <c r="X437"/>
  <c r="R366"/>
  <c r="S366"/>
  <c r="T366"/>
  <c r="V366"/>
  <c r="W366"/>
  <c r="X366"/>
  <c r="R320"/>
  <c r="S320"/>
  <c r="T320"/>
  <c r="V320"/>
  <c r="W320"/>
  <c r="X320"/>
  <c r="R290"/>
  <c r="S290"/>
  <c r="T290"/>
  <c r="V290"/>
  <c r="W290"/>
  <c r="X290"/>
  <c r="R275"/>
  <c r="S275"/>
  <c r="T275"/>
  <c r="V275"/>
  <c r="W275"/>
  <c r="X275"/>
  <c r="R1973"/>
  <c r="S1973"/>
  <c r="T1973"/>
  <c r="V1973"/>
  <c r="W1973"/>
  <c r="X1973"/>
  <c r="R1634"/>
  <c r="S1634"/>
  <c r="T1634"/>
  <c r="V1634"/>
  <c r="W1634"/>
  <c r="X1634"/>
  <c r="R1332"/>
  <c r="S1332"/>
  <c r="T1332"/>
  <c r="V1332"/>
  <c r="W1332"/>
  <c r="X1332"/>
  <c r="R1087"/>
  <c r="S1087"/>
  <c r="T1087"/>
  <c r="V1087"/>
  <c r="W1087"/>
  <c r="X1087"/>
  <c r="R866"/>
  <c r="S866"/>
  <c r="T866"/>
  <c r="V866"/>
  <c r="W866"/>
  <c r="X866"/>
  <c r="R692"/>
  <c r="S692"/>
  <c r="T692"/>
  <c r="V692"/>
  <c r="W692"/>
  <c r="X692"/>
  <c r="R542"/>
  <c r="S542"/>
  <c r="T542"/>
  <c r="V542"/>
  <c r="W542"/>
  <c r="X542"/>
  <c r="R432"/>
  <c r="S432"/>
  <c r="T432"/>
  <c r="V432"/>
  <c r="W432"/>
  <c r="X432"/>
  <c r="R347"/>
  <c r="S347"/>
  <c r="T347"/>
  <c r="V347"/>
  <c r="W347"/>
  <c r="X347"/>
  <c r="R283"/>
  <c r="S283"/>
  <c r="T283"/>
  <c r="V283"/>
  <c r="W283"/>
  <c r="X283"/>
  <c r="R225"/>
  <c r="S225"/>
  <c r="T225"/>
  <c r="V225"/>
  <c r="W225"/>
  <c r="X225"/>
  <c r="R195"/>
  <c r="S195"/>
  <c r="T195"/>
  <c r="V195"/>
  <c r="W195"/>
  <c r="X195"/>
  <c r="R174"/>
  <c r="S174"/>
  <c r="T174"/>
  <c r="V174"/>
  <c r="W174"/>
  <c r="X174"/>
  <c r="R166"/>
  <c r="S166"/>
  <c r="T166"/>
  <c r="V166"/>
  <c r="W166"/>
  <c r="X166"/>
  <c r="R1988"/>
  <c r="S1988"/>
  <c r="T1988"/>
  <c r="V1988"/>
  <c r="W1988"/>
  <c r="X1988"/>
  <c r="R1635"/>
  <c r="S1635"/>
  <c r="T1635"/>
  <c r="V1635"/>
  <c r="W1635"/>
  <c r="X1635"/>
  <c r="R1319"/>
  <c r="S1319"/>
  <c r="T1319"/>
  <c r="V1319"/>
  <c r="W1319"/>
  <c r="X1319"/>
  <c r="R1059"/>
  <c r="S1059"/>
  <c r="T1059"/>
  <c r="V1059"/>
  <c r="W1059"/>
  <c r="X1059"/>
  <c r="R833"/>
  <c r="S833"/>
  <c r="T833"/>
  <c r="V833"/>
  <c r="W833"/>
  <c r="X833"/>
  <c r="R655"/>
  <c r="S655"/>
  <c r="T655"/>
  <c r="V655"/>
  <c r="W655"/>
  <c r="X655"/>
  <c r="R511"/>
  <c r="S511"/>
  <c r="T511"/>
  <c r="V511"/>
  <c r="W511"/>
  <c r="X511"/>
  <c r="R387"/>
  <c r="S387"/>
  <c r="T387"/>
  <c r="V387"/>
  <c r="W387"/>
  <c r="X387"/>
  <c r="R298"/>
  <c r="S298"/>
  <c r="T298"/>
  <c r="V298"/>
  <c r="W298"/>
  <c r="X298"/>
  <c r="R224"/>
  <c r="S224"/>
  <c r="T224"/>
  <c r="V224"/>
  <c r="W224"/>
  <c r="X224"/>
  <c r="R180"/>
  <c r="S180"/>
  <c r="T180"/>
  <c r="V180"/>
  <c r="W180"/>
  <c r="X180"/>
  <c r="R150"/>
  <c r="S150"/>
  <c r="T150"/>
  <c r="V150"/>
  <c r="W150"/>
  <c r="X150"/>
  <c r="R121"/>
  <c r="S121"/>
  <c r="T121"/>
  <c r="V121"/>
  <c r="W121"/>
  <c r="X121"/>
  <c r="R115"/>
  <c r="S115"/>
  <c r="T115"/>
  <c r="V115"/>
  <c r="W115"/>
  <c r="X115"/>
  <c r="R2077"/>
  <c r="S2077"/>
  <c r="T2077"/>
  <c r="V2077"/>
  <c r="W2077"/>
  <c r="X2077"/>
  <c r="R1713"/>
  <c r="S1713"/>
  <c r="T1713"/>
  <c r="V1713"/>
  <c r="W1713"/>
  <c r="X1713"/>
  <c r="R1377"/>
  <c r="S1377"/>
  <c r="T1377"/>
  <c r="V1377"/>
  <c r="W1377"/>
  <c r="X1377"/>
  <c r="R1110"/>
  <c r="S1110"/>
  <c r="T1110"/>
  <c r="V1110"/>
  <c r="W1110"/>
  <c r="X1110"/>
  <c r="R864"/>
  <c r="S864"/>
  <c r="T864"/>
  <c r="V864"/>
  <c r="W864"/>
  <c r="X864"/>
  <c r="R670"/>
  <c r="S670"/>
  <c r="T670"/>
  <c r="V670"/>
  <c r="W670"/>
  <c r="X670"/>
  <c r="R513"/>
  <c r="S513"/>
  <c r="T513"/>
  <c r="V513"/>
  <c r="W513"/>
  <c r="X513"/>
  <c r="R384"/>
  <c r="S384"/>
  <c r="T384"/>
  <c r="V384"/>
  <c r="W384"/>
  <c r="X384"/>
  <c r="R288"/>
  <c r="S288"/>
  <c r="T288"/>
  <c r="V288"/>
  <c r="W288"/>
  <c r="X288"/>
  <c r="R213"/>
  <c r="S213"/>
  <c r="T213"/>
  <c r="V213"/>
  <c r="W213"/>
  <c r="X213"/>
  <c r="R165"/>
  <c r="S165"/>
  <c r="T165"/>
  <c r="V165"/>
  <c r="W165"/>
  <c r="X165"/>
  <c r="R125"/>
  <c r="S125"/>
  <c r="T125"/>
  <c r="V125"/>
  <c r="W125"/>
  <c r="X125"/>
  <c r="R105"/>
  <c r="S105"/>
  <c r="T105"/>
  <c r="V105"/>
  <c r="W105"/>
  <c r="X105"/>
  <c r="R94"/>
  <c r="S94"/>
  <c r="T94"/>
  <c r="V94"/>
  <c r="W94"/>
  <c r="X94"/>
  <c r="R88"/>
  <c r="S88"/>
  <c r="T88"/>
  <c r="V88"/>
  <c r="W88"/>
  <c r="X88"/>
  <c r="R89"/>
  <c r="S89"/>
  <c r="T89"/>
  <c r="V89"/>
  <c r="W89"/>
  <c r="X89"/>
  <c r="R95"/>
  <c r="S95"/>
  <c r="T95"/>
  <c r="V95"/>
  <c r="W95"/>
  <c r="X95"/>
  <c r="R106"/>
  <c r="S106"/>
  <c r="T106"/>
  <c r="V106"/>
  <c r="W106"/>
  <c r="X106"/>
  <c r="R130"/>
  <c r="S130"/>
  <c r="T130"/>
  <c r="V130"/>
  <c r="W130"/>
  <c r="X130"/>
  <c r="R168"/>
  <c r="S168"/>
  <c r="T168"/>
  <c r="V168"/>
  <c r="W168"/>
  <c r="X168"/>
  <c r="R218"/>
  <c r="S218"/>
  <c r="T218"/>
  <c r="V218"/>
  <c r="W218"/>
  <c r="X218"/>
  <c r="R297"/>
  <c r="S297"/>
  <c r="T297"/>
  <c r="V297"/>
  <c r="W297"/>
  <c r="X297"/>
  <c r="R394"/>
  <c r="S394"/>
  <c r="T394"/>
  <c r="V394"/>
  <c r="W394"/>
  <c r="X394"/>
  <c r="R527"/>
  <c r="S527"/>
  <c r="T527"/>
  <c r="V527"/>
  <c r="W527"/>
  <c r="X527"/>
  <c r="R690"/>
  <c r="S690"/>
  <c r="T690"/>
  <c r="V690"/>
  <c r="W690"/>
  <c r="X690"/>
  <c r="R884"/>
  <c r="S884"/>
  <c r="T884"/>
  <c r="V884"/>
  <c r="W884"/>
  <c r="X884"/>
  <c r="R1136"/>
  <c r="S1136"/>
  <c r="T1136"/>
  <c r="V1136"/>
  <c r="W1136"/>
  <c r="X1136"/>
  <c r="R1408"/>
  <c r="S1408"/>
  <c r="T1408"/>
  <c r="V1408"/>
  <c r="W1408"/>
  <c r="X1408"/>
  <c r="R1745"/>
  <c r="S1745"/>
  <c r="T1745"/>
  <c r="V1745"/>
  <c r="W1745"/>
  <c r="X1745"/>
  <c r="R2118"/>
  <c r="S2118"/>
  <c r="T2118"/>
  <c r="V2118"/>
  <c r="W2118"/>
  <c r="X2118"/>
  <c r="R112"/>
  <c r="S112"/>
  <c r="T112"/>
  <c r="V112"/>
  <c r="W112"/>
  <c r="X112"/>
  <c r="R116"/>
  <c r="S116"/>
  <c r="T116"/>
  <c r="V116"/>
  <c r="W116"/>
  <c r="X116"/>
  <c r="R124"/>
  <c r="S124"/>
  <c r="T124"/>
  <c r="V124"/>
  <c r="W124"/>
  <c r="X124"/>
  <c r="R151"/>
  <c r="S151"/>
  <c r="T151"/>
  <c r="V151"/>
  <c r="W151"/>
  <c r="X151"/>
  <c r="R185"/>
  <c r="S185"/>
  <c r="T185"/>
  <c r="V185"/>
  <c r="W185"/>
  <c r="X185"/>
  <c r="R232"/>
  <c r="S232"/>
  <c r="T232"/>
  <c r="V232"/>
  <c r="W232"/>
  <c r="X232"/>
  <c r="R302"/>
  <c r="S302"/>
  <c r="T302"/>
  <c r="V302"/>
  <c r="W302"/>
  <c r="X302"/>
  <c r="R399"/>
  <c r="S399"/>
  <c r="T399"/>
  <c r="V399"/>
  <c r="W399"/>
  <c r="X399"/>
  <c r="R521"/>
  <c r="S521"/>
  <c r="T521"/>
  <c r="V521"/>
  <c r="W521"/>
  <c r="X521"/>
  <c r="R674"/>
  <c r="S674"/>
  <c r="T674"/>
  <c r="V674"/>
  <c r="W674"/>
  <c r="X674"/>
  <c r="R857"/>
  <c r="S857"/>
  <c r="T857"/>
  <c r="V857"/>
  <c r="W857"/>
  <c r="X857"/>
  <c r="R1095"/>
  <c r="S1095"/>
  <c r="T1095"/>
  <c r="V1095"/>
  <c r="W1095"/>
  <c r="X1095"/>
  <c r="R1356"/>
  <c r="S1356"/>
  <c r="T1356"/>
  <c r="V1356"/>
  <c r="W1356"/>
  <c r="X1356"/>
  <c r="R1673"/>
  <c r="S1673"/>
  <c r="T1673"/>
  <c r="V1673"/>
  <c r="W1673"/>
  <c r="X1673"/>
  <c r="R2028"/>
  <c r="S2028"/>
  <c r="T2028"/>
  <c r="V2028"/>
  <c r="W2028"/>
  <c r="X2028"/>
  <c r="R167"/>
  <c r="S167"/>
  <c r="T167"/>
  <c r="V167"/>
  <c r="W167"/>
  <c r="X167"/>
  <c r="R176"/>
  <c r="S176"/>
  <c r="T176"/>
  <c r="V176"/>
  <c r="W176"/>
  <c r="X176"/>
  <c r="R198"/>
  <c r="S198"/>
  <c r="T198"/>
  <c r="V198"/>
  <c r="W198"/>
  <c r="X198"/>
  <c r="R230"/>
  <c r="S230"/>
  <c r="T230"/>
  <c r="V230"/>
  <c r="W230"/>
  <c r="X230"/>
  <c r="R286"/>
  <c r="S286"/>
  <c r="T286"/>
  <c r="V286"/>
  <c r="W286"/>
  <c r="X286"/>
  <c r="R351"/>
  <c r="S351"/>
  <c r="T351"/>
  <c r="V351"/>
  <c r="W351"/>
  <c r="X351"/>
  <c r="R443"/>
  <c r="S443"/>
  <c r="T443"/>
  <c r="V443"/>
  <c r="W443"/>
  <c r="X443"/>
  <c r="R555"/>
  <c r="S555"/>
  <c r="T555"/>
  <c r="V555"/>
  <c r="W555"/>
  <c r="X555"/>
  <c r="R710"/>
  <c r="S710"/>
  <c r="T710"/>
  <c r="V710"/>
  <c r="W710"/>
  <c r="X710"/>
  <c r="R885"/>
  <c r="S885"/>
  <c r="T885"/>
  <c r="V885"/>
  <c r="W885"/>
  <c r="X885"/>
  <c r="R1118"/>
  <c r="S1118"/>
  <c r="T1118"/>
  <c r="V1118"/>
  <c r="W1118"/>
  <c r="X1118"/>
  <c r="R1364"/>
  <c r="S1364"/>
  <c r="T1364"/>
  <c r="V1364"/>
  <c r="W1364"/>
  <c r="X1364"/>
  <c r="R1670"/>
  <c r="S1670"/>
  <c r="T1670"/>
  <c r="V1670"/>
  <c r="W1670"/>
  <c r="X1670"/>
  <c r="R2013"/>
  <c r="S2013"/>
  <c r="T2013"/>
  <c r="V2013"/>
  <c r="W2013"/>
  <c r="X2013"/>
  <c r="R264"/>
  <c r="S264"/>
  <c r="T264"/>
  <c r="V264"/>
  <c r="W264"/>
  <c r="X264"/>
  <c r="R276"/>
  <c r="S276"/>
  <c r="T276"/>
  <c r="V276"/>
  <c r="W276"/>
  <c r="X276"/>
  <c r="R293"/>
  <c r="S293"/>
  <c r="T293"/>
  <c r="V293"/>
  <c r="W293"/>
  <c r="X293"/>
  <c r="R325"/>
  <c r="S325"/>
  <c r="T325"/>
  <c r="V325"/>
  <c r="W325"/>
  <c r="X325"/>
  <c r="R373"/>
  <c r="S373"/>
  <c r="T373"/>
  <c r="V373"/>
  <c r="W373"/>
  <c r="X373"/>
  <c r="R445"/>
  <c r="S445"/>
  <c r="T445"/>
  <c r="V445"/>
  <c r="W445"/>
  <c r="X445"/>
  <c r="R538"/>
  <c r="S538"/>
  <c r="T538"/>
  <c r="V538"/>
  <c r="W538"/>
  <c r="X538"/>
  <c r="R656"/>
  <c r="S656"/>
  <c r="T656"/>
  <c r="V656"/>
  <c r="W656"/>
  <c r="X656"/>
  <c r="R800"/>
  <c r="S800"/>
  <c r="T800"/>
  <c r="V800"/>
  <c r="W800"/>
  <c r="X800"/>
  <c r="R975"/>
  <c r="S975"/>
  <c r="T975"/>
  <c r="V975"/>
  <c r="W975"/>
  <c r="X975"/>
  <c r="R1188"/>
  <c r="S1188"/>
  <c r="T1188"/>
  <c r="V1188"/>
  <c r="W1188"/>
  <c r="X1188"/>
  <c r="R1440"/>
  <c r="S1440"/>
  <c r="T1440"/>
  <c r="V1440"/>
  <c r="W1440"/>
  <c r="X1440"/>
  <c r="R1740"/>
  <c r="S1740"/>
  <c r="T1740"/>
  <c r="V1740"/>
  <c r="W1740"/>
  <c r="X1740"/>
  <c r="R2069"/>
  <c r="S2069"/>
  <c r="T2069"/>
  <c r="V2069"/>
  <c r="W2069"/>
  <c r="X2069"/>
  <c r="R428"/>
  <c r="S428"/>
  <c r="T428"/>
  <c r="V428"/>
  <c r="W428"/>
  <c r="X428"/>
  <c r="R442"/>
  <c r="S442"/>
  <c r="T442"/>
  <c r="V442"/>
  <c r="W442"/>
  <c r="X442"/>
  <c r="R476"/>
  <c r="S476"/>
  <c r="T476"/>
  <c r="V476"/>
  <c r="W476"/>
  <c r="X476"/>
  <c r="R532"/>
  <c r="S532"/>
  <c r="T532"/>
  <c r="V532"/>
  <c r="W532"/>
  <c r="X532"/>
  <c r="R595"/>
  <c r="S595"/>
  <c r="T595"/>
  <c r="V595"/>
  <c r="W595"/>
  <c r="X595"/>
  <c r="R691"/>
  <c r="S691"/>
  <c r="T691"/>
  <c r="V691"/>
  <c r="W691"/>
  <c r="X691"/>
  <c r="R806"/>
  <c r="S806"/>
  <c r="T806"/>
  <c r="V806"/>
  <c r="W806"/>
  <c r="X806"/>
  <c r="R954"/>
  <c r="S954"/>
  <c r="T954"/>
  <c r="V954"/>
  <c r="W954"/>
  <c r="X954"/>
  <c r="R1140"/>
  <c r="S1140"/>
  <c r="T1140"/>
  <c r="V1140"/>
  <c r="W1140"/>
  <c r="X1140"/>
  <c r="R1344"/>
  <c r="S1344"/>
  <c r="T1344"/>
  <c r="V1344"/>
  <c r="W1344"/>
  <c r="X1344"/>
  <c r="R1591"/>
  <c r="S1591"/>
  <c r="T1591"/>
  <c r="V1591"/>
  <c r="W1591"/>
  <c r="X1591"/>
  <c r="R1875"/>
  <c r="S1875"/>
  <c r="T1875"/>
  <c r="V1875"/>
  <c r="W1875"/>
  <c r="X1875"/>
  <c r="R2206"/>
  <c r="S2206"/>
  <c r="T2206"/>
  <c r="V2206"/>
  <c r="W2206"/>
  <c r="X2206"/>
  <c r="R664"/>
  <c r="S664"/>
  <c r="T664"/>
  <c r="V664"/>
  <c r="W664"/>
  <c r="X664"/>
  <c r="R676"/>
  <c r="S676"/>
  <c r="T676"/>
  <c r="V676"/>
  <c r="W676"/>
  <c r="X676"/>
  <c r="R702"/>
  <c r="S702"/>
  <c r="T702"/>
  <c r="V702"/>
  <c r="W702"/>
  <c r="X702"/>
  <c r="R753"/>
  <c r="S753"/>
  <c r="T753"/>
  <c r="V753"/>
  <c r="W753"/>
  <c r="X753"/>
  <c r="R819"/>
  <c r="S819"/>
  <c r="T819"/>
  <c r="V819"/>
  <c r="W819"/>
  <c r="X819"/>
  <c r="R914"/>
  <c r="S914"/>
  <c r="T914"/>
  <c r="V914"/>
  <c r="W914"/>
  <c r="X914"/>
  <c r="R1032"/>
  <c r="S1032"/>
  <c r="T1032"/>
  <c r="V1032"/>
  <c r="W1032"/>
  <c r="X1032"/>
  <c r="R1182"/>
  <c r="S1182"/>
  <c r="T1182"/>
  <c r="V1182"/>
  <c r="W1182"/>
  <c r="X1182"/>
  <c r="R1361"/>
  <c r="S1361"/>
  <c r="T1361"/>
  <c r="V1361"/>
  <c r="W1361"/>
  <c r="X1361"/>
  <c r="R1575"/>
  <c r="S1575"/>
  <c r="T1575"/>
  <c r="V1575"/>
  <c r="W1575"/>
  <c r="X1575"/>
  <c r="R1817"/>
  <c r="S1817"/>
  <c r="T1817"/>
  <c r="V1817"/>
  <c r="W1817"/>
  <c r="X1817"/>
  <c r="R2100"/>
  <c r="S2100"/>
  <c r="T2100"/>
  <c r="V2100"/>
  <c r="W2100"/>
  <c r="X2100"/>
  <c r="R994"/>
  <c r="S994"/>
  <c r="T994"/>
  <c r="V994"/>
  <c r="W994"/>
  <c r="X994"/>
  <c r="R1012"/>
  <c r="S1012"/>
  <c r="T1012"/>
  <c r="V1012"/>
  <c r="W1012"/>
  <c r="X1012"/>
  <c r="R1066"/>
  <c r="S1066"/>
  <c r="T1066"/>
  <c r="V1066"/>
  <c r="W1066"/>
  <c r="X1066"/>
  <c r="R1145"/>
  <c r="S1145"/>
  <c r="T1145"/>
  <c r="V1145"/>
  <c r="W1145"/>
  <c r="X1145"/>
  <c r="R1220"/>
  <c r="S1220"/>
  <c r="T1220"/>
  <c r="V1220"/>
  <c r="W1220"/>
  <c r="X1220"/>
  <c r="R1347"/>
  <c r="S1347"/>
  <c r="T1347"/>
  <c r="V1347"/>
  <c r="W1347"/>
  <c r="X1347"/>
  <c r="R1494"/>
  <c r="S1494"/>
  <c r="T1494"/>
  <c r="V1494"/>
  <c r="W1494"/>
  <c r="X1494"/>
  <c r="R1679"/>
  <c r="S1679"/>
  <c r="T1679"/>
  <c r="V1679"/>
  <c r="W1679"/>
  <c r="X1679"/>
  <c r="R1879"/>
  <c r="S1879"/>
  <c r="T1879"/>
  <c r="V1879"/>
  <c r="W1879"/>
  <c r="X1879"/>
  <c r="R2130"/>
  <c r="S2130"/>
  <c r="T2130"/>
  <c r="V2130"/>
  <c r="W2130"/>
  <c r="X2130"/>
  <c r="R1429"/>
  <c r="S1429"/>
  <c r="T1429"/>
  <c r="V1429"/>
  <c r="W1429"/>
  <c r="X1429"/>
  <c r="R1448"/>
  <c r="S1448"/>
  <c r="T1448"/>
  <c r="V1448"/>
  <c r="W1448"/>
  <c r="X1448"/>
  <c r="R1486"/>
  <c r="S1486"/>
  <c r="T1486"/>
  <c r="V1486"/>
  <c r="W1486"/>
  <c r="X1486"/>
  <c r="R1551"/>
  <c r="S1551"/>
  <c r="T1551"/>
  <c r="V1551"/>
  <c r="W1551"/>
  <c r="X1551"/>
  <c r="R1646"/>
  <c r="S1646"/>
  <c r="T1646"/>
  <c r="V1646"/>
  <c r="W1646"/>
  <c r="X1646"/>
  <c r="R1756"/>
  <c r="S1756"/>
  <c r="T1756"/>
  <c r="V1756"/>
  <c r="W1756"/>
  <c r="X1756"/>
  <c r="R1898"/>
  <c r="S1898"/>
  <c r="T1898"/>
  <c r="V1898"/>
  <c r="W1898"/>
  <c r="X1898"/>
  <c r="R2085"/>
  <c r="S2085"/>
  <c r="T2085"/>
  <c r="V2085"/>
  <c r="W2085"/>
  <c r="X2085"/>
  <c r="R1996"/>
  <c r="S1996"/>
  <c r="T1996"/>
  <c r="V1996"/>
  <c r="W1996"/>
  <c r="X1996"/>
  <c r="R2025"/>
  <c r="S2025"/>
  <c r="T2025"/>
  <c r="V2025"/>
  <c r="W2025"/>
  <c r="X2025"/>
  <c r="R2078"/>
  <c r="S2078"/>
  <c r="T2078"/>
  <c r="V2078"/>
  <c r="W2078"/>
  <c r="X2078"/>
  <c r="R2160"/>
  <c r="S2160"/>
  <c r="T2160"/>
  <c r="V2160"/>
  <c r="W2160"/>
  <c r="X2160"/>
  <c r="R2158"/>
  <c r="S2158"/>
  <c r="T2158"/>
  <c r="V2158"/>
  <c r="W2158"/>
  <c r="X2158"/>
  <c r="R2104"/>
  <c r="S2104"/>
  <c r="T2104"/>
  <c r="V2104"/>
  <c r="W2104"/>
  <c r="X2104"/>
  <c r="R2087"/>
  <c r="S2087"/>
  <c r="T2087"/>
  <c r="V2087"/>
  <c r="W2087"/>
  <c r="X2087"/>
  <c r="R2148"/>
  <c r="S2148"/>
  <c r="T2148"/>
  <c r="V2148"/>
  <c r="W2148"/>
  <c r="X2148"/>
  <c r="R1975"/>
  <c r="S1975"/>
  <c r="T1975"/>
  <c r="V1975"/>
  <c r="W1975"/>
  <c r="X1975"/>
  <c r="R1823"/>
  <c r="S1823"/>
  <c r="T1823"/>
  <c r="V1823"/>
  <c r="W1823"/>
  <c r="X1823"/>
  <c r="R1721"/>
  <c r="S1721"/>
  <c r="T1721"/>
  <c r="V1721"/>
  <c r="W1721"/>
  <c r="X1721"/>
  <c r="R1623"/>
  <c r="S1623"/>
  <c r="T1623"/>
  <c r="V1623"/>
  <c r="W1623"/>
  <c r="X1623"/>
  <c r="R1565"/>
  <c r="S1565"/>
  <c r="T1565"/>
  <c r="V1565"/>
  <c r="W1565"/>
  <c r="X1565"/>
  <c r="R1523"/>
  <c r="S1523"/>
  <c r="T1523"/>
  <c r="V1523"/>
  <c r="W1523"/>
  <c r="X1523"/>
  <c r="R2183"/>
  <c r="S2183"/>
  <c r="T2183"/>
  <c r="V2183"/>
  <c r="W2183"/>
  <c r="X2183"/>
  <c r="R1937"/>
  <c r="S1937"/>
  <c r="T1937"/>
  <c r="V1937"/>
  <c r="W1937"/>
  <c r="X1937"/>
  <c r="R1742"/>
  <c r="S1742"/>
  <c r="T1742"/>
  <c r="V1742"/>
  <c r="W1742"/>
  <c r="X1742"/>
  <c r="R1561"/>
  <c r="S1561"/>
  <c r="T1561"/>
  <c r="V1561"/>
  <c r="W1561"/>
  <c r="X1561"/>
  <c r="R1407"/>
  <c r="S1407"/>
  <c r="T1407"/>
  <c r="V1407"/>
  <c r="W1407"/>
  <c r="X1407"/>
  <c r="R1292"/>
  <c r="S1292"/>
  <c r="T1292"/>
  <c r="V1292"/>
  <c r="W1292"/>
  <c r="X1292"/>
  <c r="R1196"/>
  <c r="S1196"/>
  <c r="T1196"/>
  <c r="V1196"/>
  <c r="W1196"/>
  <c r="X1196"/>
  <c r="R1144"/>
  <c r="S1144"/>
  <c r="T1144"/>
  <c r="V1144"/>
  <c r="W1144"/>
  <c r="X1144"/>
  <c r="R1100"/>
  <c r="S1100"/>
  <c r="T1100"/>
  <c r="V1100"/>
  <c r="W1100"/>
  <c r="X1100"/>
  <c r="R1070"/>
  <c r="S1070"/>
  <c r="T1070"/>
  <c r="V1070"/>
  <c r="W1070"/>
  <c r="X1070"/>
  <c r="R2153"/>
  <c r="S2153"/>
  <c r="T2153"/>
  <c r="V2153"/>
  <c r="W2153"/>
  <c r="X2153"/>
  <c r="R1868"/>
  <c r="S1868"/>
  <c r="T1868"/>
  <c r="V1868"/>
  <c r="W1868"/>
  <c r="X1868"/>
  <c r="R1632"/>
  <c r="S1632"/>
  <c r="T1632"/>
  <c r="V1632"/>
  <c r="W1632"/>
  <c r="X1632"/>
  <c r="R1414"/>
  <c r="S1414"/>
  <c r="T1414"/>
  <c r="V1414"/>
  <c r="W1414"/>
  <c r="X1414"/>
  <c r="R1235"/>
  <c r="S1235"/>
  <c r="T1235"/>
  <c r="V1235"/>
  <c r="W1235"/>
  <c r="X1235"/>
  <c r="R1104"/>
  <c r="S1104"/>
  <c r="T1104"/>
  <c r="V1104"/>
  <c r="W1104"/>
  <c r="X1104"/>
  <c r="R974"/>
  <c r="S974"/>
  <c r="T974"/>
  <c r="V974"/>
  <c r="W974"/>
  <c r="X974"/>
  <c r="R878"/>
  <c r="S878"/>
  <c r="T878"/>
  <c r="V878"/>
  <c r="W878"/>
  <c r="X878"/>
  <c r="R807"/>
  <c r="S807"/>
  <c r="T807"/>
  <c r="V807"/>
  <c r="W807"/>
  <c r="X807"/>
  <c r="R761"/>
  <c r="S761"/>
  <c r="T761"/>
  <c r="V761"/>
  <c r="W761"/>
  <c r="X761"/>
  <c r="R734"/>
  <c r="S734"/>
  <c r="T734"/>
  <c r="V734"/>
  <c r="W734"/>
  <c r="X734"/>
  <c r="R1921"/>
  <c r="S1921"/>
  <c r="T1921"/>
  <c r="V1921"/>
  <c r="W1921"/>
  <c r="X1921"/>
  <c r="R1653"/>
  <c r="S1653"/>
  <c r="T1653"/>
  <c r="V1653"/>
  <c r="W1653"/>
  <c r="X1653"/>
  <c r="R1396"/>
  <c r="S1396"/>
  <c r="T1396"/>
  <c r="V1396"/>
  <c r="W1396"/>
  <c r="X1396"/>
  <c r="R1183"/>
  <c r="S1183"/>
  <c r="T1183"/>
  <c r="V1183"/>
  <c r="W1183"/>
  <c r="X1183"/>
  <c r="R1001"/>
  <c r="S1001"/>
  <c r="T1001"/>
  <c r="V1001"/>
  <c r="W1001"/>
  <c r="X1001"/>
  <c r="R858"/>
  <c r="S858"/>
  <c r="T858"/>
  <c r="V858"/>
  <c r="W858"/>
  <c r="X858"/>
  <c r="R743"/>
  <c r="S743"/>
  <c r="T743"/>
  <c r="V743"/>
  <c r="W743"/>
  <c r="X743"/>
  <c r="R647"/>
  <c r="S647"/>
  <c r="T647"/>
  <c r="V647"/>
  <c r="W647"/>
  <c r="X647"/>
  <c r="R571"/>
  <c r="S571"/>
  <c r="T571"/>
  <c r="V571"/>
  <c r="W571"/>
  <c r="X571"/>
  <c r="R529"/>
  <c r="S529"/>
  <c r="T529"/>
  <c r="V529"/>
  <c r="W529"/>
  <c r="X529"/>
  <c r="R497"/>
  <c r="S497"/>
  <c r="T497"/>
  <c r="V497"/>
  <c r="W497"/>
  <c r="X497"/>
  <c r="R479"/>
  <c r="S479"/>
  <c r="T479"/>
  <c r="V479"/>
  <c r="W479"/>
  <c r="X479"/>
  <c r="R2117"/>
  <c r="S2117"/>
  <c r="T2117"/>
  <c r="V2117"/>
  <c r="W2117"/>
  <c r="X2117"/>
  <c r="R1783"/>
  <c r="S1783"/>
  <c r="T1783"/>
  <c r="V1783"/>
  <c r="W1783"/>
  <c r="X1783"/>
  <c r="R1491"/>
  <c r="S1491"/>
  <c r="T1491"/>
  <c r="V1491"/>
  <c r="W1491"/>
  <c r="X1491"/>
  <c r="R1234"/>
  <c r="S1234"/>
  <c r="T1234"/>
  <c r="V1234"/>
  <c r="W1234"/>
  <c r="X1234"/>
  <c r="R1018"/>
  <c r="S1018"/>
  <c r="T1018"/>
  <c r="V1018"/>
  <c r="W1018"/>
  <c r="X1018"/>
  <c r="R845"/>
  <c r="S845"/>
  <c r="T845"/>
  <c r="V845"/>
  <c r="W845"/>
  <c r="X845"/>
  <c r="R701"/>
  <c r="S701"/>
  <c r="T701"/>
  <c r="V701"/>
  <c r="W701"/>
  <c r="X701"/>
  <c r="R578"/>
  <c r="S578"/>
  <c r="T578"/>
  <c r="V578"/>
  <c r="W578"/>
  <c r="X578"/>
  <c r="R493"/>
  <c r="S493"/>
  <c r="T493"/>
  <c r="V493"/>
  <c r="W493"/>
  <c r="X493"/>
  <c r="R422"/>
  <c r="S422"/>
  <c r="T422"/>
  <c r="V422"/>
  <c r="W422"/>
  <c r="X422"/>
  <c r="R362"/>
  <c r="S362"/>
  <c r="T362"/>
  <c r="V362"/>
  <c r="W362"/>
  <c r="X362"/>
  <c r="R331"/>
  <c r="S331"/>
  <c r="T331"/>
  <c r="V331"/>
  <c r="W331"/>
  <c r="X331"/>
  <c r="R309"/>
  <c r="S309"/>
  <c r="T309"/>
  <c r="V309"/>
  <c r="W309"/>
  <c r="X309"/>
  <c r="R2059"/>
  <c r="S2059"/>
  <c r="T2059"/>
  <c r="V2059"/>
  <c r="W2059"/>
  <c r="X2059"/>
  <c r="R1719"/>
  <c r="S1719"/>
  <c r="T1719"/>
  <c r="V1719"/>
  <c r="W1719"/>
  <c r="X1719"/>
  <c r="R1406"/>
  <c r="S1406"/>
  <c r="T1406"/>
  <c r="V1406"/>
  <c r="W1406"/>
  <c r="X1406"/>
  <c r="R1157"/>
  <c r="S1157"/>
  <c r="T1157"/>
  <c r="V1157"/>
  <c r="W1157"/>
  <c r="X1157"/>
  <c r="R934"/>
  <c r="S934"/>
  <c r="T934"/>
  <c r="V934"/>
  <c r="W934"/>
  <c r="X934"/>
  <c r="R755"/>
  <c r="S755"/>
  <c r="T755"/>
  <c r="V755"/>
  <c r="W755"/>
  <c r="X755"/>
  <c r="R604"/>
  <c r="S604"/>
  <c r="T604"/>
  <c r="V604"/>
  <c r="W604"/>
  <c r="X604"/>
  <c r="R487"/>
  <c r="S487"/>
  <c r="T487"/>
  <c r="V487"/>
  <c r="W487"/>
  <c r="X487"/>
  <c r="R391"/>
  <c r="S391"/>
  <c r="T391"/>
  <c r="V391"/>
  <c r="W391"/>
  <c r="X391"/>
  <c r="R319"/>
  <c r="S319"/>
  <c r="T319"/>
  <c r="V319"/>
  <c r="W319"/>
  <c r="X319"/>
  <c r="R273"/>
  <c r="S273"/>
  <c r="T273"/>
  <c r="V273"/>
  <c r="W273"/>
  <c r="X273"/>
  <c r="R229"/>
  <c r="S229"/>
  <c r="T229"/>
  <c r="V229"/>
  <c r="W229"/>
  <c r="X229"/>
  <c r="R211"/>
  <c r="S211"/>
  <c r="T211"/>
  <c r="V211"/>
  <c r="W211"/>
  <c r="X211"/>
  <c r="R200"/>
  <c r="S200"/>
  <c r="T200"/>
  <c r="V200"/>
  <c r="W200"/>
  <c r="X200"/>
  <c r="R2067"/>
  <c r="S2067"/>
  <c r="T2067"/>
  <c r="V2067"/>
  <c r="W2067"/>
  <c r="X2067"/>
  <c r="R1720"/>
  <c r="S1720"/>
  <c r="T1720"/>
  <c r="V1720"/>
  <c r="W1720"/>
  <c r="X1720"/>
  <c r="R1397"/>
  <c r="S1397"/>
  <c r="T1397"/>
  <c r="V1397"/>
  <c r="W1397"/>
  <c r="X1397"/>
  <c r="R1138"/>
  <c r="S1138"/>
  <c r="T1138"/>
  <c r="V1138"/>
  <c r="W1138"/>
  <c r="X1138"/>
  <c r="R899"/>
  <c r="S899"/>
  <c r="T899"/>
  <c r="V899"/>
  <c r="W899"/>
  <c r="X899"/>
  <c r="R714"/>
  <c r="S714"/>
  <c r="T714"/>
  <c r="V714"/>
  <c r="W714"/>
  <c r="X714"/>
  <c r="R553"/>
  <c r="S553"/>
  <c r="T553"/>
  <c r="V553"/>
  <c r="W553"/>
  <c r="X553"/>
  <c r="R435"/>
  <c r="S435"/>
  <c r="T435"/>
  <c r="V435"/>
  <c r="W435"/>
  <c r="X435"/>
  <c r="R343"/>
  <c r="S343"/>
  <c r="T343"/>
  <c r="V343"/>
  <c r="W343"/>
  <c r="X343"/>
  <c r="R272"/>
  <c r="S272"/>
  <c r="T272"/>
  <c r="V272"/>
  <c r="W272"/>
  <c r="X272"/>
  <c r="R214"/>
  <c r="S214"/>
  <c r="T214"/>
  <c r="V214"/>
  <c r="W214"/>
  <c r="X214"/>
  <c r="R178"/>
  <c r="S178"/>
  <c r="T178"/>
  <c r="V178"/>
  <c r="W178"/>
  <c r="X178"/>
  <c r="R157"/>
  <c r="S157"/>
  <c r="T157"/>
  <c r="V157"/>
  <c r="W157"/>
  <c r="X157"/>
  <c r="R140"/>
  <c r="S140"/>
  <c r="T140"/>
  <c r="V140"/>
  <c r="W140"/>
  <c r="X140"/>
  <c r="R2157"/>
  <c r="S2157"/>
  <c r="T2157"/>
  <c r="V2157"/>
  <c r="W2157"/>
  <c r="X2157"/>
  <c r="R1785"/>
  <c r="S1785"/>
  <c r="T1785"/>
  <c r="V1785"/>
  <c r="W1785"/>
  <c r="X1785"/>
  <c r="R1459"/>
  <c r="S1459"/>
  <c r="T1459"/>
  <c r="V1459"/>
  <c r="W1459"/>
  <c r="X1459"/>
  <c r="R1171"/>
  <c r="S1171"/>
  <c r="T1171"/>
  <c r="V1171"/>
  <c r="W1171"/>
  <c r="X1171"/>
  <c r="R927"/>
  <c r="S927"/>
  <c r="T927"/>
  <c r="V927"/>
  <c r="W927"/>
  <c r="X927"/>
  <c r="R729"/>
  <c r="S729"/>
  <c r="T729"/>
  <c r="V729"/>
  <c r="W729"/>
  <c r="X729"/>
  <c r="R561"/>
  <c r="S561"/>
  <c r="T561"/>
  <c r="V561"/>
  <c r="W561"/>
  <c r="X561"/>
  <c r="R433"/>
  <c r="S433"/>
  <c r="T433"/>
  <c r="V433"/>
  <c r="W433"/>
  <c r="X433"/>
  <c r="R329"/>
  <c r="S329"/>
  <c r="T329"/>
  <c r="V329"/>
  <c r="W329"/>
  <c r="X329"/>
  <c r="R253"/>
  <c r="S253"/>
  <c r="T253"/>
  <c r="V253"/>
  <c r="W253"/>
  <c r="X253"/>
  <c r="R196"/>
  <c r="S196"/>
  <c r="T196"/>
  <c r="V196"/>
  <c r="W196"/>
  <c r="X196"/>
  <c r="R158"/>
  <c r="S158"/>
  <c r="T158"/>
  <c r="V158"/>
  <c r="W158"/>
  <c r="X158"/>
  <c r="R129"/>
  <c r="S129"/>
  <c r="T129"/>
  <c r="V129"/>
  <c r="W129"/>
  <c r="X129"/>
  <c r="R117"/>
  <c r="S117"/>
  <c r="T117"/>
  <c r="V117"/>
  <c r="W117"/>
  <c r="X117"/>
  <c r="R108"/>
  <c r="S108"/>
  <c r="T108"/>
  <c r="V108"/>
  <c r="W108"/>
  <c r="X108"/>
  <c r="R110"/>
  <c r="S110"/>
  <c r="T110"/>
  <c r="V110"/>
  <c r="W110"/>
  <c r="X110"/>
  <c r="R120"/>
  <c r="S120"/>
  <c r="T120"/>
  <c r="V120"/>
  <c r="W120"/>
  <c r="X120"/>
  <c r="R134"/>
  <c r="S134"/>
  <c r="T134"/>
  <c r="V134"/>
  <c r="W134"/>
  <c r="X134"/>
  <c r="R164"/>
  <c r="S164"/>
  <c r="T164"/>
  <c r="V164"/>
  <c r="W164"/>
  <c r="X164"/>
  <c r="R205"/>
  <c r="S205"/>
  <c r="T205"/>
  <c r="V205"/>
  <c r="W205"/>
  <c r="X205"/>
  <c r="R262"/>
  <c r="S262"/>
  <c r="T262"/>
  <c r="V262"/>
  <c r="W262"/>
  <c r="X262"/>
  <c r="R346"/>
  <c r="S346"/>
  <c r="T346"/>
  <c r="V346"/>
  <c r="W346"/>
  <c r="X346"/>
  <c r="R450"/>
  <c r="S450"/>
  <c r="T450"/>
  <c r="V450"/>
  <c r="W450"/>
  <c r="X450"/>
  <c r="R582"/>
  <c r="S582"/>
  <c r="T582"/>
  <c r="V582"/>
  <c r="W582"/>
  <c r="X582"/>
  <c r="R756"/>
  <c r="S756"/>
  <c r="T756"/>
  <c r="V756"/>
  <c r="W756"/>
  <c r="X756"/>
  <c r="R961"/>
  <c r="S961"/>
  <c r="T961"/>
  <c r="V961"/>
  <c r="W961"/>
  <c r="X961"/>
  <c r="R1201"/>
  <c r="S1201"/>
  <c r="T1201"/>
  <c r="V1201"/>
  <c r="W1201"/>
  <c r="X1201"/>
  <c r="R1497"/>
  <c r="S1497"/>
  <c r="T1497"/>
  <c r="V1497"/>
  <c r="W1497"/>
  <c r="X1497"/>
  <c r="R1829"/>
  <c r="S1829"/>
  <c r="T1829"/>
  <c r="V1829"/>
  <c r="W1829"/>
  <c r="X1829"/>
  <c r="R136"/>
  <c r="S136"/>
  <c r="T136"/>
  <c r="V136"/>
  <c r="W136"/>
  <c r="X136"/>
  <c r="R142"/>
  <c r="S142"/>
  <c r="T142"/>
  <c r="V142"/>
  <c r="W142"/>
  <c r="X142"/>
  <c r="R160"/>
  <c r="S160"/>
  <c r="T160"/>
  <c r="V160"/>
  <c r="W160"/>
  <c r="X160"/>
  <c r="R182"/>
  <c r="S182"/>
  <c r="T182"/>
  <c r="V182"/>
  <c r="W182"/>
  <c r="X182"/>
  <c r="R217"/>
  <c r="S217"/>
  <c r="T217"/>
  <c r="V217"/>
  <c r="W217"/>
  <c r="X217"/>
  <c r="R282"/>
  <c r="S282"/>
  <c r="T282"/>
  <c r="V282"/>
  <c r="W282"/>
  <c r="X282"/>
  <c r="R352"/>
  <c r="S352"/>
  <c r="T352"/>
  <c r="V352"/>
  <c r="W352"/>
  <c r="X352"/>
  <c r="R453"/>
  <c r="S453"/>
  <c r="T453"/>
  <c r="V453"/>
  <c r="W453"/>
  <c r="X453"/>
  <c r="R572"/>
  <c r="S572"/>
  <c r="T572"/>
  <c r="V572"/>
  <c r="W572"/>
  <c r="X572"/>
  <c r="R740"/>
  <c r="S740"/>
  <c r="T740"/>
  <c r="V740"/>
  <c r="W740"/>
  <c r="X740"/>
  <c r="R930"/>
  <c r="S930"/>
  <c r="T930"/>
  <c r="V930"/>
  <c r="W930"/>
  <c r="X930"/>
  <c r="R1166"/>
  <c r="S1166"/>
  <c r="T1166"/>
  <c r="V1166"/>
  <c r="W1166"/>
  <c r="X1166"/>
  <c r="R1438"/>
  <c r="S1438"/>
  <c r="T1438"/>
  <c r="V1438"/>
  <c r="W1438"/>
  <c r="X1438"/>
  <c r="R1762"/>
  <c r="S1762"/>
  <c r="T1762"/>
  <c r="V1762"/>
  <c r="W1762"/>
  <c r="X1762"/>
  <c r="R2124"/>
  <c r="S2124"/>
  <c r="T2124"/>
  <c r="V2124"/>
  <c r="W2124"/>
  <c r="X2124"/>
  <c r="R202"/>
  <c r="S202"/>
  <c r="T202"/>
  <c r="V202"/>
  <c r="W202"/>
  <c r="X202"/>
  <c r="R212"/>
  <c r="S212"/>
  <c r="T212"/>
  <c r="V212"/>
  <c r="W212"/>
  <c r="X212"/>
  <c r="R236"/>
  <c r="S236"/>
  <c r="T236"/>
  <c r="V236"/>
  <c r="W236"/>
  <c r="X236"/>
  <c r="R281"/>
  <c r="S281"/>
  <c r="T281"/>
  <c r="V281"/>
  <c r="W281"/>
  <c r="X281"/>
  <c r="R327"/>
  <c r="S327"/>
  <c r="T327"/>
  <c r="V327"/>
  <c r="W327"/>
  <c r="X327"/>
  <c r="R404"/>
  <c r="S404"/>
  <c r="T404"/>
  <c r="V404"/>
  <c r="W404"/>
  <c r="X404"/>
  <c r="R505"/>
  <c r="S505"/>
  <c r="T505"/>
  <c r="V505"/>
  <c r="W505"/>
  <c r="X505"/>
  <c r="R621"/>
  <c r="S621"/>
  <c r="T621"/>
  <c r="V621"/>
  <c r="W621"/>
  <c r="X621"/>
  <c r="R780"/>
  <c r="S780"/>
  <c r="T780"/>
  <c r="V780"/>
  <c r="W780"/>
  <c r="X780"/>
  <c r="R962"/>
  <c r="S962"/>
  <c r="T962"/>
  <c r="V962"/>
  <c r="W962"/>
  <c r="X962"/>
  <c r="R1186"/>
  <c r="S1186"/>
  <c r="T1186"/>
  <c r="V1186"/>
  <c r="W1186"/>
  <c r="X1186"/>
  <c r="R1455"/>
  <c r="S1455"/>
  <c r="T1455"/>
  <c r="V1455"/>
  <c r="W1455"/>
  <c r="X1455"/>
  <c r="R1758"/>
  <c r="S1758"/>
  <c r="T1758"/>
  <c r="V1758"/>
  <c r="W1758"/>
  <c r="X1758"/>
  <c r="R2105"/>
  <c r="S2105"/>
  <c r="T2105"/>
  <c r="V2105"/>
  <c r="W2105"/>
  <c r="X2105"/>
  <c r="R304"/>
  <c r="S304"/>
  <c r="T304"/>
  <c r="V304"/>
  <c r="W304"/>
  <c r="X304"/>
  <c r="R311"/>
  <c r="S311"/>
  <c r="T311"/>
  <c r="V311"/>
  <c r="W311"/>
  <c r="X311"/>
  <c r="R340"/>
  <c r="S340"/>
  <c r="T340"/>
  <c r="V340"/>
  <c r="W340"/>
  <c r="X340"/>
  <c r="R370"/>
  <c r="S370"/>
  <c r="T370"/>
  <c r="V370"/>
  <c r="W370"/>
  <c r="X370"/>
  <c r="R429"/>
  <c r="S429"/>
  <c r="T429"/>
  <c r="V429"/>
  <c r="W429"/>
  <c r="X429"/>
  <c r="R507"/>
  <c r="S507"/>
  <c r="T507"/>
  <c r="V507"/>
  <c r="W507"/>
  <c r="X507"/>
  <c r="R596"/>
  <c r="S596"/>
  <c r="T596"/>
  <c r="V596"/>
  <c r="W596"/>
  <c r="X596"/>
  <c r="R722"/>
  <c r="S722"/>
  <c r="T722"/>
  <c r="V722"/>
  <c r="W722"/>
  <c r="X722"/>
  <c r="R869"/>
  <c r="S869"/>
  <c r="T869"/>
  <c r="V869"/>
  <c r="W869"/>
  <c r="X869"/>
  <c r="R1050"/>
  <c r="S1050"/>
  <c r="T1050"/>
  <c r="V1050"/>
  <c r="W1050"/>
  <c r="X1050"/>
  <c r="R1271"/>
  <c r="S1271"/>
  <c r="T1271"/>
  <c r="V1271"/>
  <c r="W1271"/>
  <c r="X1271"/>
  <c r="R1527"/>
  <c r="S1527"/>
  <c r="T1527"/>
  <c r="V1527"/>
  <c r="W1527"/>
  <c r="X1527"/>
  <c r="R1824"/>
  <c r="S1824"/>
  <c r="T1824"/>
  <c r="V1824"/>
  <c r="W1824"/>
  <c r="X1824"/>
  <c r="R2167"/>
  <c r="S2167"/>
  <c r="T2167"/>
  <c r="V2167"/>
  <c r="W2167"/>
  <c r="X2167"/>
  <c r="R480"/>
  <c r="S480"/>
  <c r="T480"/>
  <c r="V480"/>
  <c r="W480"/>
  <c r="X480"/>
  <c r="R502"/>
  <c r="S502"/>
  <c r="T502"/>
  <c r="V502"/>
  <c r="W502"/>
  <c r="X502"/>
  <c r="R535"/>
  <c r="S535"/>
  <c r="T535"/>
  <c r="V535"/>
  <c r="W535"/>
  <c r="X535"/>
  <c r="R581"/>
  <c r="S581"/>
  <c r="T581"/>
  <c r="V581"/>
  <c r="W581"/>
  <c r="X581"/>
  <c r="R660"/>
  <c r="S660"/>
  <c r="T660"/>
  <c r="V660"/>
  <c r="W660"/>
  <c r="X660"/>
  <c r="R757"/>
  <c r="S757"/>
  <c r="T757"/>
  <c r="V757"/>
  <c r="W757"/>
  <c r="X757"/>
  <c r="R875"/>
  <c r="S875"/>
  <c r="T875"/>
  <c r="V875"/>
  <c r="W875"/>
  <c r="X875"/>
  <c r="R1026"/>
  <c r="S1026"/>
  <c r="T1026"/>
  <c r="V1026"/>
  <c r="W1026"/>
  <c r="X1026"/>
  <c r="R1205"/>
  <c r="S1205"/>
  <c r="T1205"/>
  <c r="V1205"/>
  <c r="W1205"/>
  <c r="X1205"/>
  <c r="R1425"/>
  <c r="S1425"/>
  <c r="T1425"/>
  <c r="V1425"/>
  <c r="W1425"/>
  <c r="X1425"/>
  <c r="R1690"/>
  <c r="S1690"/>
  <c r="T1690"/>
  <c r="V1690"/>
  <c r="W1690"/>
  <c r="X1690"/>
  <c r="R1977"/>
  <c r="S1977"/>
  <c r="T1977"/>
  <c r="V1977"/>
  <c r="W1977"/>
  <c r="X1977"/>
  <c r="R726"/>
  <c r="S726"/>
  <c r="T726"/>
  <c r="V726"/>
  <c r="W726"/>
  <c r="X726"/>
  <c r="R737"/>
  <c r="S737"/>
  <c r="T737"/>
  <c r="V737"/>
  <c r="W737"/>
  <c r="X737"/>
  <c r="R770"/>
  <c r="S770"/>
  <c r="T770"/>
  <c r="V770"/>
  <c r="W770"/>
  <c r="X770"/>
  <c r="R816"/>
  <c r="S816"/>
  <c r="T816"/>
  <c r="V816"/>
  <c r="W816"/>
  <c r="X816"/>
  <c r="R889"/>
  <c r="S889"/>
  <c r="T889"/>
  <c r="V889"/>
  <c r="W889"/>
  <c r="X889"/>
  <c r="R988"/>
  <c r="S988"/>
  <c r="T988"/>
  <c r="V988"/>
  <c r="W988"/>
  <c r="X988"/>
  <c r="R1120"/>
  <c r="S1120"/>
  <c r="T1120"/>
  <c r="V1120"/>
  <c r="W1120"/>
  <c r="X1120"/>
  <c r="R1258"/>
  <c r="S1258"/>
  <c r="T1258"/>
  <c r="V1258"/>
  <c r="W1258"/>
  <c r="X1258"/>
  <c r="R1446"/>
  <c r="S1446"/>
  <c r="T1446"/>
  <c r="V1446"/>
  <c r="W1446"/>
  <c r="X1446"/>
  <c r="R1668"/>
  <c r="S1668"/>
  <c r="T1668"/>
  <c r="V1668"/>
  <c r="W1668"/>
  <c r="X1668"/>
  <c r="R1904"/>
  <c r="S1904"/>
  <c r="T1904"/>
  <c r="V1904"/>
  <c r="W1904"/>
  <c r="X1904"/>
  <c r="R2196"/>
  <c r="S2196"/>
  <c r="T2196"/>
  <c r="V2196"/>
  <c r="W2196"/>
  <c r="X2196"/>
  <c r="R1072"/>
  <c r="S1072"/>
  <c r="T1072"/>
  <c r="V1072"/>
  <c r="W1072"/>
  <c r="X1072"/>
  <c r="R1106"/>
  <c r="S1106"/>
  <c r="T1106"/>
  <c r="V1106"/>
  <c r="W1106"/>
  <c r="X1106"/>
  <c r="R1150"/>
  <c r="S1150"/>
  <c r="T1150"/>
  <c r="V1150"/>
  <c r="W1150"/>
  <c r="X1150"/>
  <c r="R1204"/>
  <c r="S1204"/>
  <c r="T1204"/>
  <c r="V1204"/>
  <c r="W1204"/>
  <c r="X1204"/>
  <c r="R1303"/>
  <c r="S1303"/>
  <c r="T1303"/>
  <c r="V1303"/>
  <c r="W1303"/>
  <c r="X1303"/>
  <c r="R1426"/>
  <c r="S1426"/>
  <c r="T1426"/>
  <c r="V1426"/>
  <c r="W1426"/>
  <c r="X1426"/>
  <c r="R1585"/>
  <c r="S1585"/>
  <c r="T1585"/>
  <c r="V1585"/>
  <c r="W1585"/>
  <c r="X1585"/>
  <c r="R1765"/>
  <c r="S1765"/>
  <c r="T1765"/>
  <c r="V1765"/>
  <c r="W1765"/>
  <c r="X1765"/>
  <c r="R1980"/>
  <c r="S1980"/>
  <c r="T1980"/>
  <c r="V1980"/>
  <c r="W1980"/>
  <c r="X1980"/>
  <c r="R1512"/>
  <c r="S1512"/>
  <c r="T1512"/>
  <c r="V1512"/>
  <c r="W1512"/>
  <c r="X1512"/>
  <c r="R1526"/>
  <c r="S1526"/>
  <c r="T1526"/>
  <c r="V1526"/>
  <c r="W1526"/>
  <c r="X1526"/>
  <c r="R1573"/>
  <c r="S1573"/>
  <c r="T1573"/>
  <c r="V1573"/>
  <c r="W1573"/>
  <c r="X1573"/>
  <c r="R1640"/>
  <c r="S1640"/>
  <c r="T1640"/>
  <c r="V1640"/>
  <c r="W1640"/>
  <c r="X1640"/>
  <c r="R1732"/>
  <c r="S1732"/>
  <c r="T1732"/>
  <c r="V1732"/>
  <c r="W1732"/>
  <c r="X1732"/>
  <c r="R1843"/>
  <c r="S1843"/>
  <c r="T1843"/>
  <c r="V1843"/>
  <c r="W1843"/>
  <c r="X1843"/>
  <c r="R1998"/>
  <c r="S1998"/>
  <c r="T1998"/>
  <c r="V1998"/>
  <c r="W1998"/>
  <c r="X1998"/>
  <c r="R2171"/>
  <c r="S2171"/>
  <c r="T2171"/>
  <c r="V2171"/>
  <c r="W2171"/>
  <c r="X2171"/>
  <c r="R2088"/>
  <c r="S2088"/>
  <c r="T2088"/>
  <c r="V2088"/>
  <c r="W2088"/>
  <c r="X2088"/>
  <c r="R2109"/>
  <c r="S2109"/>
  <c r="T2109"/>
  <c r="V2109"/>
  <c r="W2109"/>
  <c r="X2109"/>
  <c r="R2168"/>
  <c r="S2168"/>
  <c r="T2168"/>
  <c r="V2168"/>
  <c r="W2168"/>
  <c r="X2168"/>
  <c r="R2195"/>
  <c r="S2195"/>
  <c r="T2195"/>
  <c r="V2195"/>
  <c r="W2195"/>
  <c r="X2195"/>
  <c r="R2089"/>
  <c r="S2089"/>
  <c r="T2089"/>
  <c r="V2089"/>
  <c r="W2089"/>
  <c r="X2089"/>
  <c r="R1929"/>
  <c r="S1929"/>
  <c r="T1929"/>
  <c r="V1929"/>
  <c r="W1929"/>
  <c r="X1929"/>
  <c r="R1820"/>
  <c r="S1820"/>
  <c r="T1820"/>
  <c r="V1820"/>
  <c r="W1820"/>
  <c r="X1820"/>
  <c r="R1737"/>
  <c r="S1737"/>
  <c r="T1737"/>
  <c r="V1737"/>
  <c r="W1737"/>
  <c r="X1737"/>
  <c r="R1676"/>
  <c r="S1676"/>
  <c r="T1676"/>
  <c r="V1676"/>
  <c r="W1676"/>
  <c r="X1676"/>
  <c r="R1639"/>
  <c r="S1639"/>
  <c r="T1639"/>
  <c r="V1639"/>
  <c r="W1639"/>
  <c r="X1639"/>
  <c r="R2060"/>
  <c r="S2060"/>
  <c r="T2060"/>
  <c r="V2060"/>
  <c r="W2060"/>
  <c r="X2060"/>
  <c r="R1842"/>
  <c r="S1842"/>
  <c r="T1842"/>
  <c r="V1842"/>
  <c r="W1842"/>
  <c r="X1842"/>
  <c r="R1669"/>
  <c r="S1669"/>
  <c r="T1669"/>
  <c r="V1669"/>
  <c r="W1669"/>
  <c r="X1669"/>
  <c r="R1510"/>
  <c r="S1510"/>
  <c r="T1510"/>
  <c r="V1510"/>
  <c r="W1510"/>
  <c r="X1510"/>
  <c r="R1393"/>
  <c r="S1393"/>
  <c r="T1393"/>
  <c r="V1393"/>
  <c r="W1393"/>
  <c r="X1393"/>
  <c r="R1300"/>
  <c r="S1300"/>
  <c r="T1300"/>
  <c r="V1300"/>
  <c r="W1300"/>
  <c r="X1300"/>
  <c r="R1224"/>
  <c r="S1224"/>
  <c r="T1224"/>
  <c r="V1224"/>
  <c r="W1224"/>
  <c r="X1224"/>
  <c r="R1185"/>
  <c r="S1185"/>
  <c r="T1185"/>
  <c r="V1185"/>
  <c r="W1185"/>
  <c r="X1185"/>
  <c r="R1165"/>
  <c r="S1165"/>
  <c r="T1165"/>
  <c r="V1165"/>
  <c r="W1165"/>
  <c r="X1165"/>
  <c r="R1985"/>
  <c r="S1985"/>
  <c r="T1985"/>
  <c r="V1985"/>
  <c r="W1985"/>
  <c r="X1985"/>
  <c r="R1738"/>
  <c r="S1738"/>
  <c r="T1738"/>
  <c r="V1738"/>
  <c r="W1738"/>
  <c r="X1738"/>
  <c r="R1516"/>
  <c r="S1516"/>
  <c r="T1516"/>
  <c r="V1516"/>
  <c r="W1516"/>
  <c r="X1516"/>
  <c r="R1336"/>
  <c r="S1336"/>
  <c r="T1336"/>
  <c r="V1336"/>
  <c r="W1336"/>
  <c r="X1336"/>
  <c r="R1187"/>
  <c r="S1187"/>
  <c r="T1187"/>
  <c r="V1187"/>
  <c r="W1187"/>
  <c r="X1187"/>
  <c r="R1064"/>
  <c r="S1064"/>
  <c r="T1064"/>
  <c r="V1064"/>
  <c r="W1064"/>
  <c r="X1064"/>
  <c r="R970"/>
  <c r="S970"/>
  <c r="T970"/>
  <c r="V970"/>
  <c r="W970"/>
  <c r="X970"/>
  <c r="R893"/>
  <c r="S893"/>
  <c r="T893"/>
  <c r="V893"/>
  <c r="W893"/>
  <c r="X893"/>
  <c r="R843"/>
  <c r="S843"/>
  <c r="T843"/>
  <c r="V843"/>
  <c r="W843"/>
  <c r="X843"/>
  <c r="R815"/>
  <c r="S815"/>
  <c r="T815"/>
  <c r="V815"/>
  <c r="W815"/>
  <c r="X815"/>
  <c r="R2050"/>
  <c r="S2050"/>
  <c r="T2050"/>
  <c r="V2050"/>
  <c r="W2050"/>
  <c r="X2050"/>
  <c r="R1751"/>
  <c r="S1751"/>
  <c r="T1751"/>
  <c r="V1751"/>
  <c r="W1751"/>
  <c r="X1751"/>
  <c r="R1495"/>
  <c r="S1495"/>
  <c r="T1495"/>
  <c r="V1495"/>
  <c r="W1495"/>
  <c r="X1495"/>
  <c r="R1277"/>
  <c r="S1277"/>
  <c r="T1277"/>
  <c r="V1277"/>
  <c r="W1277"/>
  <c r="X1277"/>
  <c r="R1109"/>
  <c r="S1109"/>
  <c r="T1109"/>
  <c r="V1109"/>
  <c r="W1109"/>
  <c r="X1109"/>
  <c r="R948"/>
  <c r="S948"/>
  <c r="T948"/>
  <c r="V948"/>
  <c r="W948"/>
  <c r="X948"/>
  <c r="R822"/>
  <c r="S822"/>
  <c r="T822"/>
  <c r="V822"/>
  <c r="W822"/>
  <c r="X822"/>
  <c r="R727"/>
  <c r="S727"/>
  <c r="T727"/>
  <c r="V727"/>
  <c r="W727"/>
  <c r="X727"/>
  <c r="R652"/>
  <c r="S652"/>
  <c r="T652"/>
  <c r="V652"/>
  <c r="W652"/>
  <c r="X652"/>
  <c r="R599"/>
  <c r="S599"/>
  <c r="T599"/>
  <c r="V599"/>
  <c r="W599"/>
  <c r="X599"/>
  <c r="R562"/>
  <c r="S562"/>
  <c r="T562"/>
  <c r="V562"/>
  <c r="W562"/>
  <c r="X562"/>
  <c r="R546"/>
  <c r="S546"/>
  <c r="T546"/>
  <c r="V546"/>
  <c r="W546"/>
  <c r="X546"/>
  <c r="R1887"/>
  <c r="S1887"/>
  <c r="T1887"/>
  <c r="V1887"/>
  <c r="W1887"/>
  <c r="X1887"/>
  <c r="R1593"/>
  <c r="S1593"/>
  <c r="T1593"/>
  <c r="V1593"/>
  <c r="W1593"/>
  <c r="X1593"/>
  <c r="R1333"/>
  <c r="S1333"/>
  <c r="T1333"/>
  <c r="V1333"/>
  <c r="W1333"/>
  <c r="X1333"/>
  <c r="R1128"/>
  <c r="S1128"/>
  <c r="T1128"/>
  <c r="V1128"/>
  <c r="W1128"/>
  <c r="X1128"/>
  <c r="R932"/>
  <c r="S932"/>
  <c r="T932"/>
  <c r="V932"/>
  <c r="W932"/>
  <c r="X932"/>
  <c r="R785"/>
  <c r="S785"/>
  <c r="T785"/>
  <c r="V785"/>
  <c r="W785"/>
  <c r="X785"/>
  <c r="R658"/>
  <c r="S658"/>
  <c r="T658"/>
  <c r="V658"/>
  <c r="W658"/>
  <c r="X658"/>
  <c r="R556"/>
  <c r="S556"/>
  <c r="T556"/>
  <c r="V556"/>
  <c r="W556"/>
  <c r="X556"/>
  <c r="R489"/>
  <c r="S489"/>
  <c r="T489"/>
  <c r="V489"/>
  <c r="W489"/>
  <c r="X489"/>
  <c r="R431"/>
  <c r="S431"/>
  <c r="T431"/>
  <c r="V431"/>
  <c r="W431"/>
  <c r="X431"/>
  <c r="R393"/>
  <c r="S393"/>
  <c r="T393"/>
  <c r="V393"/>
  <c r="W393"/>
  <c r="X393"/>
  <c r="R369"/>
  <c r="S369"/>
  <c r="T369"/>
  <c r="V369"/>
  <c r="W369"/>
  <c r="X369"/>
  <c r="R2165"/>
  <c r="S2165"/>
  <c r="T2165"/>
  <c r="V2165"/>
  <c r="W2165"/>
  <c r="X2165"/>
  <c r="R1815"/>
  <c r="S1815"/>
  <c r="T1815"/>
  <c r="V1815"/>
  <c r="W1815"/>
  <c r="X1815"/>
  <c r="R1507"/>
  <c r="S1507"/>
  <c r="T1507"/>
  <c r="V1507"/>
  <c r="W1507"/>
  <c r="X1507"/>
  <c r="R1244"/>
  <c r="S1244"/>
  <c r="T1244"/>
  <c r="V1244"/>
  <c r="W1244"/>
  <c r="X1244"/>
  <c r="R1016"/>
  <c r="S1016"/>
  <c r="T1016"/>
  <c r="V1016"/>
  <c r="W1016"/>
  <c r="X1016"/>
  <c r="R831"/>
  <c r="S831"/>
  <c r="T831"/>
  <c r="V831"/>
  <c r="W831"/>
  <c r="X831"/>
  <c r="R685"/>
  <c r="S685"/>
  <c r="T685"/>
  <c r="V685"/>
  <c r="W685"/>
  <c r="X685"/>
  <c r="R550"/>
  <c r="S550"/>
  <c r="T550"/>
  <c r="V550"/>
  <c r="W550"/>
  <c r="X550"/>
  <c r="R458"/>
  <c r="S458"/>
  <c r="T458"/>
  <c r="V458"/>
  <c r="W458"/>
  <c r="X458"/>
  <c r="R378"/>
  <c r="S378"/>
  <c r="T378"/>
  <c r="V378"/>
  <c r="W378"/>
  <c r="X378"/>
  <c r="R324"/>
  <c r="S324"/>
  <c r="T324"/>
  <c r="V324"/>
  <c r="W324"/>
  <c r="X324"/>
  <c r="R287"/>
  <c r="S287"/>
  <c r="T287"/>
  <c r="V287"/>
  <c r="W287"/>
  <c r="X287"/>
  <c r="R261"/>
  <c r="S261"/>
  <c r="T261"/>
  <c r="V261"/>
  <c r="W261"/>
  <c r="X261"/>
  <c r="R249"/>
  <c r="S249"/>
  <c r="T249"/>
  <c r="V249"/>
  <c r="W249"/>
  <c r="X249"/>
  <c r="R2176"/>
  <c r="S2176"/>
  <c r="T2176"/>
  <c r="V2176"/>
  <c r="W2176"/>
  <c r="X2176"/>
  <c r="R1816"/>
  <c r="S1816"/>
  <c r="T1816"/>
  <c r="V1816"/>
  <c r="W1816"/>
  <c r="X1816"/>
  <c r="R1498"/>
  <c r="S1498"/>
  <c r="T1498"/>
  <c r="V1498"/>
  <c r="W1498"/>
  <c r="X1498"/>
  <c r="R1217"/>
  <c r="S1217"/>
  <c r="T1217"/>
  <c r="V1217"/>
  <c r="W1217"/>
  <c r="X1217"/>
  <c r="R989"/>
  <c r="S989"/>
  <c r="T989"/>
  <c r="V989"/>
  <c r="W989"/>
  <c r="X989"/>
  <c r="R794"/>
  <c r="S794"/>
  <c r="T794"/>
  <c r="V794"/>
  <c r="W794"/>
  <c r="X794"/>
  <c r="R633"/>
  <c r="S633"/>
  <c r="T633"/>
  <c r="V633"/>
  <c r="W633"/>
  <c r="X633"/>
  <c r="R510"/>
  <c r="S510"/>
  <c r="T510"/>
  <c r="V510"/>
  <c r="W510"/>
  <c r="X510"/>
  <c r="R402"/>
  <c r="S402"/>
  <c r="T402"/>
  <c r="V402"/>
  <c r="W402"/>
  <c r="X402"/>
  <c r="R322"/>
  <c r="S322"/>
  <c r="T322"/>
  <c r="V322"/>
  <c r="W322"/>
  <c r="X322"/>
  <c r="R267"/>
  <c r="S267"/>
  <c r="T267"/>
  <c r="V267"/>
  <c r="W267"/>
  <c r="X267"/>
  <c r="R220"/>
  <c r="S220"/>
  <c r="T220"/>
  <c r="V220"/>
  <c r="W220"/>
  <c r="X220"/>
  <c r="R197"/>
  <c r="S197"/>
  <c r="T197"/>
  <c r="V197"/>
  <c r="W197"/>
  <c r="X197"/>
  <c r="R181"/>
  <c r="S181"/>
  <c r="T181"/>
  <c r="V181"/>
  <c r="W181"/>
  <c r="X181"/>
  <c r="R1889"/>
  <c r="S1889"/>
  <c r="T1889"/>
  <c r="V1889"/>
  <c r="W1889"/>
  <c r="X1889"/>
  <c r="R1560"/>
  <c r="S1560"/>
  <c r="T1560"/>
  <c r="V1560"/>
  <c r="W1560"/>
  <c r="X1560"/>
  <c r="R1262"/>
  <c r="S1262"/>
  <c r="T1262"/>
  <c r="V1262"/>
  <c r="W1262"/>
  <c r="X1262"/>
  <c r="R1010"/>
  <c r="S1010"/>
  <c r="T1010"/>
  <c r="V1010"/>
  <c r="W1010"/>
  <c r="X1010"/>
  <c r="R810"/>
  <c r="S810"/>
  <c r="T810"/>
  <c r="V810"/>
  <c r="W810"/>
  <c r="X810"/>
  <c r="R637"/>
  <c r="S637"/>
  <c r="T637"/>
  <c r="V637"/>
  <c r="W637"/>
  <c r="X637"/>
  <c r="R506"/>
  <c r="S506"/>
  <c r="T506"/>
  <c r="V506"/>
  <c r="W506"/>
  <c r="X506"/>
  <c r="R390"/>
  <c r="S390"/>
  <c r="T390"/>
  <c r="V390"/>
  <c r="W390"/>
  <c r="X390"/>
  <c r="R303"/>
  <c r="S303"/>
  <c r="T303"/>
  <c r="V303"/>
  <c r="W303"/>
  <c r="X303"/>
  <c r="R245"/>
  <c r="S245"/>
  <c r="T245"/>
  <c r="V245"/>
  <c r="W245"/>
  <c r="X245"/>
  <c r="R199"/>
  <c r="S199"/>
  <c r="T199"/>
  <c r="V199"/>
  <c r="W199"/>
  <c r="X199"/>
  <c r="R169"/>
  <c r="S169"/>
  <c r="T169"/>
  <c r="V169"/>
  <c r="W169"/>
  <c r="X169"/>
  <c r="R152"/>
  <c r="S152"/>
  <c r="T152"/>
  <c r="V152"/>
  <c r="W152"/>
  <c r="X152"/>
  <c r="R143"/>
  <c r="S143"/>
  <c r="T143"/>
  <c r="V143"/>
  <c r="W143"/>
  <c r="X143"/>
  <c r="R144"/>
  <c r="S144"/>
  <c r="T144"/>
  <c r="V144"/>
  <c r="W144"/>
  <c r="X144"/>
  <c r="R154"/>
  <c r="S154"/>
  <c r="T154"/>
  <c r="V154"/>
  <c r="W154"/>
  <c r="X154"/>
  <c r="R173"/>
  <c r="S173"/>
  <c r="T173"/>
  <c r="V173"/>
  <c r="W173"/>
  <c r="X173"/>
  <c r="R208"/>
  <c r="S208"/>
  <c r="T208"/>
  <c r="V208"/>
  <c r="W208"/>
  <c r="X208"/>
  <c r="R255"/>
  <c r="S255"/>
  <c r="T255"/>
  <c r="V255"/>
  <c r="W255"/>
  <c r="X255"/>
  <c r="R318"/>
  <c r="S318"/>
  <c r="T318"/>
  <c r="V318"/>
  <c r="W318"/>
  <c r="X318"/>
  <c r="R412"/>
  <c r="S412"/>
  <c r="T412"/>
  <c r="V412"/>
  <c r="W412"/>
  <c r="X412"/>
  <c r="R524"/>
  <c r="S524"/>
  <c r="T524"/>
  <c r="V524"/>
  <c r="W524"/>
  <c r="X524"/>
  <c r="R669"/>
  <c r="S669"/>
  <c r="T669"/>
  <c r="V669"/>
  <c r="W669"/>
  <c r="X669"/>
  <c r="R840"/>
  <c r="S840"/>
  <c r="T840"/>
  <c r="V840"/>
  <c r="W840"/>
  <c r="X840"/>
  <c r="R1055"/>
  <c r="S1055"/>
  <c r="T1055"/>
  <c r="V1055"/>
  <c r="W1055"/>
  <c r="X1055"/>
  <c r="R1314"/>
  <c r="S1314"/>
  <c r="T1314"/>
  <c r="V1314"/>
  <c r="W1314"/>
  <c r="X1314"/>
  <c r="R1611"/>
  <c r="S1611"/>
  <c r="T1611"/>
  <c r="V1611"/>
  <c r="W1611"/>
  <c r="X1611"/>
  <c r="R1947"/>
  <c r="S1947"/>
  <c r="T1947"/>
  <c r="V1947"/>
  <c r="W1947"/>
  <c r="X1947"/>
  <c r="R179"/>
  <c r="S179"/>
  <c r="T179"/>
  <c r="V179"/>
  <c r="W179"/>
  <c r="X179"/>
  <c r="R186"/>
  <c r="S186"/>
  <c r="T186"/>
  <c r="V186"/>
  <c r="W186"/>
  <c r="X186"/>
  <c r="R201"/>
  <c r="S201"/>
  <c r="T201"/>
  <c r="V201"/>
  <c r="W201"/>
  <c r="X201"/>
  <c r="R226"/>
  <c r="S226"/>
  <c r="T226"/>
  <c r="V226"/>
  <c r="W226"/>
  <c r="X226"/>
  <c r="R280"/>
  <c r="S280"/>
  <c r="T280"/>
  <c r="V280"/>
  <c r="W280"/>
  <c r="X280"/>
  <c r="R337"/>
  <c r="S337"/>
  <c r="T337"/>
  <c r="V337"/>
  <c r="W337"/>
  <c r="X337"/>
  <c r="R420"/>
  <c r="S420"/>
  <c r="T420"/>
  <c r="V420"/>
  <c r="W420"/>
  <c r="X420"/>
  <c r="R526"/>
  <c r="S526"/>
  <c r="T526"/>
  <c r="V526"/>
  <c r="W526"/>
  <c r="X526"/>
  <c r="R659"/>
  <c r="S659"/>
  <c r="T659"/>
  <c r="V659"/>
  <c r="W659"/>
  <c r="X659"/>
  <c r="R825"/>
  <c r="S825"/>
  <c r="T825"/>
  <c r="V825"/>
  <c r="W825"/>
  <c r="X825"/>
  <c r="R1024"/>
  <c r="S1024"/>
  <c r="T1024"/>
  <c r="V1024"/>
  <c r="W1024"/>
  <c r="X1024"/>
  <c r="R1267"/>
  <c r="S1267"/>
  <c r="T1267"/>
  <c r="V1267"/>
  <c r="W1267"/>
  <c r="X1267"/>
  <c r="R1553"/>
  <c r="S1553"/>
  <c r="T1553"/>
  <c r="V1553"/>
  <c r="W1553"/>
  <c r="X1553"/>
  <c r="R1874"/>
  <c r="S1874"/>
  <c r="T1874"/>
  <c r="V1874"/>
  <c r="W1874"/>
  <c r="X1874"/>
  <c r="R251"/>
  <c r="S251"/>
  <c r="T251"/>
  <c r="V251"/>
  <c r="W251"/>
  <c r="X251"/>
  <c r="R266"/>
  <c r="S266"/>
  <c r="T266"/>
  <c r="V266"/>
  <c r="W266"/>
  <c r="X266"/>
  <c r="R294"/>
  <c r="S294"/>
  <c r="T294"/>
  <c r="V294"/>
  <c r="W294"/>
  <c r="X294"/>
  <c r="R332"/>
  <c r="S332"/>
  <c r="T332"/>
  <c r="V332"/>
  <c r="W332"/>
  <c r="X332"/>
  <c r="R392"/>
  <c r="S392"/>
  <c r="T392"/>
  <c r="V392"/>
  <c r="W392"/>
  <c r="X392"/>
  <c r="R472"/>
  <c r="S472"/>
  <c r="T472"/>
  <c r="V472"/>
  <c r="W472"/>
  <c r="X472"/>
  <c r="R568"/>
  <c r="S568"/>
  <c r="T568"/>
  <c r="V568"/>
  <c r="W568"/>
  <c r="X568"/>
  <c r="R707"/>
  <c r="S707"/>
  <c r="T707"/>
  <c r="V707"/>
  <c r="W707"/>
  <c r="X707"/>
  <c r="R865"/>
  <c r="S865"/>
  <c r="T865"/>
  <c r="V865"/>
  <c r="W865"/>
  <c r="X865"/>
  <c r="R1058"/>
  <c r="S1058"/>
  <c r="T1058"/>
  <c r="V1058"/>
  <c r="W1058"/>
  <c r="X1058"/>
  <c r="R1289"/>
  <c r="S1289"/>
  <c r="T1289"/>
  <c r="V1289"/>
  <c r="W1289"/>
  <c r="X1289"/>
  <c r="R1568"/>
  <c r="S1568"/>
  <c r="T1568"/>
  <c r="V1568"/>
  <c r="W1568"/>
  <c r="X1568"/>
  <c r="R1871"/>
  <c r="S1871"/>
  <c r="T1871"/>
  <c r="V1871"/>
  <c r="W1871"/>
  <c r="X1871"/>
  <c r="R363"/>
  <c r="S363"/>
  <c r="T363"/>
  <c r="V363"/>
  <c r="W363"/>
  <c r="X363"/>
  <c r="R375"/>
  <c r="S375"/>
  <c r="T375"/>
  <c r="V375"/>
  <c r="W375"/>
  <c r="X375"/>
  <c r="R401"/>
  <c r="S401"/>
  <c r="T401"/>
  <c r="V401"/>
  <c r="W401"/>
  <c r="X401"/>
  <c r="R439"/>
  <c r="S439"/>
  <c r="T439"/>
  <c r="V439"/>
  <c r="W439"/>
  <c r="X439"/>
  <c r="R504"/>
  <c r="S504"/>
  <c r="T504"/>
  <c r="V504"/>
  <c r="W504"/>
  <c r="X504"/>
  <c r="R570"/>
  <c r="S570"/>
  <c r="T570"/>
  <c r="V570"/>
  <c r="W570"/>
  <c r="X570"/>
  <c r="R681"/>
  <c r="S681"/>
  <c r="T681"/>
  <c r="V681"/>
  <c r="W681"/>
  <c r="X681"/>
  <c r="R804"/>
  <c r="S804"/>
  <c r="T804"/>
  <c r="V804"/>
  <c r="W804"/>
  <c r="X804"/>
  <c r="R963"/>
  <c r="S963"/>
  <c r="T963"/>
  <c r="V963"/>
  <c r="W963"/>
  <c r="X963"/>
  <c r="R1158"/>
  <c r="S1158"/>
  <c r="T1158"/>
  <c r="V1158"/>
  <c r="W1158"/>
  <c r="X1158"/>
  <c r="R1379"/>
  <c r="S1379"/>
  <c r="T1379"/>
  <c r="V1379"/>
  <c r="W1379"/>
  <c r="X1379"/>
  <c r="R1652"/>
  <c r="S1652"/>
  <c r="T1652"/>
  <c r="V1652"/>
  <c r="W1652"/>
  <c r="X1652"/>
  <c r="R1938"/>
  <c r="S1938"/>
  <c r="T1938"/>
  <c r="V1938"/>
  <c r="W1938"/>
  <c r="X1938"/>
  <c r="R548"/>
  <c r="S548"/>
  <c r="T548"/>
  <c r="V548"/>
  <c r="W548"/>
  <c r="X548"/>
  <c r="R565"/>
  <c r="S565"/>
  <c r="T565"/>
  <c r="V565"/>
  <c r="W565"/>
  <c r="X565"/>
  <c r="R607"/>
  <c r="S607"/>
  <c r="T607"/>
  <c r="V607"/>
  <c r="W607"/>
  <c r="X607"/>
  <c r="R665"/>
  <c r="S665"/>
  <c r="T665"/>
  <c r="V665"/>
  <c r="W665"/>
  <c r="X665"/>
  <c r="R744"/>
  <c r="S744"/>
  <c r="T744"/>
  <c r="V744"/>
  <c r="W744"/>
  <c r="X744"/>
  <c r="R839"/>
  <c r="S839"/>
  <c r="T839"/>
  <c r="V839"/>
  <c r="W839"/>
  <c r="X839"/>
  <c r="R973"/>
  <c r="S973"/>
  <c r="T973"/>
  <c r="V973"/>
  <c r="W973"/>
  <c r="X973"/>
  <c r="R1137"/>
  <c r="S1137"/>
  <c r="T1137"/>
  <c r="V1137"/>
  <c r="W1137"/>
  <c r="X1137"/>
  <c r="R1316"/>
  <c r="S1316"/>
  <c r="T1316"/>
  <c r="V1316"/>
  <c r="W1316"/>
  <c r="X1316"/>
  <c r="R1539"/>
  <c r="S1539"/>
  <c r="T1539"/>
  <c r="V1539"/>
  <c r="W1539"/>
  <c r="X1539"/>
  <c r="R1800"/>
  <c r="S1800"/>
  <c r="T1800"/>
  <c r="V1800"/>
  <c r="W1800"/>
  <c r="X1800"/>
  <c r="R2097"/>
  <c r="S2097"/>
  <c r="T2097"/>
  <c r="V2097"/>
  <c r="W2097"/>
  <c r="X2097"/>
  <c r="R808"/>
  <c r="S808"/>
  <c r="T808"/>
  <c r="V808"/>
  <c r="W808"/>
  <c r="X808"/>
  <c r="R820"/>
  <c r="S820"/>
  <c r="T820"/>
  <c r="V820"/>
  <c r="W820"/>
  <c r="X820"/>
  <c r="R851"/>
  <c r="S851"/>
  <c r="T851"/>
  <c r="V851"/>
  <c r="W851"/>
  <c r="X851"/>
  <c r="R905"/>
  <c r="S905"/>
  <c r="T905"/>
  <c r="V905"/>
  <c r="W905"/>
  <c r="X905"/>
  <c r="R984"/>
  <c r="S984"/>
  <c r="T984"/>
  <c r="V984"/>
  <c r="W984"/>
  <c r="X984"/>
  <c r="R1093"/>
  <c r="S1093"/>
  <c r="T1093"/>
  <c r="V1093"/>
  <c r="W1093"/>
  <c r="X1093"/>
  <c r="R1206"/>
  <c r="S1206"/>
  <c r="T1206"/>
  <c r="V1206"/>
  <c r="W1206"/>
  <c r="X1206"/>
  <c r="R1368"/>
  <c r="S1368"/>
  <c r="T1368"/>
  <c r="V1368"/>
  <c r="W1368"/>
  <c r="X1368"/>
  <c r="R1557"/>
  <c r="S1557"/>
  <c r="T1557"/>
  <c r="V1557"/>
  <c r="W1557"/>
  <c r="X1557"/>
  <c r="R1777"/>
  <c r="S1777"/>
  <c r="T1777"/>
  <c r="V1777"/>
  <c r="W1777"/>
  <c r="X1777"/>
  <c r="R2038"/>
  <c r="S2038"/>
  <c r="T2038"/>
  <c r="V2038"/>
  <c r="W2038"/>
  <c r="X2038"/>
  <c r="R1169"/>
  <c r="S1169"/>
  <c r="T1169"/>
  <c r="V1169"/>
  <c r="W1169"/>
  <c r="X1169"/>
  <c r="R1189"/>
  <c r="S1189"/>
  <c r="T1189"/>
  <c r="V1189"/>
  <c r="W1189"/>
  <c r="X1189"/>
  <c r="R1237"/>
  <c r="S1237"/>
  <c r="T1237"/>
  <c r="V1237"/>
  <c r="W1237"/>
  <c r="X1237"/>
  <c r="R1313"/>
  <c r="S1313"/>
  <c r="T1313"/>
  <c r="V1313"/>
  <c r="W1313"/>
  <c r="X1313"/>
  <c r="R1409"/>
  <c r="S1409"/>
  <c r="T1409"/>
  <c r="V1409"/>
  <c r="W1409"/>
  <c r="X1409"/>
  <c r="R1538"/>
  <c r="S1538"/>
  <c r="T1538"/>
  <c r="V1538"/>
  <c r="W1538"/>
  <c r="X1538"/>
  <c r="R1703"/>
  <c r="S1703"/>
  <c r="T1703"/>
  <c r="V1703"/>
  <c r="W1703"/>
  <c r="X1703"/>
  <c r="R1876"/>
  <c r="S1876"/>
  <c r="T1876"/>
  <c r="V1876"/>
  <c r="W1876"/>
  <c r="X1876"/>
  <c r="R2098"/>
  <c r="S2098"/>
  <c r="T2098"/>
  <c r="V2098"/>
  <c r="W2098"/>
  <c r="X2098"/>
  <c r="R1624"/>
  <c r="S1624"/>
  <c r="T1624"/>
  <c r="V1624"/>
  <c r="W1624"/>
  <c r="X1624"/>
  <c r="R1647"/>
  <c r="S1647"/>
  <c r="T1647"/>
  <c r="V1647"/>
  <c r="W1647"/>
  <c r="X1647"/>
  <c r="R1689"/>
  <c r="S1689"/>
  <c r="T1689"/>
  <c r="V1689"/>
  <c r="W1689"/>
  <c r="X1689"/>
  <c r="R1748"/>
  <c r="S1748"/>
  <c r="T1748"/>
  <c r="V1748"/>
  <c r="W1748"/>
  <c r="X1748"/>
  <c r="R1838"/>
  <c r="S1838"/>
  <c r="T1838"/>
  <c r="V1838"/>
  <c r="W1838"/>
  <c r="X1838"/>
  <c r="R1958"/>
  <c r="S1958"/>
  <c r="T1958"/>
  <c r="V1958"/>
  <c r="W1958"/>
  <c r="X1958"/>
  <c r="R2113"/>
  <c r="S2113"/>
  <c r="T2113"/>
  <c r="V2113"/>
  <c r="W2113"/>
  <c r="X2113"/>
  <c r="R2199"/>
  <c r="S2199"/>
  <c r="T2199"/>
  <c r="V2199"/>
  <c r="W2199"/>
  <c r="X2199"/>
  <c r="R2083"/>
  <c r="S2083"/>
  <c r="T2083"/>
  <c r="V2083"/>
  <c r="W2083"/>
  <c r="X2083"/>
  <c r="R1956"/>
  <c r="S1956"/>
  <c r="T1956"/>
  <c r="V1956"/>
  <c r="W1956"/>
  <c r="X1956"/>
  <c r="R1863"/>
  <c r="S1863"/>
  <c r="T1863"/>
  <c r="V1863"/>
  <c r="W1863"/>
  <c r="X1863"/>
  <c r="R1805"/>
  <c r="S1805"/>
  <c r="T1805"/>
  <c r="V1805"/>
  <c r="W1805"/>
  <c r="X1805"/>
  <c r="R1769"/>
  <c r="S1769"/>
  <c r="T1769"/>
  <c r="V1769"/>
  <c r="W1769"/>
  <c r="X1769"/>
  <c r="R2190"/>
  <c r="S2190"/>
  <c r="T2190"/>
  <c r="V2190"/>
  <c r="W2190"/>
  <c r="X2190"/>
  <c r="R1982"/>
  <c r="S1982"/>
  <c r="T1982"/>
  <c r="V1982"/>
  <c r="W1982"/>
  <c r="X1982"/>
  <c r="R1799"/>
  <c r="S1799"/>
  <c r="T1799"/>
  <c r="V1799"/>
  <c r="W1799"/>
  <c r="X1799"/>
  <c r="R1655"/>
  <c r="S1655"/>
  <c r="T1655"/>
  <c r="V1655"/>
  <c r="W1655"/>
  <c r="X1655"/>
  <c r="R1519"/>
  <c r="S1519"/>
  <c r="T1519"/>
  <c r="V1519"/>
  <c r="W1519"/>
  <c r="X1519"/>
  <c r="R1423"/>
  <c r="S1423"/>
  <c r="T1423"/>
  <c r="V1423"/>
  <c r="W1423"/>
  <c r="X1423"/>
  <c r="R1355"/>
  <c r="S1355"/>
  <c r="T1355"/>
  <c r="V1355"/>
  <c r="W1355"/>
  <c r="X1355"/>
  <c r="R1307"/>
  <c r="S1307"/>
  <c r="T1307"/>
  <c r="V1307"/>
  <c r="W1307"/>
  <c r="X1307"/>
  <c r="R1284"/>
  <c r="S1284"/>
  <c r="T1284"/>
  <c r="V1284"/>
  <c r="W1284"/>
  <c r="X1284"/>
  <c r="R2121"/>
  <c r="S2121"/>
  <c r="T2121"/>
  <c r="V2121"/>
  <c r="W2121"/>
  <c r="X2121"/>
  <c r="R1860"/>
  <c r="S1860"/>
  <c r="T1860"/>
  <c r="V1860"/>
  <c r="W1860"/>
  <c r="X1860"/>
  <c r="R1661"/>
  <c r="S1661"/>
  <c r="T1661"/>
  <c r="V1661"/>
  <c r="W1661"/>
  <c r="X1661"/>
  <c r="R1468"/>
  <c r="S1468"/>
  <c r="T1468"/>
  <c r="V1468"/>
  <c r="W1468"/>
  <c r="X1468"/>
  <c r="R1305"/>
  <c r="S1305"/>
  <c r="T1305"/>
  <c r="V1305"/>
  <c r="W1305"/>
  <c r="X1305"/>
  <c r="R1179"/>
  <c r="S1179"/>
  <c r="T1179"/>
  <c r="V1179"/>
  <c r="W1179"/>
  <c r="X1179"/>
  <c r="R1090"/>
  <c r="S1090"/>
  <c r="T1090"/>
  <c r="V1090"/>
  <c r="W1090"/>
  <c r="X1090"/>
  <c r="R1002"/>
  <c r="S1002"/>
  <c r="T1002"/>
  <c r="V1002"/>
  <c r="W1002"/>
  <c r="X1002"/>
  <c r="R955"/>
  <c r="S955"/>
  <c r="T955"/>
  <c r="V955"/>
  <c r="W955"/>
  <c r="X955"/>
  <c r="R924"/>
  <c r="S924"/>
  <c r="T924"/>
  <c r="V924"/>
  <c r="W924"/>
  <c r="X924"/>
  <c r="R1878"/>
  <c r="S1878"/>
  <c r="T1878"/>
  <c r="V1878"/>
  <c r="W1878"/>
  <c r="X1878"/>
  <c r="R1625"/>
  <c r="S1625"/>
  <c r="T1625"/>
  <c r="V1625"/>
  <c r="W1625"/>
  <c r="X1625"/>
  <c r="R1401"/>
  <c r="S1401"/>
  <c r="T1401"/>
  <c r="V1401"/>
  <c r="W1401"/>
  <c r="X1401"/>
  <c r="R1209"/>
  <c r="S1209"/>
  <c r="T1209"/>
  <c r="V1209"/>
  <c r="W1209"/>
  <c r="X1209"/>
  <c r="R1054"/>
  <c r="S1054"/>
  <c r="T1054"/>
  <c r="V1054"/>
  <c r="W1054"/>
  <c r="X1054"/>
  <c r="R929"/>
  <c r="S929"/>
  <c r="T929"/>
  <c r="V929"/>
  <c r="W929"/>
  <c r="X929"/>
  <c r="R828"/>
  <c r="S828"/>
  <c r="T828"/>
  <c r="V828"/>
  <c r="W828"/>
  <c r="X828"/>
  <c r="R754"/>
  <c r="S754"/>
  <c r="T754"/>
  <c r="V754"/>
  <c r="W754"/>
  <c r="X754"/>
  <c r="R697"/>
  <c r="S697"/>
  <c r="T697"/>
  <c r="V697"/>
  <c r="W697"/>
  <c r="X697"/>
  <c r="Y623"/>
  <c r="X623"/>
  <c r="W623"/>
  <c r="V623"/>
  <c r="U623"/>
  <c r="T623"/>
  <c r="S623"/>
  <c r="R623"/>
  <c r="R643"/>
  <c r="S643"/>
  <c r="T643"/>
  <c r="V643"/>
  <c r="W643"/>
  <c r="X643"/>
  <c r="R2031"/>
  <c r="S2031"/>
  <c r="T2031"/>
  <c r="V2031"/>
  <c r="W2031"/>
  <c r="X2031"/>
  <c r="R1731"/>
  <c r="S1731"/>
  <c r="T1731"/>
  <c r="V1731"/>
  <c r="W1731"/>
  <c r="X1731"/>
  <c r="R1465"/>
  <c r="S1465"/>
  <c r="T1465"/>
  <c r="V1465"/>
  <c r="W1465"/>
  <c r="X1465"/>
  <c r="R1229"/>
  <c r="S1229"/>
  <c r="T1229"/>
  <c r="V1229"/>
  <c r="W1229"/>
  <c r="X1229"/>
  <c r="R1038"/>
  <c r="S1038"/>
  <c r="T1038"/>
  <c r="V1038"/>
  <c r="W1038"/>
  <c r="X1038"/>
  <c r="R882"/>
  <c r="S882"/>
  <c r="T882"/>
  <c r="V882"/>
  <c r="W882"/>
  <c r="X882"/>
  <c r="R758"/>
  <c r="S758"/>
  <c r="T758"/>
  <c r="V758"/>
  <c r="W758"/>
  <c r="X758"/>
  <c r="R654"/>
  <c r="S654"/>
  <c r="T654"/>
  <c r="V654"/>
  <c r="W654"/>
  <c r="X654"/>
  <c r="R567"/>
  <c r="S567"/>
  <c r="T567"/>
  <c r="V567"/>
  <c r="W567"/>
  <c r="X567"/>
  <c r="R518"/>
  <c r="S518"/>
  <c r="T518"/>
  <c r="V518"/>
  <c r="W518"/>
  <c r="X518"/>
  <c r="R477"/>
  <c r="S477"/>
  <c r="T477"/>
  <c r="V477"/>
  <c r="W477"/>
  <c r="X477"/>
  <c r="R456"/>
  <c r="S456"/>
  <c r="T456"/>
  <c r="V456"/>
  <c r="W456"/>
  <c r="X456"/>
  <c r="R1940"/>
  <c r="S1940"/>
  <c r="T1940"/>
  <c r="V1940"/>
  <c r="W1940"/>
  <c r="X1940"/>
  <c r="R1649"/>
  <c r="S1649"/>
  <c r="T1649"/>
  <c r="V1649"/>
  <c r="W1649"/>
  <c r="X1649"/>
  <c r="R1367"/>
  <c r="S1367"/>
  <c r="T1367"/>
  <c r="V1367"/>
  <c r="W1367"/>
  <c r="X1367"/>
  <c r="R1147"/>
  <c r="S1147"/>
  <c r="T1147"/>
  <c r="V1147"/>
  <c r="W1147"/>
  <c r="X1147"/>
  <c r="R940"/>
  <c r="S940"/>
  <c r="T940"/>
  <c r="V940"/>
  <c r="W940"/>
  <c r="X940"/>
  <c r="R781"/>
  <c r="S781"/>
  <c r="T781"/>
  <c r="V781"/>
  <c r="W781"/>
  <c r="X781"/>
  <c r="R646"/>
  <c r="S646"/>
  <c r="T646"/>
  <c r="V646"/>
  <c r="W646"/>
  <c r="X646"/>
  <c r="R540"/>
  <c r="S540"/>
  <c r="T540"/>
  <c r="V540"/>
  <c r="W540"/>
  <c r="X540"/>
  <c r="R463"/>
  <c r="S463"/>
  <c r="T463"/>
  <c r="V463"/>
  <c r="W463"/>
  <c r="X463"/>
  <c r="R400"/>
  <c r="S400"/>
  <c r="T400"/>
  <c r="V400"/>
  <c r="W400"/>
  <c r="X400"/>
  <c r="R355"/>
  <c r="S355"/>
  <c r="T355"/>
  <c r="V355"/>
  <c r="W355"/>
  <c r="X355"/>
  <c r="R328"/>
  <c r="S328"/>
  <c r="T328"/>
  <c r="V328"/>
  <c r="W328"/>
  <c r="X328"/>
  <c r="R313"/>
  <c r="S313"/>
  <c r="T313"/>
  <c r="V313"/>
  <c r="W313"/>
  <c r="X313"/>
  <c r="R1939"/>
  <c r="S1939"/>
  <c r="T1939"/>
  <c r="V1939"/>
  <c r="W1939"/>
  <c r="X1939"/>
  <c r="R1628"/>
  <c r="S1628"/>
  <c r="T1628"/>
  <c r="V1628"/>
  <c r="W1628"/>
  <c r="X1628"/>
  <c r="R1345"/>
  <c r="S1345"/>
  <c r="T1345"/>
  <c r="V1345"/>
  <c r="W1345"/>
  <c r="X1345"/>
  <c r="R1115"/>
  <c r="S1115"/>
  <c r="T1115"/>
  <c r="V1115"/>
  <c r="W1115"/>
  <c r="X1115"/>
  <c r="R895"/>
  <c r="S895"/>
  <c r="T895"/>
  <c r="V895"/>
  <c r="W895"/>
  <c r="X895"/>
  <c r="R730"/>
  <c r="S730"/>
  <c r="T730"/>
  <c r="V730"/>
  <c r="W730"/>
  <c r="X730"/>
  <c r="R589"/>
  <c r="S589"/>
  <c r="T589"/>
  <c r="V589"/>
  <c r="W589"/>
  <c r="X589"/>
  <c r="R483"/>
  <c r="S483"/>
  <c r="T483"/>
  <c r="V483"/>
  <c r="W483"/>
  <c r="X483"/>
  <c r="R397"/>
  <c r="S397"/>
  <c r="T397"/>
  <c r="V397"/>
  <c r="W397"/>
  <c r="X397"/>
  <c r="R334"/>
  <c r="S334"/>
  <c r="T334"/>
  <c r="V334"/>
  <c r="W334"/>
  <c r="X334"/>
  <c r="R289"/>
  <c r="S289"/>
  <c r="T289"/>
  <c r="V289"/>
  <c r="W289"/>
  <c r="X289"/>
  <c r="R256"/>
  <c r="S256"/>
  <c r="T256"/>
  <c r="V256"/>
  <c r="W256"/>
  <c r="X256"/>
  <c r="R239"/>
  <c r="S239"/>
  <c r="T239"/>
  <c r="V239"/>
  <c r="W239"/>
  <c r="X239"/>
  <c r="R2030"/>
  <c r="S2030"/>
  <c r="T2030"/>
  <c r="V2030"/>
  <c r="W2030"/>
  <c r="X2030"/>
  <c r="R1692"/>
  <c r="S1692"/>
  <c r="T1692"/>
  <c r="V1692"/>
  <c r="W1692"/>
  <c r="X1692"/>
  <c r="R1385"/>
  <c r="S1385"/>
  <c r="T1385"/>
  <c r="V1385"/>
  <c r="W1385"/>
  <c r="X1385"/>
  <c r="R1139"/>
  <c r="S1139"/>
  <c r="T1139"/>
  <c r="V1139"/>
  <c r="W1139"/>
  <c r="X1139"/>
  <c r="R910"/>
  <c r="S910"/>
  <c r="T910"/>
  <c r="V910"/>
  <c r="W910"/>
  <c r="X910"/>
  <c r="R735"/>
  <c r="S735"/>
  <c r="T735"/>
  <c r="V735"/>
  <c r="W735"/>
  <c r="X735"/>
  <c r="R584"/>
  <c r="S584"/>
  <c r="T584"/>
  <c r="V584"/>
  <c r="W584"/>
  <c r="X584"/>
  <c r="R470"/>
  <c r="S470"/>
  <c r="T470"/>
  <c r="V470"/>
  <c r="W470"/>
  <c r="X470"/>
  <c r="R377"/>
  <c r="S377"/>
  <c r="T377"/>
  <c r="V377"/>
  <c r="W377"/>
  <c r="X377"/>
  <c r="R306"/>
  <c r="S306"/>
  <c r="T306"/>
  <c r="V306"/>
  <c r="W306"/>
  <c r="X306"/>
  <c r="R259"/>
  <c r="S259"/>
  <c r="T259"/>
  <c r="V259"/>
  <c r="W259"/>
  <c r="X259"/>
  <c r="R222"/>
  <c r="S222"/>
  <c r="T222"/>
  <c r="V222"/>
  <c r="W222"/>
  <c r="X222"/>
  <c r="R206"/>
  <c r="S206"/>
  <c r="T206"/>
  <c r="V206"/>
  <c r="W206"/>
  <c r="X206"/>
  <c r="R193"/>
  <c r="S193"/>
  <c r="T193"/>
  <c r="V193"/>
  <c r="W193"/>
  <c r="X193"/>
  <c r="R194"/>
  <c r="S194"/>
  <c r="T194"/>
  <c r="V194"/>
  <c r="W194"/>
  <c r="X194"/>
  <c r="R210"/>
  <c r="S210"/>
  <c r="T210"/>
  <c r="V210"/>
  <c r="W210"/>
  <c r="X210"/>
  <c r="R227"/>
  <c r="S227"/>
  <c r="T227"/>
  <c r="V227"/>
  <c r="W227"/>
  <c r="X227"/>
  <c r="R274"/>
  <c r="S274"/>
  <c r="T274"/>
  <c r="V274"/>
  <c r="W274"/>
  <c r="X274"/>
  <c r="R321"/>
  <c r="S321"/>
  <c r="T321"/>
  <c r="V321"/>
  <c r="W321"/>
  <c r="X321"/>
  <c r="R395"/>
  <c r="S395"/>
  <c r="T395"/>
  <c r="V395"/>
  <c r="W395"/>
  <c r="X395"/>
  <c r="R496"/>
  <c r="S496"/>
  <c r="T496"/>
  <c r="V496"/>
  <c r="W496"/>
  <c r="X496"/>
  <c r="R614"/>
  <c r="S614"/>
  <c r="T614"/>
  <c r="V614"/>
  <c r="W614"/>
  <c r="X614"/>
  <c r="R773"/>
  <c r="S773"/>
  <c r="T773"/>
  <c r="V773"/>
  <c r="W773"/>
  <c r="X773"/>
  <c r="R960"/>
  <c r="S960"/>
  <c r="T960"/>
  <c r="V960"/>
  <c r="W960"/>
  <c r="X960"/>
  <c r="R1180"/>
  <c r="S1180"/>
  <c r="T1180"/>
  <c r="V1180"/>
  <c r="W1180"/>
  <c r="X1180"/>
  <c r="R1447"/>
  <c r="S1447"/>
  <c r="T1447"/>
  <c r="V1447"/>
  <c r="W1447"/>
  <c r="X1447"/>
  <c r="R1754"/>
  <c r="S1754"/>
  <c r="T1754"/>
  <c r="V1754"/>
  <c r="W1754"/>
  <c r="X1754"/>
  <c r="R2101"/>
  <c r="S2101"/>
  <c r="T2101"/>
  <c r="V2101"/>
  <c r="W2101"/>
  <c r="X2101"/>
  <c r="R234"/>
  <c r="S234"/>
  <c r="T234"/>
  <c r="V234"/>
  <c r="W234"/>
  <c r="X234"/>
  <c r="R244"/>
  <c r="S244"/>
  <c r="T244"/>
  <c r="V244"/>
  <c r="W244"/>
  <c r="X244"/>
  <c r="R263"/>
  <c r="S263"/>
  <c r="T263"/>
  <c r="V263"/>
  <c r="W263"/>
  <c r="X263"/>
  <c r="R299"/>
  <c r="S299"/>
  <c r="T299"/>
  <c r="V299"/>
  <c r="W299"/>
  <c r="X299"/>
  <c r="R348"/>
  <c r="S348"/>
  <c r="T348"/>
  <c r="V348"/>
  <c r="W348"/>
  <c r="X348"/>
  <c r="R416"/>
  <c r="S416"/>
  <c r="T416"/>
  <c r="V416"/>
  <c r="W416"/>
  <c r="X416"/>
  <c r="R509"/>
  <c r="S509"/>
  <c r="T509"/>
  <c r="V509"/>
  <c r="W509"/>
  <c r="X509"/>
  <c r="R617"/>
  <c r="S617"/>
  <c r="T617"/>
  <c r="V617"/>
  <c r="W617"/>
  <c r="X617"/>
  <c r="R765"/>
  <c r="S765"/>
  <c r="T765"/>
  <c r="V765"/>
  <c r="W765"/>
  <c r="X765"/>
  <c r="R939"/>
  <c r="S939"/>
  <c r="T939"/>
  <c r="V939"/>
  <c r="W939"/>
  <c r="X939"/>
  <c r="R1156"/>
  <c r="S1156"/>
  <c r="T1156"/>
  <c r="V1156"/>
  <c r="W1156"/>
  <c r="X1156"/>
  <c r="R1400"/>
  <c r="S1400"/>
  <c r="T1400"/>
  <c r="V1400"/>
  <c r="W1400"/>
  <c r="X1400"/>
  <c r="R1697"/>
  <c r="S1697"/>
  <c r="T1697"/>
  <c r="V1697"/>
  <c r="W1697"/>
  <c r="X1697"/>
  <c r="R2029"/>
  <c r="S2029"/>
  <c r="T2029"/>
  <c r="V2029"/>
  <c r="W2029"/>
  <c r="X2029"/>
  <c r="R315"/>
  <c r="S315"/>
  <c r="T315"/>
  <c r="V315"/>
  <c r="W315"/>
  <c r="X315"/>
  <c r="R335"/>
  <c r="S335"/>
  <c r="T335"/>
  <c r="V335"/>
  <c r="W335"/>
  <c r="X335"/>
  <c r="R360"/>
  <c r="S360"/>
  <c r="T360"/>
  <c r="V360"/>
  <c r="W360"/>
  <c r="X360"/>
  <c r="R414"/>
  <c r="S414"/>
  <c r="T414"/>
  <c r="V414"/>
  <c r="W414"/>
  <c r="X414"/>
  <c r="R475"/>
  <c r="S475"/>
  <c r="T475"/>
  <c r="V475"/>
  <c r="W475"/>
  <c r="X475"/>
  <c r="R558"/>
  <c r="S558"/>
  <c r="T558"/>
  <c r="V558"/>
  <c r="W558"/>
  <c r="X558"/>
  <c r="R675"/>
  <c r="S675"/>
  <c r="T675"/>
  <c r="V675"/>
  <c r="W675"/>
  <c r="X675"/>
  <c r="R809"/>
  <c r="S809"/>
  <c r="T809"/>
  <c r="V809"/>
  <c r="W809"/>
  <c r="X809"/>
  <c r="R978"/>
  <c r="S978"/>
  <c r="T978"/>
  <c r="V978"/>
  <c r="W978"/>
  <c r="X978"/>
  <c r="R1181"/>
  <c r="S1181"/>
  <c r="T1181"/>
  <c r="V1181"/>
  <c r="W1181"/>
  <c r="X1181"/>
  <c r="R1419"/>
  <c r="S1419"/>
  <c r="T1419"/>
  <c r="V1419"/>
  <c r="W1419"/>
  <c r="X1419"/>
  <c r="R1710"/>
  <c r="S1710"/>
  <c r="T1710"/>
  <c r="V1710"/>
  <c r="W1710"/>
  <c r="X1710"/>
  <c r="R2026"/>
  <c r="S2026"/>
  <c r="T2026"/>
  <c r="V2026"/>
  <c r="W2026"/>
  <c r="X2026"/>
  <c r="R447"/>
  <c r="S447"/>
  <c r="T447"/>
  <c r="V447"/>
  <c r="W447"/>
  <c r="X447"/>
  <c r="R459"/>
  <c r="S459"/>
  <c r="T459"/>
  <c r="V459"/>
  <c r="W459"/>
  <c r="X459"/>
  <c r="R485"/>
  <c r="S485"/>
  <c r="T485"/>
  <c r="V485"/>
  <c r="W485"/>
  <c r="X485"/>
  <c r="R531"/>
  <c r="S531"/>
  <c r="T531"/>
  <c r="V531"/>
  <c r="W531"/>
  <c r="X531"/>
  <c r="R586"/>
  <c r="S586"/>
  <c r="T586"/>
  <c r="V586"/>
  <c r="W586"/>
  <c r="X586"/>
  <c r="R677"/>
  <c r="S677"/>
  <c r="T677"/>
  <c r="V677"/>
  <c r="W677"/>
  <c r="X677"/>
  <c r="R784"/>
  <c r="S784"/>
  <c r="T784"/>
  <c r="V784"/>
  <c r="W784"/>
  <c r="X784"/>
  <c r="R917"/>
  <c r="S917"/>
  <c r="T917"/>
  <c r="V917"/>
  <c r="W917"/>
  <c r="X917"/>
  <c r="R1088"/>
  <c r="S1088"/>
  <c r="T1088"/>
  <c r="V1088"/>
  <c r="W1088"/>
  <c r="X1088"/>
  <c r="R1276"/>
  <c r="S1276"/>
  <c r="T1276"/>
  <c r="V1276"/>
  <c r="W1276"/>
  <c r="X1276"/>
  <c r="R1508"/>
  <c r="S1508"/>
  <c r="T1508"/>
  <c r="V1508"/>
  <c r="W1508"/>
  <c r="X1508"/>
  <c r="R1784"/>
  <c r="S1784"/>
  <c r="T1784"/>
  <c r="V1784"/>
  <c r="W1784"/>
  <c r="X1784"/>
  <c r="R644"/>
  <c r="S644"/>
  <c r="T644"/>
  <c r="V644"/>
  <c r="W644"/>
  <c r="X644"/>
  <c r="R668"/>
  <c r="S668"/>
  <c r="T668"/>
  <c r="V668"/>
  <c r="W668"/>
  <c r="X668"/>
  <c r="R708"/>
  <c r="S708"/>
  <c r="T708"/>
  <c r="V708"/>
  <c r="W708"/>
  <c r="X708"/>
  <c r="R768"/>
  <c r="S768"/>
  <c r="T768"/>
  <c r="V768"/>
  <c r="W768"/>
  <c r="X768"/>
  <c r="R847"/>
  <c r="S847"/>
  <c r="T847"/>
  <c r="V847"/>
  <c r="W847"/>
  <c r="X847"/>
  <c r="R956"/>
  <c r="S956"/>
  <c r="T956"/>
  <c r="V956"/>
  <c r="W956"/>
  <c r="X956"/>
  <c r="R1099"/>
  <c r="S1099"/>
  <c r="T1099"/>
  <c r="V1099"/>
  <c r="W1099"/>
  <c r="X1099"/>
  <c r="R1249"/>
  <c r="S1249"/>
  <c r="T1249"/>
  <c r="V1249"/>
  <c r="W1249"/>
  <c r="X1249"/>
  <c r="R1449"/>
  <c r="S1449"/>
  <c r="T1449"/>
  <c r="V1449"/>
  <c r="W1449"/>
  <c r="X1449"/>
  <c r="R1687"/>
  <c r="S1687"/>
  <c r="T1687"/>
  <c r="V1687"/>
  <c r="W1687"/>
  <c r="X1687"/>
  <c r="R1935"/>
  <c r="S1935"/>
  <c r="T1935"/>
  <c r="V1935"/>
  <c r="W1935"/>
  <c r="X1935"/>
  <c r="R918"/>
  <c r="S918"/>
  <c r="T918"/>
  <c r="V918"/>
  <c r="W918"/>
  <c r="X918"/>
  <c r="R928"/>
  <c r="S928"/>
  <c r="T928"/>
  <c r="V928"/>
  <c r="W928"/>
  <c r="X928"/>
  <c r="R965"/>
  <c r="S965"/>
  <c r="T965"/>
  <c r="V965"/>
  <c r="W965"/>
  <c r="X965"/>
  <c r="R1015"/>
  <c r="S1015"/>
  <c r="T1015"/>
  <c r="V1015"/>
  <c r="W1015"/>
  <c r="X1015"/>
  <c r="R1112"/>
  <c r="S1112"/>
  <c r="T1112"/>
  <c r="V1112"/>
  <c r="W1112"/>
  <c r="X1112"/>
  <c r="R1198"/>
  <c r="S1198"/>
  <c r="T1198"/>
  <c r="V1198"/>
  <c r="W1198"/>
  <c r="X1198"/>
  <c r="R1335"/>
  <c r="S1335"/>
  <c r="T1335"/>
  <c r="V1335"/>
  <c r="W1335"/>
  <c r="X1335"/>
  <c r="R1499"/>
  <c r="S1499"/>
  <c r="T1499"/>
  <c r="V1499"/>
  <c r="W1499"/>
  <c r="X1499"/>
  <c r="R1700"/>
  <c r="S1700"/>
  <c r="T1700"/>
  <c r="V1700"/>
  <c r="W1700"/>
  <c r="X1700"/>
  <c r="R1912"/>
  <c r="S1912"/>
  <c r="T1912"/>
  <c r="V1912"/>
  <c r="W1912"/>
  <c r="X1912"/>
  <c r="R2177"/>
  <c r="S2177"/>
  <c r="T2177"/>
  <c r="V2177"/>
  <c r="W2177"/>
  <c r="X2177"/>
  <c r="R1286"/>
  <c r="S1286"/>
  <c r="T1286"/>
  <c r="V1286"/>
  <c r="W1286"/>
  <c r="X1286"/>
  <c r="R1315"/>
  <c r="S1315"/>
  <c r="T1315"/>
  <c r="V1315"/>
  <c r="W1315"/>
  <c r="X1315"/>
  <c r="R1365"/>
  <c r="S1365"/>
  <c r="T1365"/>
  <c r="V1365"/>
  <c r="W1365"/>
  <c r="X1365"/>
  <c r="R1442"/>
  <c r="S1442"/>
  <c r="T1442"/>
  <c r="V1442"/>
  <c r="W1442"/>
  <c r="X1442"/>
  <c r="R1547"/>
  <c r="S1547"/>
  <c r="T1547"/>
  <c r="V1547"/>
  <c r="W1547"/>
  <c r="X1547"/>
  <c r="R1683"/>
  <c r="S1683"/>
  <c r="T1683"/>
  <c r="V1683"/>
  <c r="W1683"/>
  <c r="X1683"/>
  <c r="R1828"/>
  <c r="S1828"/>
  <c r="T1828"/>
  <c r="V1828"/>
  <c r="W1828"/>
  <c r="X1828"/>
  <c r="R2027"/>
  <c r="S2027"/>
  <c r="T2027"/>
  <c r="V2027"/>
  <c r="W2027"/>
  <c r="X2027"/>
  <c r="R1760"/>
  <c r="S1760"/>
  <c r="T1760"/>
  <c r="V1760"/>
  <c r="W1760"/>
  <c r="X1760"/>
  <c r="R1775"/>
  <c r="S1775"/>
  <c r="T1775"/>
  <c r="V1775"/>
  <c r="W1775"/>
  <c r="X1775"/>
  <c r="R1813"/>
  <c r="S1813"/>
  <c r="T1813"/>
  <c r="V1813"/>
  <c r="W1813"/>
  <c r="X1813"/>
  <c r="R1882"/>
  <c r="S1882"/>
  <c r="T1882"/>
  <c r="V1882"/>
  <c r="W1882"/>
  <c r="X1882"/>
  <c r="R1983"/>
  <c r="S1983"/>
  <c r="T1983"/>
  <c r="V1983"/>
  <c r="W1983"/>
  <c r="X1983"/>
  <c r="R2106"/>
  <c r="S2106"/>
  <c r="T2106"/>
  <c r="V2106"/>
  <c r="W2106"/>
  <c r="X2106"/>
  <c r="R2127"/>
  <c r="S2127"/>
  <c r="T2127"/>
  <c r="V2127"/>
  <c r="W2127"/>
  <c r="X2127"/>
  <c r="R2043"/>
  <c r="S2043"/>
  <c r="T2043"/>
  <c r="V2043"/>
  <c r="W2043"/>
  <c r="X2043"/>
  <c r="R1971"/>
  <c r="S1971"/>
  <c r="T1971"/>
  <c r="V1971"/>
  <c r="W1971"/>
  <c r="X1971"/>
  <c r="R1923"/>
  <c r="S1923"/>
  <c r="T1923"/>
  <c r="V1923"/>
  <c r="W1923"/>
  <c r="X1923"/>
  <c r="R2145"/>
  <c r="S2145"/>
  <c r="T2145"/>
  <c r="V2145"/>
  <c r="W2145"/>
  <c r="X2145"/>
  <c r="R1954"/>
  <c r="S1954"/>
  <c r="T1954"/>
  <c r="V1954"/>
  <c r="W1954"/>
  <c r="X1954"/>
  <c r="R1803"/>
  <c r="S1803"/>
  <c r="T1803"/>
  <c r="V1803"/>
  <c r="W1803"/>
  <c r="X1803"/>
  <c r="R1686"/>
  <c r="S1686"/>
  <c r="T1686"/>
  <c r="V1686"/>
  <c r="W1686"/>
  <c r="X1686"/>
  <c r="R1581"/>
  <c r="S1581"/>
  <c r="T1581"/>
  <c r="V1581"/>
  <c r="W1581"/>
  <c r="X1581"/>
  <c r="R1501"/>
  <c r="S1501"/>
  <c r="T1501"/>
  <c r="V1501"/>
  <c r="W1501"/>
  <c r="X1501"/>
  <c r="R1464"/>
  <c r="S1464"/>
  <c r="T1464"/>
  <c r="V1464"/>
  <c r="W1464"/>
  <c r="X1464"/>
  <c r="R1432"/>
  <c r="S1432"/>
  <c r="T1432"/>
  <c r="V1432"/>
  <c r="W1432"/>
  <c r="X1432"/>
  <c r="R2035"/>
  <c r="S2035"/>
  <c r="T2035"/>
  <c r="V2035"/>
  <c r="W2035"/>
  <c r="X2035"/>
  <c r="R1806"/>
  <c r="S1806"/>
  <c r="T1806"/>
  <c r="V1806"/>
  <c r="W1806"/>
  <c r="X1806"/>
  <c r="R1615"/>
  <c r="S1615"/>
  <c r="T1615"/>
  <c r="V1615"/>
  <c r="W1615"/>
  <c r="X1615"/>
  <c r="R1460"/>
  <c r="S1460"/>
  <c r="T1460"/>
  <c r="V1460"/>
  <c r="W1460"/>
  <c r="X1460"/>
  <c r="R1321"/>
  <c r="S1321"/>
  <c r="T1321"/>
  <c r="V1321"/>
  <c r="W1321"/>
  <c r="X1321"/>
  <c r="R1214"/>
  <c r="S1214"/>
  <c r="T1214"/>
  <c r="V1214"/>
  <c r="W1214"/>
  <c r="X1214"/>
  <c r="R1154"/>
  <c r="S1154"/>
  <c r="T1154"/>
  <c r="V1154"/>
  <c r="W1154"/>
  <c r="X1154"/>
  <c r="R1102"/>
  <c r="S1102"/>
  <c r="T1102"/>
  <c r="V1102"/>
  <c r="W1102"/>
  <c r="X1102"/>
  <c r="R1057"/>
  <c r="S1057"/>
  <c r="T1057"/>
  <c r="V1057"/>
  <c r="W1057"/>
  <c r="X1057"/>
  <c r="R1780"/>
  <c r="S1780"/>
  <c r="T1780"/>
  <c r="V1780"/>
  <c r="W1780"/>
  <c r="X1780"/>
  <c r="R1554"/>
  <c r="S1554"/>
  <c r="T1554"/>
  <c r="V1554"/>
  <c r="W1554"/>
  <c r="X1554"/>
  <c r="R1359"/>
  <c r="S1359"/>
  <c r="T1359"/>
  <c r="V1359"/>
  <c r="W1359"/>
  <c r="X1359"/>
  <c r="R1194"/>
  <c r="S1194"/>
  <c r="T1194"/>
  <c r="V1194"/>
  <c r="W1194"/>
  <c r="X1194"/>
  <c r="R1063"/>
  <c r="S1063"/>
  <c r="T1063"/>
  <c r="V1063"/>
  <c r="W1063"/>
  <c r="X1063"/>
  <c r="R957"/>
  <c r="S957"/>
  <c r="T957"/>
  <c r="V957"/>
  <c r="W957"/>
  <c r="X957"/>
  <c r="R872"/>
  <c r="S872"/>
  <c r="T872"/>
  <c r="V872"/>
  <c r="W872"/>
  <c r="X872"/>
  <c r="R813"/>
  <c r="S813"/>
  <c r="T813"/>
  <c r="V813"/>
  <c r="W813"/>
  <c r="X813"/>
  <c r="R783"/>
  <c r="S783"/>
  <c r="T783"/>
  <c r="V783"/>
  <c r="W783"/>
  <c r="X783"/>
  <c r="R762"/>
  <c r="S762"/>
  <c r="T762"/>
  <c r="V762"/>
  <c r="W762"/>
  <c r="X762"/>
  <c r="R2185"/>
  <c r="S2185"/>
  <c r="T2185"/>
  <c r="V2185"/>
  <c r="W2185"/>
  <c r="X2185"/>
  <c r="R1607"/>
  <c r="S1607"/>
  <c r="T1607"/>
  <c r="V1607"/>
  <c r="W1607"/>
  <c r="X1607"/>
  <c r="R1375"/>
  <c r="S1375"/>
  <c r="T1375"/>
  <c r="V1375"/>
  <c r="W1375"/>
  <c r="X1375"/>
  <c r="R1177"/>
  <c r="S1177"/>
  <c r="T1177"/>
  <c r="V1177"/>
  <c r="W1177"/>
  <c r="X1177"/>
  <c r="R1008"/>
  <c r="S1008"/>
  <c r="T1008"/>
  <c r="V1008"/>
  <c r="W1008"/>
  <c r="X1008"/>
  <c r="R877"/>
  <c r="S877"/>
  <c r="T877"/>
  <c r="V877"/>
  <c r="W877"/>
  <c r="X877"/>
  <c r="R774"/>
  <c r="S774"/>
  <c r="T774"/>
  <c r="V774"/>
  <c r="W774"/>
  <c r="X774"/>
  <c r="R688"/>
  <c r="S688"/>
  <c r="T688"/>
  <c r="V688"/>
  <c r="W688"/>
  <c r="X688"/>
  <c r="R624"/>
  <c r="S624"/>
  <c r="T624"/>
  <c r="V624"/>
  <c r="W624"/>
  <c r="X624"/>
  <c r="R574"/>
  <c r="S574"/>
  <c r="T574"/>
  <c r="V574"/>
  <c r="W574"/>
  <c r="X574"/>
  <c r="R551"/>
  <c r="S551"/>
  <c r="T551"/>
  <c r="V551"/>
  <c r="W551"/>
  <c r="X551"/>
  <c r="R2111"/>
  <c r="S2111"/>
  <c r="T2111"/>
  <c r="V2111"/>
  <c r="W2111"/>
  <c r="X2111"/>
  <c r="R1793"/>
  <c r="S1793"/>
  <c r="T1793"/>
  <c r="V1793"/>
  <c r="W1793"/>
  <c r="X1793"/>
  <c r="R1513"/>
  <c r="S1513"/>
  <c r="T1513"/>
  <c r="V1513"/>
  <c r="W1513"/>
  <c r="X1513"/>
  <c r="R1273"/>
  <c r="S1273"/>
  <c r="T1273"/>
  <c r="V1273"/>
  <c r="W1273"/>
  <c r="X1273"/>
  <c r="R1073"/>
  <c r="S1073"/>
  <c r="T1073"/>
  <c r="V1073"/>
  <c r="W1073"/>
  <c r="X1073"/>
  <c r="R898"/>
  <c r="S898"/>
  <c r="T898"/>
  <c r="V898"/>
  <c r="W898"/>
  <c r="X898"/>
  <c r="R764"/>
  <c r="S764"/>
  <c r="T764"/>
  <c r="V764"/>
  <c r="W764"/>
  <c r="X764"/>
  <c r="R650"/>
  <c r="S650"/>
  <c r="T650"/>
  <c r="V650"/>
  <c r="W650"/>
  <c r="X650"/>
  <c r="R559"/>
  <c r="S559"/>
  <c r="T559"/>
  <c r="V559"/>
  <c r="W559"/>
  <c r="X559"/>
  <c r="R501"/>
  <c r="S501"/>
  <c r="T501"/>
  <c r="V501"/>
  <c r="W501"/>
  <c r="X501"/>
  <c r="R451"/>
  <c r="S451"/>
  <c r="T451"/>
  <c r="V451"/>
  <c r="W451"/>
  <c r="X451"/>
  <c r="R423"/>
  <c r="S423"/>
  <c r="T423"/>
  <c r="V423"/>
  <c r="W423"/>
  <c r="X423"/>
  <c r="R410"/>
  <c r="S410"/>
  <c r="T410"/>
  <c r="V410"/>
  <c r="W410"/>
  <c r="X410"/>
  <c r="R2110"/>
  <c r="S2110"/>
  <c r="T2110"/>
  <c r="V2110"/>
  <c r="W2110"/>
  <c r="X2110"/>
  <c r="R1782"/>
  <c r="S1782"/>
  <c r="T1782"/>
  <c r="V1782"/>
  <c r="W1782"/>
  <c r="X1782"/>
  <c r="R1490"/>
  <c r="S1490"/>
  <c r="T1490"/>
  <c r="V1490"/>
  <c r="W1490"/>
  <c r="X1490"/>
  <c r="R1236"/>
  <c r="S1236"/>
  <c r="T1236"/>
  <c r="V1236"/>
  <c r="W1236"/>
  <c r="X1236"/>
  <c r="R1021"/>
  <c r="S1021"/>
  <c r="T1021"/>
  <c r="V1021"/>
  <c r="W1021"/>
  <c r="X1021"/>
  <c r="R849"/>
  <c r="S849"/>
  <c r="T849"/>
  <c r="V849"/>
  <c r="W849"/>
  <c r="X849"/>
  <c r="R705"/>
  <c r="S705"/>
  <c r="T705"/>
  <c r="V705"/>
  <c r="W705"/>
  <c r="X705"/>
  <c r="R583"/>
  <c r="S583"/>
  <c r="T583"/>
  <c r="V583"/>
  <c r="W583"/>
  <c r="X583"/>
  <c r="R498"/>
  <c r="S498"/>
  <c r="T498"/>
  <c r="V498"/>
  <c r="W498"/>
  <c r="X498"/>
  <c r="R424"/>
  <c r="S424"/>
  <c r="T424"/>
  <c r="V424"/>
  <c r="W424"/>
  <c r="X424"/>
  <c r="R368"/>
  <c r="S368"/>
  <c r="T368"/>
  <c r="V368"/>
  <c r="W368"/>
  <c r="X368"/>
  <c r="R342"/>
  <c r="S342"/>
  <c r="T342"/>
  <c r="V342"/>
  <c r="W342"/>
  <c r="X342"/>
  <c r="R317"/>
  <c r="S317"/>
  <c r="T317"/>
  <c r="V317"/>
  <c r="W317"/>
  <c r="X317"/>
  <c r="R2184"/>
  <c r="S2184"/>
  <c r="T2184"/>
  <c r="V2184"/>
  <c r="W2184"/>
  <c r="X2184"/>
  <c r="R1839"/>
  <c r="S1839"/>
  <c r="T1839"/>
  <c r="V1839"/>
  <c r="W1839"/>
  <c r="X1839"/>
  <c r="R1533"/>
  <c r="S1533"/>
  <c r="T1533"/>
  <c r="V1533"/>
  <c r="W1533"/>
  <c r="X1533"/>
  <c r="R1268"/>
  <c r="S1268"/>
  <c r="T1268"/>
  <c r="V1268"/>
  <c r="W1268"/>
  <c r="X1268"/>
  <c r="R1039"/>
  <c r="S1039"/>
  <c r="T1039"/>
  <c r="V1039"/>
  <c r="W1039"/>
  <c r="X1039"/>
  <c r="R852"/>
  <c r="S852"/>
  <c r="T852"/>
  <c r="V852"/>
  <c r="W852"/>
  <c r="X852"/>
  <c r="R699"/>
  <c r="S699"/>
  <c r="T699"/>
  <c r="V699"/>
  <c r="W699"/>
  <c r="X699"/>
  <c r="R566"/>
  <c r="S566"/>
  <c r="T566"/>
  <c r="V566"/>
  <c r="W566"/>
  <c r="X566"/>
  <c r="R474"/>
  <c r="S474"/>
  <c r="T474"/>
  <c r="V474"/>
  <c r="W474"/>
  <c r="X474"/>
  <c r="R398"/>
  <c r="S398"/>
  <c r="T398"/>
  <c r="V398"/>
  <c r="W398"/>
  <c r="X398"/>
  <c r="R345"/>
  <c r="S345"/>
  <c r="T345"/>
  <c r="V345"/>
  <c r="W345"/>
  <c r="X345"/>
  <c r="R301"/>
  <c r="S301"/>
  <c r="T301"/>
  <c r="V301"/>
  <c r="W301"/>
  <c r="X301"/>
  <c r="R284"/>
  <c r="S284"/>
  <c r="T284"/>
  <c r="V284"/>
  <c r="W284"/>
  <c r="X284"/>
  <c r="R268"/>
  <c r="S268"/>
  <c r="T268"/>
  <c r="V268"/>
  <c r="W268"/>
  <c r="X268"/>
  <c r="R271"/>
  <c r="S271"/>
  <c r="T271"/>
  <c r="V271"/>
  <c r="W271"/>
  <c r="X271"/>
  <c r="R285"/>
  <c r="S285"/>
  <c r="T285"/>
  <c r="V285"/>
  <c r="W285"/>
  <c r="X285"/>
  <c r="R305"/>
  <c r="S305"/>
  <c r="T305"/>
  <c r="V305"/>
  <c r="W305"/>
  <c r="X305"/>
  <c r="R353"/>
  <c r="S353"/>
  <c r="T353"/>
  <c r="V353"/>
  <c r="W353"/>
  <c r="X353"/>
  <c r="R419"/>
  <c r="S419"/>
  <c r="T419"/>
  <c r="V419"/>
  <c r="W419"/>
  <c r="X419"/>
  <c r="R500"/>
  <c r="S500"/>
  <c r="T500"/>
  <c r="V500"/>
  <c r="W500"/>
  <c r="X500"/>
  <c r="R602"/>
  <c r="S602"/>
  <c r="T602"/>
  <c r="V602"/>
  <c r="W602"/>
  <c r="X602"/>
  <c r="R736"/>
  <c r="S736"/>
  <c r="T736"/>
  <c r="V736"/>
  <c r="W736"/>
  <c r="X736"/>
  <c r="R896"/>
  <c r="S896"/>
  <c r="T896"/>
  <c r="V896"/>
  <c r="W896"/>
  <c r="X896"/>
  <c r="R1108"/>
  <c r="S1108"/>
  <c r="T1108"/>
  <c r="V1108"/>
  <c r="W1108"/>
  <c r="X1108"/>
  <c r="R1329"/>
  <c r="S1329"/>
  <c r="T1329"/>
  <c r="V1329"/>
  <c r="W1329"/>
  <c r="X1329"/>
  <c r="R1603"/>
  <c r="S1603"/>
  <c r="T1603"/>
  <c r="V1603"/>
  <c r="W1603"/>
  <c r="X1603"/>
  <c r="R1915"/>
  <c r="S1915"/>
  <c r="T1915"/>
  <c r="V1915"/>
  <c r="W1915"/>
  <c r="X1915"/>
  <c r="R310"/>
  <c r="S310"/>
  <c r="T310"/>
  <c r="V310"/>
  <c r="W310"/>
  <c r="X310"/>
  <c r="R323"/>
  <c r="S323"/>
  <c r="T323"/>
  <c r="V323"/>
  <c r="W323"/>
  <c r="X323"/>
  <c r="R349"/>
  <c r="S349"/>
  <c r="T349"/>
  <c r="V349"/>
  <c r="W349"/>
  <c r="X349"/>
  <c r="R385"/>
  <c r="S385"/>
  <c r="T385"/>
  <c r="V385"/>
  <c r="W385"/>
  <c r="X385"/>
  <c r="R438"/>
  <c r="S438"/>
  <c r="T438"/>
  <c r="V438"/>
  <c r="W438"/>
  <c r="X438"/>
  <c r="R517"/>
  <c r="S517"/>
  <c r="T517"/>
  <c r="V517"/>
  <c r="W517"/>
  <c r="X517"/>
  <c r="R612"/>
  <c r="S612"/>
  <c r="T612"/>
  <c r="V612"/>
  <c r="W612"/>
  <c r="X612"/>
  <c r="R738"/>
  <c r="S738"/>
  <c r="T738"/>
  <c r="V738"/>
  <c r="W738"/>
  <c r="X738"/>
  <c r="R888"/>
  <c r="S888"/>
  <c r="T888"/>
  <c r="V888"/>
  <c r="W888"/>
  <c r="X888"/>
  <c r="R1082"/>
  <c r="S1082"/>
  <c r="T1082"/>
  <c r="V1082"/>
  <c r="W1082"/>
  <c r="X1082"/>
  <c r="R1299"/>
  <c r="S1299"/>
  <c r="T1299"/>
  <c r="V1299"/>
  <c r="W1299"/>
  <c r="X1299"/>
  <c r="R1563"/>
  <c r="S1563"/>
  <c r="T1563"/>
  <c r="V1563"/>
  <c r="W1563"/>
  <c r="X1563"/>
  <c r="R1854"/>
  <c r="S1854"/>
  <c r="T1854"/>
  <c r="V1854"/>
  <c r="W1854"/>
  <c r="X1854"/>
  <c r="R2201"/>
  <c r="S2201"/>
  <c r="T2201"/>
  <c r="V2201"/>
  <c r="W2201"/>
  <c r="X2201"/>
  <c r="R413"/>
  <c r="S413"/>
  <c r="T413"/>
  <c r="V413"/>
  <c r="W413"/>
  <c r="X413"/>
  <c r="R427"/>
  <c r="S427"/>
  <c r="T427"/>
  <c r="V427"/>
  <c r="W427"/>
  <c r="X427"/>
  <c r="R462"/>
  <c r="S462"/>
  <c r="T462"/>
  <c r="V462"/>
  <c r="W462"/>
  <c r="X462"/>
  <c r="R516"/>
  <c r="S516"/>
  <c r="T516"/>
  <c r="V516"/>
  <c r="W516"/>
  <c r="X516"/>
  <c r="R577"/>
  <c r="S577"/>
  <c r="T577"/>
  <c r="V577"/>
  <c r="W577"/>
  <c r="X577"/>
  <c r="R679"/>
  <c r="S679"/>
  <c r="T679"/>
  <c r="V679"/>
  <c r="W679"/>
  <c r="X679"/>
  <c r="R792"/>
  <c r="S792"/>
  <c r="T792"/>
  <c r="V792"/>
  <c r="W792"/>
  <c r="X792"/>
  <c r="R941"/>
  <c r="S941"/>
  <c r="T941"/>
  <c r="V941"/>
  <c r="W941"/>
  <c r="X941"/>
  <c r="R1130"/>
  <c r="S1130"/>
  <c r="T1130"/>
  <c r="V1130"/>
  <c r="W1130"/>
  <c r="X1130"/>
  <c r="R1328"/>
  <c r="S1328"/>
  <c r="T1328"/>
  <c r="V1328"/>
  <c r="W1328"/>
  <c r="X1328"/>
  <c r="R1583"/>
  <c r="S1583"/>
  <c r="T1583"/>
  <c r="V1583"/>
  <c r="W1583"/>
  <c r="X1583"/>
  <c r="R1864"/>
  <c r="S1864"/>
  <c r="T1864"/>
  <c r="V1864"/>
  <c r="W1864"/>
  <c r="X1864"/>
  <c r="R2193"/>
  <c r="S2193"/>
  <c r="T2193"/>
  <c r="V2193"/>
  <c r="W2193"/>
  <c r="X2193"/>
  <c r="R545"/>
  <c r="S545"/>
  <c r="T545"/>
  <c r="V545"/>
  <c r="W545"/>
  <c r="X545"/>
  <c r="R557"/>
  <c r="S557"/>
  <c r="T557"/>
  <c r="V557"/>
  <c r="W557"/>
  <c r="X557"/>
  <c r="R587"/>
  <c r="S587"/>
  <c r="T587"/>
  <c r="V587"/>
  <c r="W587"/>
  <c r="X587"/>
  <c r="R635"/>
  <c r="S635"/>
  <c r="T635"/>
  <c r="V635"/>
  <c r="W635"/>
  <c r="X635"/>
  <c r="R706"/>
  <c r="S706"/>
  <c r="T706"/>
  <c r="V706"/>
  <c r="W706"/>
  <c r="X706"/>
  <c r="R798"/>
  <c r="S798"/>
  <c r="T798"/>
  <c r="V798"/>
  <c r="W798"/>
  <c r="X798"/>
  <c r="R908"/>
  <c r="S908"/>
  <c r="T908"/>
  <c r="V908"/>
  <c r="W908"/>
  <c r="X908"/>
  <c r="R1049"/>
  <c r="S1049"/>
  <c r="T1049"/>
  <c r="V1049"/>
  <c r="W1049"/>
  <c r="X1049"/>
  <c r="R1218"/>
  <c r="S1218"/>
  <c r="T1218"/>
  <c r="V1218"/>
  <c r="W1218"/>
  <c r="X1218"/>
  <c r="R1428"/>
  <c r="S1428"/>
  <c r="T1428"/>
  <c r="V1428"/>
  <c r="W1428"/>
  <c r="X1428"/>
  <c r="R1682"/>
  <c r="S1682"/>
  <c r="T1682"/>
  <c r="V1682"/>
  <c r="W1682"/>
  <c r="X1682"/>
  <c r="R1944"/>
  <c r="S1944"/>
  <c r="T1944"/>
  <c r="V1944"/>
  <c r="W1944"/>
  <c r="X1944"/>
  <c r="R767"/>
  <c r="S767"/>
  <c r="T767"/>
  <c r="V767"/>
  <c r="W767"/>
  <c r="X767"/>
  <c r="R788"/>
  <c r="S788"/>
  <c r="T788"/>
  <c r="V788"/>
  <c r="W788"/>
  <c r="X788"/>
  <c r="R826"/>
  <c r="S826"/>
  <c r="T826"/>
  <c r="V826"/>
  <c r="W826"/>
  <c r="X826"/>
  <c r="R891"/>
  <c r="S891"/>
  <c r="T891"/>
  <c r="V891"/>
  <c r="W891"/>
  <c r="X891"/>
  <c r="R982"/>
  <c r="S982"/>
  <c r="T982"/>
  <c r="V982"/>
  <c r="W982"/>
  <c r="X982"/>
  <c r="R1105"/>
  <c r="S1105"/>
  <c r="T1105"/>
  <c r="V1105"/>
  <c r="W1105"/>
  <c r="X1105"/>
  <c r="R1226"/>
  <c r="S1226"/>
  <c r="T1226"/>
  <c r="V1226"/>
  <c r="W1226"/>
  <c r="X1226"/>
  <c r="R1402"/>
  <c r="S1402"/>
  <c r="T1402"/>
  <c r="V1402"/>
  <c r="W1402"/>
  <c r="X1402"/>
  <c r="R1602"/>
  <c r="S1602"/>
  <c r="T1602"/>
  <c r="V1602"/>
  <c r="W1602"/>
  <c r="X1602"/>
  <c r="R1840"/>
  <c r="S1840"/>
  <c r="T1840"/>
  <c r="V1840"/>
  <c r="W1840"/>
  <c r="X1840"/>
  <c r="R2114"/>
  <c r="S2114"/>
  <c r="T2114"/>
  <c r="V2114"/>
  <c r="W2114"/>
  <c r="X2114"/>
  <c r="R1045"/>
  <c r="S1045"/>
  <c r="T1045"/>
  <c r="V1045"/>
  <c r="W1045"/>
  <c r="X1045"/>
  <c r="R1065"/>
  <c r="S1065"/>
  <c r="T1065"/>
  <c r="V1065"/>
  <c r="W1065"/>
  <c r="X1065"/>
  <c r="R1114"/>
  <c r="S1114"/>
  <c r="T1114"/>
  <c r="V1114"/>
  <c r="W1114"/>
  <c r="X1114"/>
  <c r="R1162"/>
  <c r="S1162"/>
  <c r="T1162"/>
  <c r="V1162"/>
  <c r="W1162"/>
  <c r="X1162"/>
  <c r="R1241"/>
  <c r="S1241"/>
  <c r="T1241"/>
  <c r="V1241"/>
  <c r="W1241"/>
  <c r="X1241"/>
  <c r="R1357"/>
  <c r="S1357"/>
  <c r="T1357"/>
  <c r="V1357"/>
  <c r="W1357"/>
  <c r="X1357"/>
  <c r="R1493"/>
  <c r="S1493"/>
  <c r="T1493"/>
  <c r="V1493"/>
  <c r="W1493"/>
  <c r="X1493"/>
  <c r="R1667"/>
  <c r="S1667"/>
  <c r="T1667"/>
  <c r="V1667"/>
  <c r="W1667"/>
  <c r="X1667"/>
  <c r="R1852"/>
  <c r="S1852"/>
  <c r="T1852"/>
  <c r="V1852"/>
  <c r="W1852"/>
  <c r="X1852"/>
  <c r="R2095"/>
  <c r="S2095"/>
  <c r="T2095"/>
  <c r="V2095"/>
  <c r="W2095"/>
  <c r="X2095"/>
  <c r="R1436"/>
  <c r="S1436"/>
  <c r="T1436"/>
  <c r="V1436"/>
  <c r="W1436"/>
  <c r="X1436"/>
  <c r="R1472"/>
  <c r="S1472"/>
  <c r="T1472"/>
  <c r="V1472"/>
  <c r="W1472"/>
  <c r="X1472"/>
  <c r="R1517"/>
  <c r="S1517"/>
  <c r="T1517"/>
  <c r="V1517"/>
  <c r="W1517"/>
  <c r="X1517"/>
  <c r="R1596"/>
  <c r="S1596"/>
  <c r="T1596"/>
  <c r="V1596"/>
  <c r="W1596"/>
  <c r="X1596"/>
  <c r="R1714"/>
  <c r="S1714"/>
  <c r="T1714"/>
  <c r="V1714"/>
  <c r="W1714"/>
  <c r="X1714"/>
  <c r="R1836"/>
  <c r="S1836"/>
  <c r="T1836"/>
  <c r="V1836"/>
  <c r="W1836"/>
  <c r="X1836"/>
  <c r="R2005"/>
  <c r="S2005"/>
  <c r="T2005"/>
  <c r="V2005"/>
  <c r="W2005"/>
  <c r="X2005"/>
  <c r="R2192"/>
  <c r="S2192"/>
  <c r="T2192"/>
  <c r="V2192"/>
  <c r="W2192"/>
  <c r="X2192"/>
  <c r="R1914"/>
  <c r="S1914"/>
  <c r="T1914"/>
  <c r="V1914"/>
  <c r="W1914"/>
  <c r="X1914"/>
  <c r="R1930"/>
  <c r="S1930"/>
  <c r="T1930"/>
  <c r="V1930"/>
  <c r="W1930"/>
  <c r="X1930"/>
  <c r="R1984"/>
  <c r="S1984"/>
  <c r="T1984"/>
  <c r="V1984"/>
  <c r="W1984"/>
  <c r="X1984"/>
  <c r="R2057"/>
  <c r="S2057"/>
  <c r="T2057"/>
  <c r="V2057"/>
  <c r="W2057"/>
  <c r="X2057"/>
  <c r="R2151"/>
  <c r="S2151"/>
  <c r="T2151"/>
  <c r="V2151"/>
  <c r="W2151"/>
  <c r="X2151"/>
  <c r="R2163"/>
  <c r="S2163"/>
  <c r="T2163"/>
  <c r="V2163"/>
  <c r="W2163"/>
  <c r="X2163"/>
  <c r="R2128"/>
  <c r="S2128"/>
  <c r="T2128"/>
  <c r="V2128"/>
  <c r="W2128"/>
  <c r="X2128"/>
  <c r="R2150"/>
  <c r="S2150"/>
  <c r="T2150"/>
  <c r="V2150"/>
  <c r="W2150"/>
  <c r="X2150"/>
  <c r="R1994"/>
  <c r="S1994"/>
  <c r="T1994"/>
  <c r="V1994"/>
  <c r="W1994"/>
  <c r="X1994"/>
  <c r="R1857"/>
  <c r="S1857"/>
  <c r="T1857"/>
  <c r="V1857"/>
  <c r="W1857"/>
  <c r="X1857"/>
  <c r="R1761"/>
  <c r="S1761"/>
  <c r="T1761"/>
  <c r="V1761"/>
  <c r="W1761"/>
  <c r="X1761"/>
  <c r="R1693"/>
  <c r="S1693"/>
  <c r="T1693"/>
  <c r="V1693"/>
  <c r="W1693"/>
  <c r="X1693"/>
  <c r="R1642"/>
  <c r="S1642"/>
  <c r="T1642"/>
  <c r="V1642"/>
  <c r="W1642"/>
  <c r="X1642"/>
  <c r="R1616"/>
  <c r="S1616"/>
  <c r="T1616"/>
  <c r="V1616"/>
  <c r="W1616"/>
  <c r="X1616"/>
  <c r="R1997"/>
  <c r="S1997"/>
  <c r="T1997"/>
  <c r="V1997"/>
  <c r="W1997"/>
  <c r="X1997"/>
  <c r="R1797"/>
  <c r="S1797"/>
  <c r="T1797"/>
  <c r="V1797"/>
  <c r="W1797"/>
  <c r="X1797"/>
  <c r="R1636"/>
  <c r="S1636"/>
  <c r="T1636"/>
  <c r="V1636"/>
  <c r="W1636"/>
  <c r="X1636"/>
  <c r="R1496"/>
  <c r="S1496"/>
  <c r="T1496"/>
  <c r="V1496"/>
  <c r="W1496"/>
  <c r="X1496"/>
  <c r="R1390"/>
  <c r="S1390"/>
  <c r="T1390"/>
  <c r="V1390"/>
  <c r="W1390"/>
  <c r="X1390"/>
  <c r="R1309"/>
  <c r="S1309"/>
  <c r="T1309"/>
  <c r="V1309"/>
  <c r="W1309"/>
  <c r="X1309"/>
  <c r="R1251"/>
  <c r="S1251"/>
  <c r="T1251"/>
  <c r="V1251"/>
  <c r="W1251"/>
  <c r="X1251"/>
  <c r="R1215"/>
  <c r="S1215"/>
  <c r="T1215"/>
  <c r="V1215"/>
  <c r="W1215"/>
  <c r="X1215"/>
  <c r="R1962"/>
  <c r="S1962"/>
  <c r="T1962"/>
  <c r="V1962"/>
  <c r="W1962"/>
  <c r="X1962"/>
  <c r="R1734"/>
  <c r="S1734"/>
  <c r="T1734"/>
  <c r="V1734"/>
  <c r="W1734"/>
  <c r="X1734"/>
  <c r="R1529"/>
  <c r="S1529"/>
  <c r="T1529"/>
  <c r="V1529"/>
  <c r="W1529"/>
  <c r="X1529"/>
  <c r="R1363"/>
  <c r="S1363"/>
  <c r="T1363"/>
  <c r="V1363"/>
  <c r="W1363"/>
  <c r="X1363"/>
  <c r="R1216"/>
  <c r="S1216"/>
  <c r="T1216"/>
  <c r="V1216"/>
  <c r="W1216"/>
  <c r="X1216"/>
  <c r="R1123"/>
  <c r="S1123"/>
  <c r="T1123"/>
  <c r="V1123"/>
  <c r="W1123"/>
  <c r="X1123"/>
  <c r="R1020"/>
  <c r="S1020"/>
  <c r="T1020"/>
  <c r="V1020"/>
  <c r="W1020"/>
  <c r="X1020"/>
  <c r="R964"/>
  <c r="S964"/>
  <c r="T964"/>
  <c r="V964"/>
  <c r="W964"/>
  <c r="X964"/>
  <c r="R922"/>
  <c r="S922"/>
  <c r="T922"/>
  <c r="V922"/>
  <c r="W922"/>
  <c r="X922"/>
  <c r="R904"/>
  <c r="S904"/>
  <c r="T904"/>
  <c r="V904"/>
  <c r="W904"/>
  <c r="X904"/>
  <c r="R1552"/>
  <c r="S1552"/>
  <c r="T1552"/>
  <c r="V1552"/>
  <c r="W1552"/>
  <c r="X1552"/>
  <c r="R1346"/>
  <c r="S1346"/>
  <c r="T1346"/>
  <c r="V1346"/>
  <c r="W1346"/>
  <c r="X1346"/>
  <c r="R1172"/>
  <c r="S1172"/>
  <c r="T1172"/>
  <c r="V1172"/>
  <c r="W1172"/>
  <c r="X1172"/>
  <c r="R1025"/>
  <c r="S1025"/>
  <c r="T1025"/>
  <c r="V1025"/>
  <c r="W1025"/>
  <c r="X1025"/>
  <c r="R909"/>
  <c r="S909"/>
  <c r="T909"/>
  <c r="V909"/>
  <c r="W909"/>
  <c r="X909"/>
  <c r="R823"/>
  <c r="S823"/>
  <c r="T823"/>
  <c r="V823"/>
  <c r="W823"/>
  <c r="X823"/>
  <c r="R759"/>
  <c r="S759"/>
  <c r="T759"/>
  <c r="V759"/>
  <c r="W759"/>
  <c r="X759"/>
  <c r="R712"/>
  <c r="S712"/>
  <c r="T712"/>
  <c r="V712"/>
  <c r="W712"/>
  <c r="X712"/>
  <c r="R689"/>
  <c r="S689"/>
  <c r="T689"/>
  <c r="V689"/>
  <c r="W689"/>
  <c r="X689"/>
  <c r="R1701"/>
  <c r="S1701"/>
  <c r="T1701"/>
  <c r="V1701"/>
  <c r="W1701"/>
  <c r="X1701"/>
  <c r="R1445"/>
  <c r="S1445"/>
  <c r="T1445"/>
  <c r="V1445"/>
  <c r="W1445"/>
  <c r="X1445"/>
  <c r="R1225"/>
  <c r="S1225"/>
  <c r="T1225"/>
  <c r="V1225"/>
  <c r="W1225"/>
  <c r="X1225"/>
  <c r="R1048"/>
  <c r="S1048"/>
  <c r="T1048"/>
  <c r="V1048"/>
  <c r="W1048"/>
  <c r="X1048"/>
  <c r="R903"/>
  <c r="S903"/>
  <c r="T903"/>
  <c r="V903"/>
  <c r="W903"/>
  <c r="X903"/>
  <c r="R787"/>
  <c r="S787"/>
  <c r="T787"/>
  <c r="V787"/>
  <c r="W787"/>
  <c r="X787"/>
  <c r="R694"/>
  <c r="S694"/>
  <c r="T694"/>
  <c r="V694"/>
  <c r="W694"/>
  <c r="X694"/>
  <c r="R619"/>
  <c r="S619"/>
  <c r="T619"/>
  <c r="V619"/>
  <c r="W619"/>
  <c r="X619"/>
  <c r="R563"/>
  <c r="S563"/>
  <c r="T563"/>
  <c r="V563"/>
  <c r="W563"/>
  <c r="X563"/>
  <c r="R537"/>
  <c r="S537"/>
  <c r="T537"/>
  <c r="V537"/>
  <c r="W537"/>
  <c r="X537"/>
  <c r="R523"/>
  <c r="S523"/>
  <c r="T523"/>
  <c r="V523"/>
  <c r="W523"/>
  <c r="X523"/>
  <c r="R1961"/>
  <c r="S1961"/>
  <c r="T1961"/>
  <c r="V1961"/>
  <c r="W1961"/>
  <c r="X1961"/>
  <c r="R1672"/>
  <c r="S1672"/>
  <c r="T1672"/>
  <c r="V1672"/>
  <c r="W1672"/>
  <c r="X1672"/>
  <c r="R1404"/>
  <c r="S1404"/>
  <c r="T1404"/>
  <c r="V1404"/>
  <c r="W1404"/>
  <c r="X1404"/>
  <c r="R1184"/>
  <c r="S1184"/>
  <c r="T1184"/>
  <c r="V1184"/>
  <c r="W1184"/>
  <c r="X1184"/>
  <c r="R995"/>
  <c r="S995"/>
  <c r="T995"/>
  <c r="V995"/>
  <c r="W995"/>
  <c r="X995"/>
  <c r="R837"/>
  <c r="S837"/>
  <c r="T837"/>
  <c r="V837"/>
  <c r="W837"/>
  <c r="X837"/>
  <c r="R717"/>
  <c r="S717"/>
  <c r="T717"/>
  <c r="V717"/>
  <c r="W717"/>
  <c r="X717"/>
  <c r="R615"/>
  <c r="S615"/>
  <c r="T615"/>
  <c r="V615"/>
  <c r="W615"/>
  <c r="X615"/>
  <c r="R539"/>
  <c r="S539"/>
  <c r="T539"/>
  <c r="V539"/>
  <c r="W539"/>
  <c r="X539"/>
  <c r="R486"/>
  <c r="S486"/>
  <c r="T486"/>
  <c r="V486"/>
  <c r="W486"/>
  <c r="X486"/>
  <c r="R444"/>
  <c r="S444"/>
  <c r="T444"/>
  <c r="V444"/>
  <c r="W444"/>
  <c r="X444"/>
  <c r="R425"/>
  <c r="S425"/>
  <c r="T425"/>
  <c r="V425"/>
  <c r="W425"/>
  <c r="X425"/>
  <c r="R2032"/>
  <c r="S2032"/>
  <c r="T2032"/>
  <c r="V2032"/>
  <c r="W2032"/>
  <c r="X2032"/>
  <c r="R1722"/>
  <c r="S1722"/>
  <c r="T1722"/>
  <c r="V1722"/>
  <c r="W1722"/>
  <c r="X1722"/>
  <c r="R1434"/>
  <c r="S1434"/>
  <c r="T1434"/>
  <c r="V1434"/>
  <c r="W1434"/>
  <c r="X1434"/>
  <c r="R1197"/>
  <c r="S1197"/>
  <c r="T1197"/>
  <c r="V1197"/>
  <c r="W1197"/>
  <c r="X1197"/>
  <c r="R998"/>
  <c r="S998"/>
  <c r="T998"/>
  <c r="V998"/>
  <c r="W998"/>
  <c r="X998"/>
  <c r="R834"/>
  <c r="S834"/>
  <c r="T834"/>
  <c r="V834"/>
  <c r="W834"/>
  <c r="X834"/>
  <c r="R703"/>
  <c r="S703"/>
  <c r="T703"/>
  <c r="V703"/>
  <c r="W703"/>
  <c r="X703"/>
  <c r="R593"/>
  <c r="S593"/>
  <c r="T593"/>
  <c r="V593"/>
  <c r="W593"/>
  <c r="X593"/>
  <c r="R515"/>
  <c r="S515"/>
  <c r="T515"/>
  <c r="V515"/>
  <c r="W515"/>
  <c r="X515"/>
  <c r="R449"/>
  <c r="S449"/>
  <c r="T449"/>
  <c r="V449"/>
  <c r="W449"/>
  <c r="X449"/>
  <c r="R405"/>
  <c r="S405"/>
  <c r="T405"/>
  <c r="V405"/>
  <c r="W405"/>
  <c r="X405"/>
  <c r="R371"/>
  <c r="S371"/>
  <c r="T371"/>
  <c r="V371"/>
  <c r="W371"/>
  <c r="X371"/>
  <c r="R359"/>
  <c r="S359"/>
  <c r="T359"/>
  <c r="V359"/>
  <c r="W359"/>
  <c r="X359"/>
  <c r="R361"/>
  <c r="S361"/>
  <c r="T361"/>
  <c r="V361"/>
  <c r="W361"/>
  <c r="X361"/>
  <c r="R380"/>
  <c r="S380"/>
  <c r="T380"/>
  <c r="V380"/>
  <c r="W380"/>
  <c r="X380"/>
  <c r="R417"/>
  <c r="S417"/>
  <c r="T417"/>
  <c r="V417"/>
  <c r="W417"/>
  <c r="X417"/>
  <c r="R466"/>
  <c r="S466"/>
  <c r="T466"/>
  <c r="V466"/>
  <c r="W466"/>
  <c r="X466"/>
  <c r="R534"/>
  <c r="S534"/>
  <c r="T534"/>
  <c r="V534"/>
  <c r="W534"/>
  <c r="X534"/>
  <c r="R622"/>
  <c r="S622"/>
  <c r="T622"/>
  <c r="V622"/>
  <c r="W622"/>
  <c r="X622"/>
  <c r="R739"/>
  <c r="S739"/>
  <c r="T739"/>
  <c r="V739"/>
  <c r="W739"/>
  <c r="X739"/>
  <c r="R879"/>
  <c r="S879"/>
  <c r="T879"/>
  <c r="V879"/>
  <c r="W879"/>
  <c r="X879"/>
  <c r="R1052"/>
  <c r="S1052"/>
  <c r="T1052"/>
  <c r="V1052"/>
  <c r="W1052"/>
  <c r="X1052"/>
  <c r="R1261"/>
  <c r="S1261"/>
  <c r="T1261"/>
  <c r="V1261"/>
  <c r="W1261"/>
  <c r="X1261"/>
  <c r="R1506"/>
  <c r="S1506"/>
  <c r="T1506"/>
  <c r="V1506"/>
  <c r="W1506"/>
  <c r="X1506"/>
  <c r="R1796"/>
  <c r="S1796"/>
  <c r="T1796"/>
  <c r="V1796"/>
  <c r="W1796"/>
  <c r="X1796"/>
  <c r="R2122"/>
  <c r="S2122"/>
  <c r="T2122"/>
  <c r="V2122"/>
  <c r="W2122"/>
  <c r="X2122"/>
  <c r="R421"/>
  <c r="S421"/>
  <c r="T421"/>
  <c r="V421"/>
  <c r="W421"/>
  <c r="X421"/>
  <c r="R430"/>
  <c r="S430"/>
  <c r="T430"/>
  <c r="V430"/>
  <c r="W430"/>
  <c r="X430"/>
  <c r="R457"/>
  <c r="S457"/>
  <c r="T457"/>
  <c r="V457"/>
  <c r="W457"/>
  <c r="X457"/>
  <c r="R503"/>
  <c r="S503"/>
  <c r="T503"/>
  <c r="V503"/>
  <c r="W503"/>
  <c r="X503"/>
  <c r="R554"/>
  <c r="S554"/>
  <c r="T554"/>
  <c r="V554"/>
  <c r="W554"/>
  <c r="X554"/>
  <c r="R641"/>
  <c r="S641"/>
  <c r="T641"/>
  <c r="V641"/>
  <c r="W641"/>
  <c r="X641"/>
  <c r="R749"/>
  <c r="S749"/>
  <c r="T749"/>
  <c r="V749"/>
  <c r="W749"/>
  <c r="X749"/>
  <c r="R881"/>
  <c r="S881"/>
  <c r="T881"/>
  <c r="V881"/>
  <c r="W881"/>
  <c r="X881"/>
  <c r="R1042"/>
  <c r="S1042"/>
  <c r="T1042"/>
  <c r="V1042"/>
  <c r="W1042"/>
  <c r="X1042"/>
  <c r="R1239"/>
  <c r="S1239"/>
  <c r="T1239"/>
  <c r="V1239"/>
  <c r="W1239"/>
  <c r="X1239"/>
  <c r="R1478"/>
  <c r="S1478"/>
  <c r="T1478"/>
  <c r="V1478"/>
  <c r="W1478"/>
  <c r="X1478"/>
  <c r="R1749"/>
  <c r="S1749"/>
  <c r="T1749"/>
  <c r="V1749"/>
  <c r="W1749"/>
  <c r="X1749"/>
  <c r="R2061"/>
  <c r="S2061"/>
  <c r="T2061"/>
  <c r="V2061"/>
  <c r="W2061"/>
  <c r="X2061"/>
  <c r="R525"/>
  <c r="S525"/>
  <c r="T525"/>
  <c r="V525"/>
  <c r="W525"/>
  <c r="X525"/>
  <c r="R541"/>
  <c r="S541"/>
  <c r="T541"/>
  <c r="V541"/>
  <c r="W541"/>
  <c r="X541"/>
  <c r="R576"/>
  <c r="S576"/>
  <c r="T576"/>
  <c r="V576"/>
  <c r="W576"/>
  <c r="X576"/>
  <c r="R636"/>
  <c r="S636"/>
  <c r="T636"/>
  <c r="V636"/>
  <c r="W636"/>
  <c r="X636"/>
  <c r="R716"/>
  <c r="S716"/>
  <c r="T716"/>
  <c r="V716"/>
  <c r="W716"/>
  <c r="X716"/>
  <c r="R814"/>
  <c r="S814"/>
  <c r="T814"/>
  <c r="V814"/>
  <c r="W814"/>
  <c r="X814"/>
  <c r="R944"/>
  <c r="S944"/>
  <c r="T944"/>
  <c r="V944"/>
  <c r="W944"/>
  <c r="X944"/>
  <c r="R1111"/>
  <c r="S1111"/>
  <c r="T1111"/>
  <c r="V1111"/>
  <c r="W1111"/>
  <c r="X1111"/>
  <c r="R1285"/>
  <c r="S1285"/>
  <c r="T1285"/>
  <c r="V1285"/>
  <c r="W1285"/>
  <c r="X1285"/>
  <c r="R1505"/>
  <c r="S1505"/>
  <c r="T1505"/>
  <c r="V1505"/>
  <c r="W1505"/>
  <c r="X1505"/>
  <c r="R1772"/>
  <c r="S1772"/>
  <c r="T1772"/>
  <c r="V1772"/>
  <c r="W1772"/>
  <c r="X1772"/>
  <c r="R2065"/>
  <c r="S2065"/>
  <c r="T2065"/>
  <c r="V2065"/>
  <c r="W2065"/>
  <c r="X2065"/>
  <c r="R684"/>
  <c r="S684"/>
  <c r="T684"/>
  <c r="V684"/>
  <c r="W684"/>
  <c r="X684"/>
  <c r="R695"/>
  <c r="S695"/>
  <c r="T695"/>
  <c r="V695"/>
  <c r="W695"/>
  <c r="X695"/>
  <c r="R723"/>
  <c r="S723"/>
  <c r="T723"/>
  <c r="V723"/>
  <c r="W723"/>
  <c r="X723"/>
  <c r="R777"/>
  <c r="S777"/>
  <c r="T777"/>
  <c r="V777"/>
  <c r="W777"/>
  <c r="X777"/>
  <c r="R846"/>
  <c r="S846"/>
  <c r="T846"/>
  <c r="V846"/>
  <c r="W846"/>
  <c r="X846"/>
  <c r="R945"/>
  <c r="S945"/>
  <c r="T945"/>
  <c r="V945"/>
  <c r="W945"/>
  <c r="X945"/>
  <c r="R1068"/>
  <c r="S1068"/>
  <c r="T1068"/>
  <c r="V1068"/>
  <c r="W1068"/>
  <c r="X1068"/>
  <c r="R1213"/>
  <c r="S1213"/>
  <c r="T1213"/>
  <c r="V1213"/>
  <c r="W1213"/>
  <c r="X1213"/>
  <c r="R1399"/>
  <c r="S1399"/>
  <c r="T1399"/>
  <c r="V1399"/>
  <c r="W1399"/>
  <c r="X1399"/>
  <c r="R1614"/>
  <c r="S1614"/>
  <c r="T1614"/>
  <c r="V1614"/>
  <c r="W1614"/>
  <c r="X1614"/>
  <c r="R1858"/>
  <c r="S1858"/>
  <c r="T1858"/>
  <c r="V1858"/>
  <c r="W1858"/>
  <c r="X1858"/>
  <c r="R2152"/>
  <c r="S2152"/>
  <c r="T2152"/>
  <c r="V2152"/>
  <c r="W2152"/>
  <c r="X2152"/>
  <c r="R906"/>
  <c r="S906"/>
  <c r="T906"/>
  <c r="V906"/>
  <c r="W906"/>
  <c r="X906"/>
  <c r="R933"/>
  <c r="S933"/>
  <c r="T933"/>
  <c r="V933"/>
  <c r="W933"/>
  <c r="X933"/>
  <c r="R979"/>
  <c r="S979"/>
  <c r="T979"/>
  <c r="V979"/>
  <c r="W979"/>
  <c r="X979"/>
  <c r="R1043"/>
  <c r="S1043"/>
  <c r="T1043"/>
  <c r="V1043"/>
  <c r="W1043"/>
  <c r="X1043"/>
  <c r="R1149"/>
  <c r="S1149"/>
  <c r="T1149"/>
  <c r="V1149"/>
  <c r="W1149"/>
  <c r="X1149"/>
  <c r="R1256"/>
  <c r="S1256"/>
  <c r="T1256"/>
  <c r="V1256"/>
  <c r="W1256"/>
  <c r="X1256"/>
  <c r="R1405"/>
  <c r="S1405"/>
  <c r="T1405"/>
  <c r="V1405"/>
  <c r="W1405"/>
  <c r="X1405"/>
  <c r="R1587"/>
  <c r="S1587"/>
  <c r="T1587"/>
  <c r="V1587"/>
  <c r="W1587"/>
  <c r="X1587"/>
  <c r="R1794"/>
  <c r="S1794"/>
  <c r="T1794"/>
  <c r="V1794"/>
  <c r="W1794"/>
  <c r="X1794"/>
  <c r="R2049"/>
  <c r="S2049"/>
  <c r="T2049"/>
  <c r="V2049"/>
  <c r="W2049"/>
  <c r="X2049"/>
  <c r="R1208"/>
  <c r="S1208"/>
  <c r="T1208"/>
  <c r="V1208"/>
  <c r="W1208"/>
  <c r="X1208"/>
  <c r="R1221"/>
  <c r="S1221"/>
  <c r="T1221"/>
  <c r="V1221"/>
  <c r="W1221"/>
  <c r="X1221"/>
  <c r="R1265"/>
  <c r="S1265"/>
  <c r="T1265"/>
  <c r="V1265"/>
  <c r="W1265"/>
  <c r="X1265"/>
  <c r="R1325"/>
  <c r="S1325"/>
  <c r="T1325"/>
  <c r="V1325"/>
  <c r="W1325"/>
  <c r="X1325"/>
  <c r="R1415"/>
  <c r="S1415"/>
  <c r="T1415"/>
  <c r="V1415"/>
  <c r="W1415"/>
  <c r="X1415"/>
  <c r="R1531"/>
  <c r="S1531"/>
  <c r="T1531"/>
  <c r="V1531"/>
  <c r="W1531"/>
  <c r="X1531"/>
  <c r="R1685"/>
  <c r="S1685"/>
  <c r="T1685"/>
  <c r="V1685"/>
  <c r="W1685"/>
  <c r="X1685"/>
  <c r="R1847"/>
  <c r="S1847"/>
  <c r="T1847"/>
  <c r="V1847"/>
  <c r="W1847"/>
  <c r="X1847"/>
  <c r="R2058"/>
  <c r="S2058"/>
  <c r="T2058"/>
  <c r="V2058"/>
  <c r="W2058"/>
  <c r="X2058"/>
  <c r="R1618"/>
  <c r="S1618"/>
  <c r="T1618"/>
  <c r="V1618"/>
  <c r="W1618"/>
  <c r="X1618"/>
  <c r="R1658"/>
  <c r="S1658"/>
  <c r="T1658"/>
  <c r="V1658"/>
  <c r="W1658"/>
  <c r="X1658"/>
  <c r="R1712"/>
  <c r="S1712"/>
  <c r="T1712"/>
  <c r="V1712"/>
  <c r="W1712"/>
  <c r="X1712"/>
  <c r="R1786"/>
  <c r="S1786"/>
  <c r="T1786"/>
  <c r="V1786"/>
  <c r="W1786"/>
  <c r="X1786"/>
  <c r="R1892"/>
  <c r="S1892"/>
  <c r="T1892"/>
  <c r="V1892"/>
  <c r="W1892"/>
  <c r="X1892"/>
  <c r="R2042"/>
  <c r="S2042"/>
  <c r="T2042"/>
  <c r="V2042"/>
  <c r="W2042"/>
  <c r="X2042"/>
  <c r="R2200"/>
  <c r="S2200"/>
  <c r="T2200"/>
  <c r="V2200"/>
  <c r="W2200"/>
  <c r="X2200"/>
  <c r="R2116"/>
  <c r="S2116"/>
  <c r="T2116"/>
  <c r="V2116"/>
  <c r="W2116"/>
  <c r="X2116"/>
  <c r="R2133"/>
  <c r="S2133"/>
  <c r="T2133"/>
  <c r="V2133"/>
  <c r="W2133"/>
  <c r="X2133"/>
  <c r="R2174"/>
  <c r="S2174"/>
  <c r="T2174"/>
  <c r="V2174"/>
  <c r="W2174"/>
  <c r="X2174"/>
  <c r="R2079"/>
  <c r="S2079"/>
  <c r="T2079"/>
  <c r="V2079"/>
  <c r="W2079"/>
  <c r="X2079"/>
  <c r="R1976"/>
  <c r="S1976"/>
  <c r="T1976"/>
  <c r="V1976"/>
  <c r="W1976"/>
  <c r="X1976"/>
  <c r="R1895"/>
  <c r="S1895"/>
  <c r="T1895"/>
  <c r="V1895"/>
  <c r="W1895"/>
  <c r="X1895"/>
  <c r="R1845"/>
  <c r="S1845"/>
  <c r="T1845"/>
  <c r="V1845"/>
  <c r="W1845"/>
  <c r="X1845"/>
  <c r="R1821"/>
  <c r="S1821"/>
  <c r="T1821"/>
  <c r="V1821"/>
  <c r="W1821"/>
  <c r="X1821"/>
  <c r="R2014"/>
  <c r="S2014"/>
  <c r="T2014"/>
  <c r="V2014"/>
  <c r="W2014"/>
  <c r="X2014"/>
  <c r="R1837"/>
  <c r="S1837"/>
  <c r="T1837"/>
  <c r="V1837"/>
  <c r="W1837"/>
  <c r="X1837"/>
  <c r="R1709"/>
  <c r="S1709"/>
  <c r="T1709"/>
  <c r="V1709"/>
  <c r="W1709"/>
  <c r="X1709"/>
  <c r="R1590"/>
  <c r="S1590"/>
  <c r="T1590"/>
  <c r="V1590"/>
  <c r="W1590"/>
  <c r="X1590"/>
  <c r="R1502"/>
  <c r="S1502"/>
  <c r="T1502"/>
  <c r="V1502"/>
  <c r="W1502"/>
  <c r="X1502"/>
  <c r="R1450"/>
  <c r="S1450"/>
  <c r="T1450"/>
  <c r="V1450"/>
  <c r="W1450"/>
  <c r="X1450"/>
  <c r="R1412"/>
  <c r="S1412"/>
  <c r="T1412"/>
  <c r="V1412"/>
  <c r="W1412"/>
  <c r="X1412"/>
  <c r="R2180"/>
  <c r="S2180"/>
  <c r="T2180"/>
  <c r="V2180"/>
  <c r="W2180"/>
  <c r="X2180"/>
  <c r="R1934"/>
  <c r="S1934"/>
  <c r="T1934"/>
  <c r="V1934"/>
  <c r="W1934"/>
  <c r="X1934"/>
  <c r="R1739"/>
  <c r="S1739"/>
  <c r="T1739"/>
  <c r="V1739"/>
  <c r="W1739"/>
  <c r="X1739"/>
  <c r="R1564"/>
  <c r="S1564"/>
  <c r="T1564"/>
  <c r="V1564"/>
  <c r="W1564"/>
  <c r="X1564"/>
  <c r="R1413"/>
  <c r="S1413"/>
  <c r="T1413"/>
  <c r="V1413"/>
  <c r="W1413"/>
  <c r="X1413"/>
  <c r="R1297"/>
  <c r="S1297"/>
  <c r="T1297"/>
  <c r="V1297"/>
  <c r="W1297"/>
  <c r="X1297"/>
  <c r="R1200"/>
  <c r="S1200"/>
  <c r="T1200"/>
  <c r="V1200"/>
  <c r="W1200"/>
  <c r="X1200"/>
  <c r="R1152"/>
  <c r="S1152"/>
  <c r="T1152"/>
  <c r="V1152"/>
  <c r="W1152"/>
  <c r="X1152"/>
  <c r="R1113"/>
  <c r="S1113"/>
  <c r="T1113"/>
  <c r="V1113"/>
  <c r="W1113"/>
  <c r="X1113"/>
  <c r="R1091"/>
  <c r="S1091"/>
  <c r="T1091"/>
  <c r="V1091"/>
  <c r="W1091"/>
  <c r="X1091"/>
  <c r="R2007"/>
  <c r="S2007"/>
  <c r="T2007"/>
  <c r="V2007"/>
  <c r="W2007"/>
  <c r="X2007"/>
  <c r="R1755"/>
  <c r="S1755"/>
  <c r="T1755"/>
  <c r="V1755"/>
  <c r="W1755"/>
  <c r="X1755"/>
  <c r="R1544"/>
  <c r="S1544"/>
  <c r="T1544"/>
  <c r="V1544"/>
  <c r="W1544"/>
  <c r="X1544"/>
  <c r="R1360"/>
  <c r="S1360"/>
  <c r="T1360"/>
  <c r="V1360"/>
  <c r="W1360"/>
  <c r="X1360"/>
  <c r="R1203"/>
  <c r="S1203"/>
  <c r="T1203"/>
  <c r="V1203"/>
  <c r="W1203"/>
  <c r="X1203"/>
  <c r="R1098"/>
  <c r="S1098"/>
  <c r="T1098"/>
  <c r="V1098"/>
  <c r="W1098"/>
  <c r="X1098"/>
  <c r="R991"/>
  <c r="S991"/>
  <c r="T991"/>
  <c r="V991"/>
  <c r="W991"/>
  <c r="X991"/>
  <c r="R920"/>
  <c r="S920"/>
  <c r="T920"/>
  <c r="V920"/>
  <c r="W920"/>
  <c r="X920"/>
  <c r="R871"/>
  <c r="S871"/>
  <c r="T871"/>
  <c r="V871"/>
  <c r="W871"/>
  <c r="X871"/>
  <c r="R842"/>
  <c r="S842"/>
  <c r="T842"/>
  <c r="V842"/>
  <c r="W842"/>
  <c r="X842"/>
  <c r="R1651"/>
  <c r="S1651"/>
  <c r="T1651"/>
  <c r="V1651"/>
  <c r="W1651"/>
  <c r="X1651"/>
  <c r="R1418"/>
  <c r="S1418"/>
  <c r="T1418"/>
  <c r="V1418"/>
  <c r="W1418"/>
  <c r="X1418"/>
  <c r="R1228"/>
  <c r="S1228"/>
  <c r="T1228"/>
  <c r="V1228"/>
  <c r="W1228"/>
  <c r="X1228"/>
  <c r="R1083"/>
  <c r="S1083"/>
  <c r="T1083"/>
  <c r="V1083"/>
  <c r="W1083"/>
  <c r="X1083"/>
  <c r="R950"/>
  <c r="S950"/>
  <c r="T950"/>
  <c r="V950"/>
  <c r="W950"/>
  <c r="X950"/>
  <c r="R848"/>
  <c r="S848"/>
  <c r="T848"/>
  <c r="V848"/>
  <c r="W848"/>
  <c r="X848"/>
  <c r="R775"/>
  <c r="S775"/>
  <c r="T775"/>
  <c r="V775"/>
  <c r="W775"/>
  <c r="X775"/>
  <c r="R718"/>
  <c r="S718"/>
  <c r="T718"/>
  <c r="V718"/>
  <c r="W718"/>
  <c r="X718"/>
  <c r="R686"/>
  <c r="S686"/>
  <c r="T686"/>
  <c r="V686"/>
  <c r="W686"/>
  <c r="X686"/>
  <c r="R667"/>
  <c r="S667"/>
  <c r="T667"/>
  <c r="V667"/>
  <c r="W667"/>
  <c r="X667"/>
  <c r="R1866"/>
  <c r="S1866"/>
  <c r="T1866"/>
  <c r="V1866"/>
  <c r="W1866"/>
  <c r="X1866"/>
  <c r="R1600"/>
  <c r="S1600"/>
  <c r="T1600"/>
  <c r="V1600"/>
  <c r="W1600"/>
  <c r="X1600"/>
  <c r="R1371"/>
  <c r="S1371"/>
  <c r="T1371"/>
  <c r="V1371"/>
  <c r="W1371"/>
  <c r="X1371"/>
  <c r="R1174"/>
  <c r="S1174"/>
  <c r="T1174"/>
  <c r="V1174"/>
  <c r="W1174"/>
  <c r="X1174"/>
  <c r="R1004"/>
  <c r="S1004"/>
  <c r="T1004"/>
  <c r="V1004"/>
  <c r="W1004"/>
  <c r="X1004"/>
  <c r="R873"/>
  <c r="S873"/>
  <c r="T873"/>
  <c r="V873"/>
  <c r="W873"/>
  <c r="X873"/>
  <c r="R772"/>
  <c r="S772"/>
  <c r="T772"/>
  <c r="V772"/>
  <c r="W772"/>
  <c r="X772"/>
  <c r="R687"/>
  <c r="S687"/>
  <c r="T687"/>
  <c r="V687"/>
  <c r="W687"/>
  <c r="X687"/>
  <c r="Y971"/>
  <c r="X971"/>
  <c r="W971"/>
  <c r="V971"/>
  <c r="U971"/>
  <c r="T971"/>
  <c r="S971"/>
  <c r="R971"/>
  <c r="R575"/>
  <c r="S575"/>
  <c r="T575"/>
  <c r="V575"/>
  <c r="W575"/>
  <c r="X575"/>
  <c r="R552"/>
  <c r="S552"/>
  <c r="T552"/>
  <c r="V552"/>
  <c r="W552"/>
  <c r="X552"/>
  <c r="R1641"/>
  <c r="S1641"/>
  <c r="T1641"/>
  <c r="V1641"/>
  <c r="W1641"/>
  <c r="X1641"/>
  <c r="R1391"/>
  <c r="S1391"/>
  <c r="T1391"/>
  <c r="V1391"/>
  <c r="W1391"/>
  <c r="X1391"/>
  <c r="R1178"/>
  <c r="S1178"/>
  <c r="T1178"/>
  <c r="V1178"/>
  <c r="W1178"/>
  <c r="X1178"/>
  <c r="R1000"/>
  <c r="S1000"/>
  <c r="T1000"/>
  <c r="V1000"/>
  <c r="W1000"/>
  <c r="X1000"/>
  <c r="R860"/>
  <c r="S860"/>
  <c r="T860"/>
  <c r="V860"/>
  <c r="W860"/>
  <c r="X860"/>
  <c r="R746"/>
  <c r="S746"/>
  <c r="T746"/>
  <c r="V746"/>
  <c r="W746"/>
  <c r="X746"/>
  <c r="R651"/>
  <c r="S651"/>
  <c r="T651"/>
  <c r="V651"/>
  <c r="W651"/>
  <c r="X651"/>
  <c r="R579"/>
  <c r="S579"/>
  <c r="T579"/>
  <c r="V579"/>
  <c r="W579"/>
  <c r="X579"/>
  <c r="R536"/>
  <c r="S536"/>
  <c r="T536"/>
  <c r="V536"/>
  <c r="W536"/>
  <c r="X536"/>
  <c r="R508"/>
  <c r="S508"/>
  <c r="T508"/>
  <c r="V508"/>
  <c r="W508"/>
  <c r="X508"/>
  <c r="R491"/>
  <c r="S491"/>
  <c r="T491"/>
  <c r="V491"/>
  <c r="W491"/>
  <c r="X491"/>
  <c r="R494"/>
  <c r="S494"/>
  <c r="T494"/>
  <c r="V494"/>
  <c r="W494"/>
  <c r="X494"/>
  <c r="R514"/>
  <c r="S514"/>
  <c r="T514"/>
  <c r="V514"/>
  <c r="W514"/>
  <c r="X514"/>
  <c r="R543"/>
  <c r="S543"/>
  <c r="T543"/>
  <c r="V543"/>
  <c r="W543"/>
  <c r="X543"/>
  <c r="R603"/>
  <c r="S603"/>
  <c r="T603"/>
  <c r="V603"/>
  <c r="W603"/>
  <c r="X603"/>
  <c r="R682"/>
  <c r="S682"/>
  <c r="T682"/>
  <c r="V682"/>
  <c r="W682"/>
  <c r="X682"/>
  <c r="R782"/>
  <c r="S782"/>
  <c r="T782"/>
  <c r="V782"/>
  <c r="W782"/>
  <c r="X782"/>
  <c r="R900"/>
  <c r="S900"/>
  <c r="T900"/>
  <c r="V900"/>
  <c r="W900"/>
  <c r="X900"/>
  <c r="R1053"/>
  <c r="S1053"/>
  <c r="T1053"/>
  <c r="V1053"/>
  <c r="W1053"/>
  <c r="X1053"/>
  <c r="R1240"/>
  <c r="S1240"/>
  <c r="T1240"/>
  <c r="V1240"/>
  <c r="W1240"/>
  <c r="X1240"/>
  <c r="R1470"/>
  <c r="S1470"/>
  <c r="T1470"/>
  <c r="V1470"/>
  <c r="W1470"/>
  <c r="X1470"/>
  <c r="R1727"/>
  <c r="S1727"/>
  <c r="T1727"/>
  <c r="V1727"/>
  <c r="W1727"/>
  <c r="X1727"/>
  <c r="R2022"/>
  <c r="S2022"/>
  <c r="T2022"/>
  <c r="V2022"/>
  <c r="W2022"/>
  <c r="X2022"/>
  <c r="R547"/>
  <c r="S547"/>
  <c r="T547"/>
  <c r="V547"/>
  <c r="W547"/>
  <c r="X547"/>
  <c r="R560"/>
  <c r="S560"/>
  <c r="T560"/>
  <c r="V560"/>
  <c r="W560"/>
  <c r="X560"/>
  <c r="R590"/>
  <c r="S590"/>
  <c r="T590"/>
  <c r="V590"/>
  <c r="W590"/>
  <c r="X590"/>
  <c r="R639"/>
  <c r="S639"/>
  <c r="T639"/>
  <c r="V639"/>
  <c r="W639"/>
  <c r="X639"/>
  <c r="R711"/>
  <c r="S711"/>
  <c r="T711"/>
  <c r="V711"/>
  <c r="W711"/>
  <c r="X711"/>
  <c r="R801"/>
  <c r="S801"/>
  <c r="T801"/>
  <c r="V801"/>
  <c r="W801"/>
  <c r="X801"/>
  <c r="R916"/>
  <c r="S916"/>
  <c r="T916"/>
  <c r="V916"/>
  <c r="W916"/>
  <c r="X916"/>
  <c r="R1061"/>
  <c r="S1061"/>
  <c r="T1061"/>
  <c r="V1061"/>
  <c r="W1061"/>
  <c r="X1061"/>
  <c r="R1230"/>
  <c r="S1230"/>
  <c r="T1230"/>
  <c r="V1230"/>
  <c r="W1230"/>
  <c r="X1230"/>
  <c r="R1439"/>
  <c r="S1439"/>
  <c r="T1439"/>
  <c r="V1439"/>
  <c r="W1439"/>
  <c r="X1439"/>
  <c r="R1694"/>
  <c r="S1694"/>
  <c r="T1694"/>
  <c r="V1694"/>
  <c r="W1694"/>
  <c r="X1694"/>
  <c r="R1965"/>
  <c r="S1965"/>
  <c r="T1965"/>
  <c r="V1965"/>
  <c r="W1965"/>
  <c r="X1965"/>
  <c r="R671"/>
  <c r="S671"/>
  <c r="T671"/>
  <c r="V671"/>
  <c r="W671"/>
  <c r="X671"/>
  <c r="R693"/>
  <c r="S693"/>
  <c r="T693"/>
  <c r="V693"/>
  <c r="W693"/>
  <c r="X693"/>
  <c r="R732"/>
  <c r="S732"/>
  <c r="T732"/>
  <c r="V732"/>
  <c r="W732"/>
  <c r="X732"/>
  <c r="R793"/>
  <c r="S793"/>
  <c r="T793"/>
  <c r="V793"/>
  <c r="W793"/>
  <c r="X793"/>
  <c r="R876"/>
  <c r="S876"/>
  <c r="T876"/>
  <c r="V876"/>
  <c r="W876"/>
  <c r="X876"/>
  <c r="R987"/>
  <c r="S987"/>
  <c r="T987"/>
  <c r="V987"/>
  <c r="W987"/>
  <c r="X987"/>
  <c r="R1133"/>
  <c r="S1133"/>
  <c r="T1133"/>
  <c r="V1133"/>
  <c r="W1133"/>
  <c r="X1133"/>
  <c r="R1287"/>
  <c r="S1287"/>
  <c r="T1287"/>
  <c r="V1287"/>
  <c r="W1287"/>
  <c r="X1287"/>
  <c r="R1489"/>
  <c r="S1489"/>
  <c r="T1489"/>
  <c r="V1489"/>
  <c r="W1489"/>
  <c r="X1489"/>
  <c r="R1726"/>
  <c r="S1726"/>
  <c r="T1726"/>
  <c r="V1726"/>
  <c r="W1726"/>
  <c r="X1726"/>
  <c r="R1991"/>
  <c r="S1991"/>
  <c r="T1991"/>
  <c r="V1991"/>
  <c r="W1991"/>
  <c r="X1991"/>
  <c r="R835"/>
  <c r="S835"/>
  <c r="T835"/>
  <c r="V835"/>
  <c r="W835"/>
  <c r="X835"/>
  <c r="R850"/>
  <c r="S850"/>
  <c r="T850"/>
  <c r="V850"/>
  <c r="W850"/>
  <c r="X850"/>
  <c r="R883"/>
  <c r="S883"/>
  <c r="T883"/>
  <c r="V883"/>
  <c r="W883"/>
  <c r="X883"/>
  <c r="R942"/>
  <c r="S942"/>
  <c r="T942"/>
  <c r="V942"/>
  <c r="W942"/>
  <c r="X942"/>
  <c r="R1013"/>
  <c r="S1013"/>
  <c r="T1013"/>
  <c r="V1013"/>
  <c r="W1013"/>
  <c r="X1013"/>
  <c r="R1132"/>
  <c r="S1132"/>
  <c r="T1132"/>
  <c r="V1132"/>
  <c r="W1132"/>
  <c r="X1132"/>
  <c r="R1253"/>
  <c r="S1253"/>
  <c r="T1253"/>
  <c r="V1253"/>
  <c r="W1253"/>
  <c r="X1253"/>
  <c r="R1411"/>
  <c r="S1411"/>
  <c r="T1411"/>
  <c r="V1411"/>
  <c r="W1411"/>
  <c r="X1411"/>
  <c r="R1601"/>
  <c r="S1601"/>
  <c r="T1601"/>
  <c r="V1601"/>
  <c r="W1601"/>
  <c r="X1601"/>
  <c r="R1825"/>
  <c r="S1825"/>
  <c r="T1825"/>
  <c r="V1825"/>
  <c r="W1825"/>
  <c r="X1825"/>
  <c r="R2092"/>
  <c r="S2092"/>
  <c r="T2092"/>
  <c r="V2092"/>
  <c r="W2092"/>
  <c r="X2092"/>
  <c r="R1094"/>
  <c r="S1094"/>
  <c r="T1094"/>
  <c r="V1094"/>
  <c r="W1094"/>
  <c r="X1094"/>
  <c r="R1122"/>
  <c r="S1122"/>
  <c r="T1122"/>
  <c r="V1122"/>
  <c r="W1122"/>
  <c r="X1122"/>
  <c r="R1161"/>
  <c r="S1161"/>
  <c r="T1161"/>
  <c r="V1161"/>
  <c r="W1161"/>
  <c r="X1161"/>
  <c r="R1227"/>
  <c r="S1227"/>
  <c r="T1227"/>
  <c r="V1227"/>
  <c r="W1227"/>
  <c r="X1227"/>
  <c r="R1330"/>
  <c r="S1330"/>
  <c r="T1330"/>
  <c r="V1330"/>
  <c r="W1330"/>
  <c r="X1330"/>
  <c r="R1463"/>
  <c r="S1463"/>
  <c r="T1463"/>
  <c r="V1463"/>
  <c r="W1463"/>
  <c r="X1463"/>
  <c r="R1609"/>
  <c r="S1609"/>
  <c r="T1609"/>
  <c r="V1609"/>
  <c r="W1609"/>
  <c r="X1609"/>
  <c r="R1798"/>
  <c r="S1798"/>
  <c r="T1798"/>
  <c r="V1798"/>
  <c r="W1798"/>
  <c r="X1798"/>
  <c r="R2018"/>
  <c r="S2018"/>
  <c r="T2018"/>
  <c r="V2018"/>
  <c r="W2018"/>
  <c r="X2018"/>
  <c r="R1403"/>
  <c r="S1403"/>
  <c r="T1403"/>
  <c r="V1403"/>
  <c r="W1403"/>
  <c r="X1403"/>
  <c r="R1421"/>
  <c r="S1421"/>
  <c r="T1421"/>
  <c r="V1421"/>
  <c r="W1421"/>
  <c r="X1421"/>
  <c r="R1469"/>
  <c r="S1469"/>
  <c r="T1469"/>
  <c r="V1469"/>
  <c r="W1469"/>
  <c r="X1469"/>
  <c r="R1525"/>
  <c r="S1525"/>
  <c r="T1525"/>
  <c r="V1525"/>
  <c r="W1525"/>
  <c r="X1525"/>
  <c r="R1622"/>
  <c r="S1622"/>
  <c r="T1622"/>
  <c r="V1622"/>
  <c r="W1622"/>
  <c r="X1622"/>
  <c r="R1746"/>
  <c r="S1746"/>
  <c r="T1746"/>
  <c r="V1746"/>
  <c r="W1746"/>
  <c r="X1746"/>
  <c r="R1886"/>
  <c r="S1886"/>
  <c r="T1886"/>
  <c r="V1886"/>
  <c r="W1886"/>
  <c r="X1886"/>
  <c r="R2074"/>
  <c r="S2074"/>
  <c r="T2074"/>
  <c r="V2074"/>
  <c r="W2074"/>
  <c r="X2074"/>
  <c r="R1826"/>
  <c r="S1826"/>
  <c r="T1826"/>
  <c r="V1826"/>
  <c r="W1826"/>
  <c r="X1826"/>
  <c r="R1856"/>
  <c r="S1856"/>
  <c r="T1856"/>
  <c r="V1856"/>
  <c r="W1856"/>
  <c r="X1856"/>
  <c r="R1911"/>
  <c r="S1911"/>
  <c r="T1911"/>
  <c r="V1911"/>
  <c r="W1911"/>
  <c r="X1911"/>
  <c r="R2006"/>
  <c r="S2006"/>
  <c r="T2006"/>
  <c r="V2006"/>
  <c r="W2006"/>
  <c r="X2006"/>
  <c r="R2115"/>
  <c r="S2115"/>
  <c r="T2115"/>
  <c r="V2115"/>
  <c r="W2115"/>
  <c r="X2115"/>
  <c r="R2141"/>
  <c r="S2141"/>
  <c r="T2141"/>
  <c r="V2141"/>
  <c r="W2141"/>
  <c r="X2141"/>
  <c r="R2094"/>
  <c r="S2094"/>
  <c r="T2094"/>
  <c r="V2094"/>
  <c r="W2094"/>
  <c r="X2094"/>
  <c r="R2066"/>
  <c r="S2066"/>
  <c r="T2066"/>
  <c r="V2066"/>
  <c r="W2066"/>
  <c r="X2066"/>
  <c r="R2086"/>
  <c r="S2086"/>
  <c r="T2086"/>
  <c r="V2086"/>
  <c r="W2086"/>
  <c r="X2086"/>
  <c r="R1925"/>
  <c r="S1925"/>
  <c r="T1925"/>
  <c r="V1925"/>
  <c r="W1925"/>
  <c r="X1925"/>
  <c r="R1818"/>
  <c r="S1818"/>
  <c r="T1818"/>
  <c r="V1818"/>
  <c r="W1818"/>
  <c r="X1818"/>
  <c r="R1741"/>
  <c r="S1741"/>
  <c r="T1741"/>
  <c r="V1741"/>
  <c r="W1741"/>
  <c r="X1741"/>
  <c r="R1684"/>
  <c r="S1684"/>
  <c r="T1684"/>
  <c r="V1684"/>
  <c r="W1684"/>
  <c r="X1684"/>
  <c r="R1650"/>
  <c r="S1650"/>
  <c r="T1650"/>
  <c r="V1650"/>
  <c r="W1650"/>
  <c r="X1650"/>
  <c r="R2181"/>
  <c r="S2181"/>
  <c r="T2181"/>
  <c r="V2181"/>
  <c r="W2181"/>
  <c r="X2181"/>
  <c r="R1974"/>
  <c r="S1974"/>
  <c r="T1974"/>
  <c r="V1974"/>
  <c r="W1974"/>
  <c r="X1974"/>
  <c r="R1789"/>
  <c r="S1789"/>
  <c r="T1789"/>
  <c r="V1789"/>
  <c r="W1789"/>
  <c r="X1789"/>
  <c r="R1648"/>
  <c r="S1648"/>
  <c r="T1648"/>
  <c r="V1648"/>
  <c r="W1648"/>
  <c r="X1648"/>
  <c r="R1515"/>
  <c r="S1515"/>
  <c r="T1515"/>
  <c r="V1515"/>
  <c r="W1515"/>
  <c r="X1515"/>
  <c r="R1420"/>
  <c r="S1420"/>
  <c r="T1420"/>
  <c r="V1420"/>
  <c r="W1420"/>
  <c r="X1420"/>
  <c r="R1354"/>
  <c r="S1354"/>
  <c r="T1354"/>
  <c r="V1354"/>
  <c r="W1354"/>
  <c r="X1354"/>
  <c r="R1310"/>
  <c r="S1310"/>
  <c r="T1310"/>
  <c r="V1310"/>
  <c r="W1310"/>
  <c r="X1310"/>
  <c r="R1288"/>
  <c r="S1288"/>
  <c r="T1288"/>
  <c r="V1288"/>
  <c r="W1288"/>
  <c r="X1288"/>
  <c r="R1993"/>
  <c r="S1993"/>
  <c r="T1993"/>
  <c r="V1993"/>
  <c r="W1993"/>
  <c r="X1993"/>
  <c r="R1770"/>
  <c r="S1770"/>
  <c r="T1770"/>
  <c r="V1770"/>
  <c r="W1770"/>
  <c r="X1770"/>
  <c r="R1584"/>
  <c r="S1584"/>
  <c r="T1584"/>
  <c r="V1584"/>
  <c r="W1584"/>
  <c r="X1584"/>
  <c r="R1422"/>
  <c r="S1422"/>
  <c r="T1422"/>
  <c r="V1422"/>
  <c r="W1422"/>
  <c r="X1422"/>
  <c r="R1294"/>
  <c r="S1294"/>
  <c r="T1294"/>
  <c r="V1294"/>
  <c r="W1294"/>
  <c r="X1294"/>
  <c r="R1192"/>
  <c r="S1192"/>
  <c r="T1192"/>
  <c r="V1192"/>
  <c r="W1192"/>
  <c r="X1192"/>
  <c r="R1129"/>
  <c r="S1129"/>
  <c r="T1129"/>
  <c r="V1129"/>
  <c r="W1129"/>
  <c r="X1129"/>
  <c r="R1067"/>
  <c r="S1067"/>
  <c r="T1067"/>
  <c r="V1067"/>
  <c r="W1067"/>
  <c r="X1067"/>
  <c r="R1034"/>
  <c r="S1034"/>
  <c r="T1034"/>
  <c r="V1034"/>
  <c r="W1034"/>
  <c r="X1034"/>
  <c r="R1869"/>
  <c r="S1869"/>
  <c r="T1869"/>
  <c r="V1869"/>
  <c r="W1869"/>
  <c r="X1869"/>
  <c r="R1656"/>
  <c r="S1656"/>
  <c r="T1656"/>
  <c r="V1656"/>
  <c r="W1656"/>
  <c r="X1656"/>
  <c r="R1452"/>
  <c r="S1452"/>
  <c r="T1452"/>
  <c r="V1452"/>
  <c r="W1452"/>
  <c r="X1452"/>
  <c r="R1280"/>
  <c r="S1280"/>
  <c r="T1280"/>
  <c r="V1280"/>
  <c r="W1280"/>
  <c r="X1280"/>
  <c r="R1155"/>
  <c r="S1155"/>
  <c r="T1155"/>
  <c r="V1155"/>
  <c r="W1155"/>
  <c r="X1155"/>
  <c r="R1036"/>
  <c r="S1036"/>
  <c r="T1036"/>
  <c r="V1036"/>
  <c r="W1036"/>
  <c r="X1036"/>
  <c r="R959"/>
  <c r="S959"/>
  <c r="T959"/>
  <c r="V959"/>
  <c r="W959"/>
  <c r="X959"/>
  <c r="R894"/>
  <c r="S894"/>
  <c r="T894"/>
  <c r="V894"/>
  <c r="W894"/>
  <c r="X894"/>
  <c r="R859"/>
  <c r="S859"/>
  <c r="T859"/>
  <c r="V859"/>
  <c r="W859"/>
  <c r="X859"/>
  <c r="R838"/>
  <c r="S838"/>
  <c r="T838"/>
  <c r="V838"/>
  <c r="W838"/>
  <c r="X838"/>
  <c r="R1592"/>
  <c r="S1592"/>
  <c r="T1592"/>
  <c r="V1592"/>
  <c r="W1592"/>
  <c r="X1592"/>
  <c r="R1384"/>
  <c r="S1384"/>
  <c r="T1384"/>
  <c r="V1384"/>
  <c r="W1384"/>
  <c r="X1384"/>
  <c r="R1207"/>
  <c r="S1207"/>
  <c r="T1207"/>
  <c r="V1207"/>
  <c r="W1207"/>
  <c r="X1207"/>
  <c r="R1069"/>
  <c r="S1069"/>
  <c r="T1069"/>
  <c r="V1069"/>
  <c r="W1069"/>
  <c r="X1069"/>
  <c r="R951"/>
  <c r="S951"/>
  <c r="T951"/>
  <c r="V951"/>
  <c r="W951"/>
  <c r="X951"/>
  <c r="R861"/>
  <c r="S861"/>
  <c r="T861"/>
  <c r="V861"/>
  <c r="W861"/>
  <c r="X861"/>
  <c r="R797"/>
  <c r="S797"/>
  <c r="T797"/>
  <c r="V797"/>
  <c r="W797"/>
  <c r="X797"/>
  <c r="R748"/>
  <c r="S748"/>
  <c r="T748"/>
  <c r="V748"/>
  <c r="W748"/>
  <c r="X748"/>
  <c r="R724"/>
  <c r="S724"/>
  <c r="T724"/>
  <c r="V724"/>
  <c r="W724"/>
  <c r="X724"/>
  <c r="R1608"/>
  <c r="S1608"/>
  <c r="T1608"/>
  <c r="V1608"/>
  <c r="W1608"/>
  <c r="X1608"/>
  <c r="R1392"/>
  <c r="S1392"/>
  <c r="T1392"/>
  <c r="V1392"/>
  <c r="W1392"/>
  <c r="X1392"/>
  <c r="R1199"/>
  <c r="S1199"/>
  <c r="T1199"/>
  <c r="V1199"/>
  <c r="W1199"/>
  <c r="X1199"/>
  <c r="R1047"/>
  <c r="S1047"/>
  <c r="T1047"/>
  <c r="V1047"/>
  <c r="W1047"/>
  <c r="X1047"/>
  <c r="R926"/>
  <c r="S926"/>
  <c r="T926"/>
  <c r="V926"/>
  <c r="W926"/>
  <c r="X926"/>
  <c r="R824"/>
  <c r="S824"/>
  <c r="T824"/>
  <c r="V824"/>
  <c r="W824"/>
  <c r="X824"/>
  <c r="R752"/>
  <c r="S752"/>
  <c r="T752"/>
  <c r="V752"/>
  <c r="W752"/>
  <c r="X752"/>
  <c r="R696"/>
  <c r="S696"/>
  <c r="T696"/>
  <c r="V696"/>
  <c r="W696"/>
  <c r="X696"/>
  <c r="R663"/>
  <c r="S663"/>
  <c r="T663"/>
  <c r="V663"/>
  <c r="W663"/>
  <c r="X663"/>
  <c r="R645"/>
  <c r="S645"/>
  <c r="T645"/>
  <c r="V645"/>
  <c r="W645"/>
  <c r="X645"/>
  <c r="R649"/>
  <c r="S649"/>
  <c r="T649"/>
  <c r="V649"/>
  <c r="W649"/>
  <c r="X649"/>
  <c r="R673"/>
  <c r="S673"/>
  <c r="T673"/>
  <c r="V673"/>
  <c r="W673"/>
  <c r="X673"/>
  <c r="R713"/>
  <c r="S713"/>
  <c r="T713"/>
  <c r="V713"/>
  <c r="W713"/>
  <c r="X713"/>
  <c r="R778"/>
  <c r="S778"/>
  <c r="T778"/>
  <c r="V778"/>
  <c r="W778"/>
  <c r="X778"/>
  <c r="R856"/>
  <c r="S856"/>
  <c r="T856"/>
  <c r="V856"/>
  <c r="W856"/>
  <c r="X856"/>
  <c r="R967"/>
  <c r="S967"/>
  <c r="T967"/>
  <c r="V967"/>
  <c r="W967"/>
  <c r="X967"/>
  <c r="R1116"/>
  <c r="S1116"/>
  <c r="T1116"/>
  <c r="V1116"/>
  <c r="W1116"/>
  <c r="X1116"/>
  <c r="R1266"/>
  <c r="S1266"/>
  <c r="T1266"/>
  <c r="V1266"/>
  <c r="W1266"/>
  <c r="X1266"/>
  <c r="R1471"/>
  <c r="S1471"/>
  <c r="T1471"/>
  <c r="V1471"/>
  <c r="W1471"/>
  <c r="X1471"/>
  <c r="R1707"/>
  <c r="S1707"/>
  <c r="T1707"/>
  <c r="V1707"/>
  <c r="W1707"/>
  <c r="X1707"/>
  <c r="R1963"/>
  <c r="S1963"/>
  <c r="T1963"/>
  <c r="V1963"/>
  <c r="W1963"/>
  <c r="X1963"/>
  <c r="R719"/>
  <c r="S719"/>
  <c r="T719"/>
  <c r="V719"/>
  <c r="W719"/>
  <c r="X719"/>
  <c r="R731"/>
  <c r="S731"/>
  <c r="T731"/>
  <c r="V731"/>
  <c r="W731"/>
  <c r="X731"/>
  <c r="R766"/>
  <c r="S766"/>
  <c r="T766"/>
  <c r="V766"/>
  <c r="W766"/>
  <c r="X766"/>
  <c r="R812"/>
  <c r="S812"/>
  <c r="T812"/>
  <c r="V812"/>
  <c r="W812"/>
  <c r="X812"/>
  <c r="R890"/>
  <c r="S890"/>
  <c r="T890"/>
  <c r="V890"/>
  <c r="W890"/>
  <c r="X890"/>
  <c r="R990"/>
  <c r="S990"/>
  <c r="T990"/>
  <c r="V990"/>
  <c r="W990"/>
  <c r="X990"/>
  <c r="R1127"/>
  <c r="S1127"/>
  <c r="T1127"/>
  <c r="V1127"/>
  <c r="W1127"/>
  <c r="X1127"/>
  <c r="R1269"/>
  <c r="S1269"/>
  <c r="T1269"/>
  <c r="V1269"/>
  <c r="W1269"/>
  <c r="X1269"/>
  <c r="R1461"/>
  <c r="S1461"/>
  <c r="T1461"/>
  <c r="V1461"/>
  <c r="W1461"/>
  <c r="X1461"/>
  <c r="R1681"/>
  <c r="S1681"/>
  <c r="T1681"/>
  <c r="V1681"/>
  <c r="W1681"/>
  <c r="X1681"/>
  <c r="R1920"/>
  <c r="S1920"/>
  <c r="T1920"/>
  <c r="V1920"/>
  <c r="W1920"/>
  <c r="X1920"/>
  <c r="R844"/>
  <c r="S844"/>
  <c r="T844"/>
  <c r="V844"/>
  <c r="W844"/>
  <c r="X844"/>
  <c r="R870"/>
  <c r="S870"/>
  <c r="T870"/>
  <c r="V870"/>
  <c r="W870"/>
  <c r="X870"/>
  <c r="R915"/>
  <c r="S915"/>
  <c r="T915"/>
  <c r="V915"/>
  <c r="W915"/>
  <c r="X915"/>
  <c r="R985"/>
  <c r="S985"/>
  <c r="T985"/>
  <c r="V985"/>
  <c r="W985"/>
  <c r="X985"/>
  <c r="R1080"/>
  <c r="S1080"/>
  <c r="T1080"/>
  <c r="V1080"/>
  <c r="W1080"/>
  <c r="X1080"/>
  <c r="R1191"/>
  <c r="S1191"/>
  <c r="T1191"/>
  <c r="V1191"/>
  <c r="W1191"/>
  <c r="X1191"/>
  <c r="R1337"/>
  <c r="S1337"/>
  <c r="T1337"/>
  <c r="V1337"/>
  <c r="W1337"/>
  <c r="X1337"/>
  <c r="R1509"/>
  <c r="S1509"/>
  <c r="T1509"/>
  <c r="V1509"/>
  <c r="W1509"/>
  <c r="X1509"/>
  <c r="R1728"/>
  <c r="S1728"/>
  <c r="T1728"/>
  <c r="V1728"/>
  <c r="W1728"/>
  <c r="X1728"/>
  <c r="R1960"/>
  <c r="S1960"/>
  <c r="T1960"/>
  <c r="V1960"/>
  <c r="W1960"/>
  <c r="X1960"/>
  <c r="R1027"/>
  <c r="S1027"/>
  <c r="T1027"/>
  <c r="V1027"/>
  <c r="W1027"/>
  <c r="X1027"/>
  <c r="R1040"/>
  <c r="S1040"/>
  <c r="T1040"/>
  <c r="V1040"/>
  <c r="W1040"/>
  <c r="X1040"/>
  <c r="R1089"/>
  <c r="S1089"/>
  <c r="T1089"/>
  <c r="V1089"/>
  <c r="W1089"/>
  <c r="X1089"/>
  <c r="R1151"/>
  <c r="S1151"/>
  <c r="T1151"/>
  <c r="V1151"/>
  <c r="W1151"/>
  <c r="X1151"/>
  <c r="R1219"/>
  <c r="S1219"/>
  <c r="T1219"/>
  <c r="V1219"/>
  <c r="W1219"/>
  <c r="X1219"/>
  <c r="R1334"/>
  <c r="S1334"/>
  <c r="T1334"/>
  <c r="V1334"/>
  <c r="W1334"/>
  <c r="X1334"/>
  <c r="R1477"/>
  <c r="S1477"/>
  <c r="T1477"/>
  <c r="V1477"/>
  <c r="W1477"/>
  <c r="X1477"/>
  <c r="R1654"/>
  <c r="S1654"/>
  <c r="T1654"/>
  <c r="V1654"/>
  <c r="W1654"/>
  <c r="X1654"/>
  <c r="R1841"/>
  <c r="S1841"/>
  <c r="T1841"/>
  <c r="V1841"/>
  <c r="W1841"/>
  <c r="X1841"/>
  <c r="R2080"/>
  <c r="S2080"/>
  <c r="T2080"/>
  <c r="V2080"/>
  <c r="W2080"/>
  <c r="X2080"/>
  <c r="R1293"/>
  <c r="S1293"/>
  <c r="T1293"/>
  <c r="V1293"/>
  <c r="W1293"/>
  <c r="X1293"/>
  <c r="R1318"/>
  <c r="S1318"/>
  <c r="T1318"/>
  <c r="V1318"/>
  <c r="W1318"/>
  <c r="X1318"/>
  <c r="R1373"/>
  <c r="S1373"/>
  <c r="T1373"/>
  <c r="V1373"/>
  <c r="W1373"/>
  <c r="X1373"/>
  <c r="R1458"/>
  <c r="S1458"/>
  <c r="T1458"/>
  <c r="V1458"/>
  <c r="W1458"/>
  <c r="X1458"/>
  <c r="R1558"/>
  <c r="S1558"/>
  <c r="T1558"/>
  <c r="V1558"/>
  <c r="W1558"/>
  <c r="X1558"/>
  <c r="R1695"/>
  <c r="S1695"/>
  <c r="T1695"/>
  <c r="V1695"/>
  <c r="W1695"/>
  <c r="X1695"/>
  <c r="R1849"/>
  <c r="S1849"/>
  <c r="T1849"/>
  <c r="V1849"/>
  <c r="W1849"/>
  <c r="X1849"/>
  <c r="R2052"/>
  <c r="S2052"/>
  <c r="T2052"/>
  <c r="V2052"/>
  <c r="W2052"/>
  <c r="X2052"/>
  <c r="R1638"/>
  <c r="S1638"/>
  <c r="T1638"/>
  <c r="V1638"/>
  <c r="W1638"/>
  <c r="X1638"/>
  <c r="R1662"/>
  <c r="S1662"/>
  <c r="T1662"/>
  <c r="V1662"/>
  <c r="W1662"/>
  <c r="X1662"/>
  <c r="R1702"/>
  <c r="S1702"/>
  <c r="T1702"/>
  <c r="V1702"/>
  <c r="W1702"/>
  <c r="X1702"/>
  <c r="R1764"/>
  <c r="S1764"/>
  <c r="T1764"/>
  <c r="V1764"/>
  <c r="W1764"/>
  <c r="X1764"/>
  <c r="R1853"/>
  <c r="S1853"/>
  <c r="T1853"/>
  <c r="V1853"/>
  <c r="W1853"/>
  <c r="X1853"/>
  <c r="R1987"/>
  <c r="S1987"/>
  <c r="T1987"/>
  <c r="V1987"/>
  <c r="W1987"/>
  <c r="X1987"/>
  <c r="R2138"/>
  <c r="S2138"/>
  <c r="T2138"/>
  <c r="V2138"/>
  <c r="W2138"/>
  <c r="X2138"/>
  <c r="R2076"/>
  <c r="S2076"/>
  <c r="T2076"/>
  <c r="V2076"/>
  <c r="W2076"/>
  <c r="X2076"/>
  <c r="R2103"/>
  <c r="S2103"/>
  <c r="T2103"/>
  <c r="V2103"/>
  <c r="W2103"/>
  <c r="X2103"/>
  <c r="R2164"/>
  <c r="S2164"/>
  <c r="T2164"/>
  <c r="V2164"/>
  <c r="W2164"/>
  <c r="X2164"/>
  <c r="R2208"/>
  <c r="S2208"/>
  <c r="T2208"/>
  <c r="V2208"/>
  <c r="W2208"/>
  <c r="X2208"/>
  <c r="R2091"/>
  <c r="S2091"/>
  <c r="T2091"/>
  <c r="V2091"/>
  <c r="W2091"/>
  <c r="X2091"/>
  <c r="R2002"/>
  <c r="S2002"/>
  <c r="T2002"/>
  <c r="V2002"/>
  <c r="W2002"/>
  <c r="X2002"/>
  <c r="R1926"/>
  <c r="S1926"/>
  <c r="T1926"/>
  <c r="V1926"/>
  <c r="W1926"/>
  <c r="X1926"/>
  <c r="R1897"/>
  <c r="S1897"/>
  <c r="T1897"/>
  <c r="V1897"/>
  <c r="W1897"/>
  <c r="X1897"/>
  <c r="R2056"/>
  <c r="S2056"/>
  <c r="T2056"/>
  <c r="V2056"/>
  <c r="W2056"/>
  <c r="X2056"/>
  <c r="R1896"/>
  <c r="S1896"/>
  <c r="T1896"/>
  <c r="V1896"/>
  <c r="W1896"/>
  <c r="X1896"/>
  <c r="R1773"/>
  <c r="S1773"/>
  <c r="T1773"/>
  <c r="V1773"/>
  <c r="W1773"/>
  <c r="X1773"/>
  <c r="R1677"/>
  <c r="S1677"/>
  <c r="T1677"/>
  <c r="V1677"/>
  <c r="W1677"/>
  <c r="X1677"/>
  <c r="R1598"/>
  <c r="S1598"/>
  <c r="T1598"/>
  <c r="V1598"/>
  <c r="W1598"/>
  <c r="X1598"/>
  <c r="R1556"/>
  <c r="S1556"/>
  <c r="T1556"/>
  <c r="V1556"/>
  <c r="W1556"/>
  <c r="X1556"/>
  <c r="R1532"/>
  <c r="S1532"/>
  <c r="T1532"/>
  <c r="V1532"/>
  <c r="W1532"/>
  <c r="X1532"/>
  <c r="R2041"/>
  <c r="S2041"/>
  <c r="T2041"/>
  <c r="V2041"/>
  <c r="W2041"/>
  <c r="X2041"/>
  <c r="R1833"/>
  <c r="S1833"/>
  <c r="T1833"/>
  <c r="V1833"/>
  <c r="W1833"/>
  <c r="X1833"/>
  <c r="R1678"/>
  <c r="S1678"/>
  <c r="T1678"/>
  <c r="V1678"/>
  <c r="W1678"/>
  <c r="X1678"/>
  <c r="R1536"/>
  <c r="S1536"/>
  <c r="T1536"/>
  <c r="V1536"/>
  <c r="W1536"/>
  <c r="X1536"/>
  <c r="R1427"/>
  <c r="S1427"/>
  <c r="T1427"/>
  <c r="V1427"/>
  <c r="W1427"/>
  <c r="X1427"/>
  <c r="R1349"/>
  <c r="S1349"/>
  <c r="T1349"/>
  <c r="V1349"/>
  <c r="W1349"/>
  <c r="X1349"/>
  <c r="R1295"/>
  <c r="S1295"/>
  <c r="T1295"/>
  <c r="V1295"/>
  <c r="W1295"/>
  <c r="X1295"/>
  <c r="R1260"/>
  <c r="S1260"/>
  <c r="T1260"/>
  <c r="V1260"/>
  <c r="W1260"/>
  <c r="X1260"/>
  <c r="R2143"/>
  <c r="S2143"/>
  <c r="T2143"/>
  <c r="V2143"/>
  <c r="W2143"/>
  <c r="X2143"/>
  <c r="R1706"/>
  <c r="S1706"/>
  <c r="T1706"/>
  <c r="V1706"/>
  <c r="W1706"/>
  <c r="X1706"/>
  <c r="R1521"/>
  <c r="S1521"/>
  <c r="T1521"/>
  <c r="V1521"/>
  <c r="W1521"/>
  <c r="X1521"/>
  <c r="R1381"/>
  <c r="S1381"/>
  <c r="T1381"/>
  <c r="V1381"/>
  <c r="W1381"/>
  <c r="X1381"/>
  <c r="R1264"/>
  <c r="S1264"/>
  <c r="T1264"/>
  <c r="V1264"/>
  <c r="W1264"/>
  <c r="X1264"/>
  <c r="R1176"/>
  <c r="S1176"/>
  <c r="T1176"/>
  <c r="V1176"/>
  <c r="W1176"/>
  <c r="X1176"/>
  <c r="R1125"/>
  <c r="S1125"/>
  <c r="T1125"/>
  <c r="V1125"/>
  <c r="W1125"/>
  <c r="X1125"/>
  <c r="R1075"/>
  <c r="S1075"/>
  <c r="T1075"/>
  <c r="V1075"/>
  <c r="W1075"/>
  <c r="X1075"/>
  <c r="R1051"/>
  <c r="S1051"/>
  <c r="T1051"/>
  <c r="V1051"/>
  <c r="W1051"/>
  <c r="X1051"/>
  <c r="R1637"/>
  <c r="S1637"/>
  <c r="T1637"/>
  <c r="V1637"/>
  <c r="W1637"/>
  <c r="X1637"/>
  <c r="R1453"/>
  <c r="S1453"/>
  <c r="T1453"/>
  <c r="V1453"/>
  <c r="W1453"/>
  <c r="X1453"/>
  <c r="R1296"/>
  <c r="S1296"/>
  <c r="T1296"/>
  <c r="V1296"/>
  <c r="W1296"/>
  <c r="X1296"/>
  <c r="R1173"/>
  <c r="S1173"/>
  <c r="T1173"/>
  <c r="V1173"/>
  <c r="W1173"/>
  <c r="X1173"/>
  <c r="R1079"/>
  <c r="S1079"/>
  <c r="T1079"/>
  <c r="V1079"/>
  <c r="W1079"/>
  <c r="X1079"/>
  <c r="R997"/>
  <c r="S997"/>
  <c r="T997"/>
  <c r="V997"/>
  <c r="W997"/>
  <c r="X997"/>
  <c r="R952"/>
  <c r="S952"/>
  <c r="T952"/>
  <c r="V952"/>
  <c r="W952"/>
  <c r="X952"/>
  <c r="R923"/>
  <c r="S923"/>
  <c r="T923"/>
  <c r="V923"/>
  <c r="W923"/>
  <c r="X923"/>
  <c r="R1859"/>
  <c r="S1859"/>
  <c r="T1859"/>
  <c r="V1859"/>
  <c r="W1859"/>
  <c r="X1859"/>
  <c r="R1644"/>
  <c r="S1644"/>
  <c r="T1644"/>
  <c r="V1644"/>
  <c r="W1644"/>
  <c r="X1644"/>
  <c r="R1441"/>
  <c r="S1441"/>
  <c r="T1441"/>
  <c r="V1441"/>
  <c r="W1441"/>
  <c r="X1441"/>
  <c r="R1153"/>
  <c r="S1153"/>
  <c r="T1153"/>
  <c r="V1153"/>
  <c r="W1153"/>
  <c r="X1153"/>
  <c r="R1033"/>
  <c r="S1033"/>
  <c r="T1033"/>
  <c r="V1033"/>
  <c r="W1033"/>
  <c r="X1033"/>
  <c r="R953"/>
  <c r="S953"/>
  <c r="T953"/>
  <c r="V953"/>
  <c r="W953"/>
  <c r="X953"/>
  <c r="R892"/>
  <c r="S892"/>
  <c r="T892"/>
  <c r="V892"/>
  <c r="W892"/>
  <c r="X892"/>
  <c r="R855"/>
  <c r="S855"/>
  <c r="T855"/>
  <c r="V855"/>
  <c r="W855"/>
  <c r="X855"/>
  <c r="R836"/>
  <c r="S836"/>
  <c r="T836"/>
  <c r="V836"/>
  <c r="W836"/>
  <c r="X836"/>
  <c r="R841"/>
  <c r="S841"/>
  <c r="T841"/>
  <c r="V841"/>
  <c r="W841"/>
  <c r="X841"/>
  <c r="R868"/>
  <c r="S868"/>
  <c r="T868"/>
  <c r="V868"/>
  <c r="W868"/>
  <c r="X868"/>
  <c r="R912"/>
  <c r="S912"/>
  <c r="T912"/>
  <c r="V912"/>
  <c r="W912"/>
  <c r="X912"/>
  <c r="R983"/>
  <c r="S983"/>
  <c r="T983"/>
  <c r="V983"/>
  <c r="W983"/>
  <c r="X983"/>
  <c r="R1077"/>
  <c r="S1077"/>
  <c r="T1077"/>
  <c r="V1077"/>
  <c r="W1077"/>
  <c r="X1077"/>
  <c r="R1190"/>
  <c r="S1190"/>
  <c r="T1190"/>
  <c r="V1190"/>
  <c r="W1190"/>
  <c r="X1190"/>
  <c r="R1338"/>
  <c r="S1338"/>
  <c r="T1338"/>
  <c r="V1338"/>
  <c r="W1338"/>
  <c r="X1338"/>
  <c r="R1511"/>
  <c r="S1511"/>
  <c r="T1511"/>
  <c r="V1511"/>
  <c r="W1511"/>
  <c r="X1511"/>
  <c r="R1730"/>
  <c r="S1730"/>
  <c r="T1730"/>
  <c r="V1730"/>
  <c r="W1730"/>
  <c r="X1730"/>
  <c r="R1964"/>
  <c r="S1964"/>
  <c r="T1964"/>
  <c r="V1964"/>
  <c r="W1964"/>
  <c r="X1964"/>
  <c r="R919"/>
  <c r="S919"/>
  <c r="T919"/>
  <c r="V919"/>
  <c r="W919"/>
  <c r="X919"/>
  <c r="R931"/>
  <c r="S931"/>
  <c r="T931"/>
  <c r="V931"/>
  <c r="W931"/>
  <c r="X931"/>
  <c r="Y2120"/>
  <c r="X2120"/>
  <c r="W2120"/>
  <c r="V2120"/>
  <c r="U2120"/>
  <c r="T2120"/>
  <c r="S2120"/>
  <c r="R2120"/>
  <c r="R1022"/>
  <c r="S1022"/>
  <c r="T1022"/>
  <c r="V1022"/>
  <c r="W1022"/>
  <c r="X1022"/>
  <c r="R1119"/>
  <c r="S1119"/>
  <c r="T1119"/>
  <c r="V1119"/>
  <c r="W1119"/>
  <c r="X1119"/>
  <c r="R1212"/>
  <c r="S1212"/>
  <c r="T1212"/>
  <c r="V1212"/>
  <c r="W1212"/>
  <c r="X1212"/>
  <c r="R1352"/>
  <c r="S1352"/>
  <c r="T1352"/>
  <c r="V1352"/>
  <c r="W1352"/>
  <c r="X1352"/>
  <c r="R1514"/>
  <c r="S1514"/>
  <c r="T1514"/>
  <c r="V1514"/>
  <c r="W1514"/>
  <c r="X1514"/>
  <c r="R1723"/>
  <c r="S1723"/>
  <c r="T1723"/>
  <c r="V1723"/>
  <c r="W1723"/>
  <c r="X1723"/>
  <c r="R1932"/>
  <c r="S1932"/>
  <c r="T1932"/>
  <c r="V1932"/>
  <c r="W1932"/>
  <c r="X1932"/>
  <c r="R2205"/>
  <c r="S2205"/>
  <c r="T2205"/>
  <c r="V2205"/>
  <c r="W2205"/>
  <c r="X2205"/>
  <c r="R1060"/>
  <c r="S1060"/>
  <c r="T1060"/>
  <c r="V1060"/>
  <c r="W1060"/>
  <c r="X1060"/>
  <c r="R1096"/>
  <c r="S1096"/>
  <c r="T1096"/>
  <c r="V1096"/>
  <c r="W1096"/>
  <c r="X1096"/>
  <c r="R1148"/>
  <c r="S1148"/>
  <c r="T1148"/>
  <c r="V1148"/>
  <c r="W1148"/>
  <c r="X1148"/>
  <c r="R1202"/>
  <c r="S1202"/>
  <c r="T1202"/>
  <c r="V1202"/>
  <c r="W1202"/>
  <c r="X1202"/>
  <c r="R1306"/>
  <c r="S1306"/>
  <c r="T1306"/>
  <c r="V1306"/>
  <c r="W1306"/>
  <c r="X1306"/>
  <c r="R1431"/>
  <c r="S1431"/>
  <c r="T1431"/>
  <c r="V1431"/>
  <c r="W1431"/>
  <c r="X1431"/>
  <c r="R1589"/>
  <c r="S1589"/>
  <c r="T1589"/>
  <c r="V1589"/>
  <c r="W1589"/>
  <c r="X1589"/>
  <c r="R1774"/>
  <c r="S1774"/>
  <c r="T1774"/>
  <c r="V1774"/>
  <c r="W1774"/>
  <c r="X1774"/>
  <c r="R1995"/>
  <c r="S1995"/>
  <c r="T1995"/>
  <c r="V1995"/>
  <c r="W1995"/>
  <c r="X1995"/>
  <c r="R1255"/>
  <c r="S1255"/>
  <c r="T1255"/>
  <c r="V1255"/>
  <c r="W1255"/>
  <c r="X1255"/>
  <c r="R1272"/>
  <c r="S1272"/>
  <c r="T1272"/>
  <c r="V1272"/>
  <c r="W1272"/>
  <c r="X1272"/>
  <c r="R1312"/>
  <c r="S1312"/>
  <c r="T1312"/>
  <c r="V1312"/>
  <c r="W1312"/>
  <c r="X1312"/>
  <c r="R1376"/>
  <c r="S1376"/>
  <c r="T1376"/>
  <c r="V1376"/>
  <c r="W1376"/>
  <c r="X1376"/>
  <c r="R1474"/>
  <c r="S1474"/>
  <c r="T1474"/>
  <c r="V1474"/>
  <c r="W1474"/>
  <c r="X1474"/>
  <c r="R1588"/>
  <c r="S1588"/>
  <c r="T1588"/>
  <c r="V1588"/>
  <c r="W1588"/>
  <c r="X1588"/>
  <c r="R1736"/>
  <c r="S1736"/>
  <c r="T1736"/>
  <c r="V1736"/>
  <c r="W1736"/>
  <c r="X1736"/>
  <c r="R1902"/>
  <c r="S1902"/>
  <c r="T1902"/>
  <c r="V1902"/>
  <c r="W1902"/>
  <c r="X1902"/>
  <c r="R2119"/>
  <c r="S2119"/>
  <c r="T2119"/>
  <c r="V2119"/>
  <c r="W2119"/>
  <c r="X2119"/>
  <c r="R1541"/>
  <c r="S1541"/>
  <c r="T1541"/>
  <c r="V1541"/>
  <c r="W1541"/>
  <c r="X1541"/>
  <c r="R1574"/>
  <c r="S1574"/>
  <c r="T1574"/>
  <c r="V1574"/>
  <c r="W1574"/>
  <c r="X1574"/>
  <c r="R1626"/>
  <c r="S1626"/>
  <c r="T1626"/>
  <c r="V1626"/>
  <c r="W1626"/>
  <c r="X1626"/>
  <c r="R1716"/>
  <c r="S1716"/>
  <c r="T1716"/>
  <c r="V1716"/>
  <c r="W1716"/>
  <c r="X1716"/>
  <c r="R1811"/>
  <c r="S1811"/>
  <c r="T1811"/>
  <c r="V1811"/>
  <c r="W1811"/>
  <c r="X1811"/>
  <c r="R1946"/>
  <c r="S1946"/>
  <c r="T1946"/>
  <c r="V1946"/>
  <c r="W1946"/>
  <c r="X1946"/>
  <c r="R2125"/>
  <c r="S2125"/>
  <c r="T2125"/>
  <c r="V2125"/>
  <c r="W2125"/>
  <c r="X2125"/>
  <c r="R1890"/>
  <c r="S1890"/>
  <c r="T1890"/>
  <c r="V1890"/>
  <c r="W1890"/>
  <c r="X1890"/>
  <c r="R1905"/>
  <c r="S1905"/>
  <c r="T1905"/>
  <c r="V1905"/>
  <c r="W1905"/>
  <c r="X1905"/>
  <c r="R1952"/>
  <c r="S1952"/>
  <c r="T1952"/>
  <c r="V1952"/>
  <c r="W1952"/>
  <c r="X1952"/>
  <c r="R2036"/>
  <c r="S2036"/>
  <c r="T2036"/>
  <c r="V2036"/>
  <c r="W2036"/>
  <c r="X2036"/>
  <c r="R2132"/>
  <c r="S2132"/>
  <c r="T2132"/>
  <c r="V2132"/>
  <c r="W2132"/>
  <c r="X2132"/>
  <c r="R2198"/>
  <c r="S2198"/>
  <c r="T2198"/>
  <c r="V2198"/>
  <c r="W2198"/>
  <c r="X2198"/>
  <c r="R2188"/>
  <c r="S2188"/>
  <c r="T2188"/>
  <c r="V2188"/>
  <c r="W2188"/>
  <c r="X2188"/>
  <c r="R2064"/>
  <c r="S2064"/>
  <c r="T2064"/>
  <c r="V2064"/>
  <c r="W2064"/>
  <c r="X2064"/>
  <c r="R1955"/>
  <c r="S1955"/>
  <c r="T1955"/>
  <c r="V1955"/>
  <c r="W1955"/>
  <c r="X1955"/>
  <c r="R1880"/>
  <c r="S1880"/>
  <c r="T1880"/>
  <c r="V1880"/>
  <c r="W1880"/>
  <c r="X1880"/>
  <c r="R1834"/>
  <c r="S1834"/>
  <c r="T1834"/>
  <c r="V1834"/>
  <c r="W1834"/>
  <c r="X1834"/>
  <c r="R1810"/>
  <c r="S1810"/>
  <c r="T1810"/>
  <c r="V1810"/>
  <c r="W1810"/>
  <c r="X1810"/>
  <c r="R2131"/>
  <c r="S2131"/>
  <c r="T2131"/>
  <c r="V2131"/>
  <c r="W2131"/>
  <c r="X2131"/>
  <c r="R1953"/>
  <c r="S1953"/>
  <c r="T1953"/>
  <c r="V1953"/>
  <c r="W1953"/>
  <c r="X1953"/>
  <c r="R1814"/>
  <c r="S1814"/>
  <c r="T1814"/>
  <c r="V1814"/>
  <c r="W1814"/>
  <c r="X1814"/>
  <c r="R1715"/>
  <c r="S1715"/>
  <c r="T1715"/>
  <c r="V1715"/>
  <c r="W1715"/>
  <c r="X1715"/>
  <c r="R1621"/>
  <c r="S1621"/>
  <c r="T1621"/>
  <c r="V1621"/>
  <c r="W1621"/>
  <c r="X1621"/>
  <c r="R1569"/>
  <c r="S1569"/>
  <c r="T1569"/>
  <c r="V1569"/>
  <c r="W1569"/>
  <c r="X1569"/>
  <c r="R1528"/>
  <c r="S1528"/>
  <c r="T1528"/>
  <c r="V1528"/>
  <c r="W1528"/>
  <c r="X1528"/>
  <c r="R2191"/>
  <c r="S2191"/>
  <c r="T2191"/>
  <c r="V2191"/>
  <c r="W2191"/>
  <c r="X2191"/>
  <c r="R1986"/>
  <c r="S1986"/>
  <c r="T1986"/>
  <c r="V1986"/>
  <c r="W1986"/>
  <c r="X1986"/>
  <c r="R1804"/>
  <c r="S1804"/>
  <c r="T1804"/>
  <c r="V1804"/>
  <c r="W1804"/>
  <c r="X1804"/>
  <c r="R1664"/>
  <c r="S1664"/>
  <c r="T1664"/>
  <c r="V1664"/>
  <c r="W1664"/>
  <c r="X1664"/>
  <c r="R1530"/>
  <c r="S1530"/>
  <c r="T1530"/>
  <c r="V1530"/>
  <c r="W1530"/>
  <c r="X1530"/>
  <c r="R1433"/>
  <c r="S1433"/>
  <c r="T1433"/>
  <c r="V1433"/>
  <c r="W1433"/>
  <c r="X1433"/>
  <c r="R1370"/>
  <c r="S1370"/>
  <c r="T1370"/>
  <c r="V1370"/>
  <c r="W1370"/>
  <c r="X1370"/>
  <c r="R1322"/>
  <c r="S1322"/>
  <c r="T1322"/>
  <c r="V1322"/>
  <c r="W1322"/>
  <c r="X1322"/>
  <c r="R1304"/>
  <c r="S1304"/>
  <c r="T1304"/>
  <c r="V1304"/>
  <c r="W1304"/>
  <c r="X1304"/>
  <c r="R2139"/>
  <c r="S2139"/>
  <c r="T2139"/>
  <c r="V2139"/>
  <c r="W2139"/>
  <c r="X2139"/>
  <c r="R1909"/>
  <c r="S1909"/>
  <c r="T1909"/>
  <c r="V1909"/>
  <c r="W1909"/>
  <c r="X1909"/>
  <c r="R1729"/>
  <c r="S1729"/>
  <c r="T1729"/>
  <c r="V1729"/>
  <c r="W1729"/>
  <c r="X1729"/>
  <c r="R1567"/>
  <c r="S1567"/>
  <c r="T1567"/>
  <c r="V1567"/>
  <c r="W1567"/>
  <c r="X1567"/>
  <c r="R1323"/>
  <c r="S1323"/>
  <c r="T1323"/>
  <c r="V1323"/>
  <c r="W1323"/>
  <c r="X1323"/>
  <c r="R1247"/>
  <c r="S1247"/>
  <c r="T1247"/>
  <c r="V1247"/>
  <c r="W1247"/>
  <c r="X1247"/>
  <c r="R1193"/>
  <c r="S1193"/>
  <c r="T1193"/>
  <c r="V1193"/>
  <c r="W1193"/>
  <c r="X1193"/>
  <c r="R1167"/>
  <c r="S1167"/>
  <c r="T1167"/>
  <c r="V1167"/>
  <c r="W1167"/>
  <c r="X1167"/>
  <c r="R2159"/>
  <c r="S2159"/>
  <c r="T2159"/>
  <c r="V2159"/>
  <c r="W2159"/>
  <c r="X2159"/>
  <c r="R1913"/>
  <c r="S1913"/>
  <c r="T1913"/>
  <c r="V1913"/>
  <c r="W1913"/>
  <c r="X1913"/>
  <c r="R1725"/>
  <c r="S1725"/>
  <c r="T1725"/>
  <c r="V1725"/>
  <c r="W1725"/>
  <c r="X1725"/>
  <c r="R1546"/>
  <c r="S1546"/>
  <c r="T1546"/>
  <c r="V1546"/>
  <c r="W1546"/>
  <c r="X1546"/>
  <c r="R1398"/>
  <c r="S1398"/>
  <c r="T1398"/>
  <c r="V1398"/>
  <c r="W1398"/>
  <c r="X1398"/>
  <c r="R1281"/>
  <c r="S1281"/>
  <c r="T1281"/>
  <c r="V1281"/>
  <c r="W1281"/>
  <c r="X1281"/>
  <c r="R1195"/>
  <c r="S1195"/>
  <c r="T1195"/>
  <c r="V1195"/>
  <c r="W1195"/>
  <c r="X1195"/>
  <c r="R1143"/>
  <c r="S1143"/>
  <c r="T1143"/>
  <c r="V1143"/>
  <c r="W1143"/>
  <c r="X1143"/>
  <c r="R1103"/>
  <c r="S1103"/>
  <c r="T1103"/>
  <c r="V1103"/>
  <c r="W1103"/>
  <c r="X1103"/>
  <c r="R1076"/>
  <c r="S1076"/>
  <c r="T1076"/>
  <c r="V1076"/>
  <c r="W1076"/>
  <c r="X1076"/>
  <c r="R1085"/>
  <c r="S1085"/>
  <c r="T1085"/>
  <c r="V1085"/>
  <c r="W1085"/>
  <c r="X1085"/>
  <c r="R1117"/>
  <c r="S1117"/>
  <c r="T1117"/>
  <c r="V1117"/>
  <c r="W1117"/>
  <c r="X1117"/>
  <c r="R1159"/>
  <c r="S1159"/>
  <c r="T1159"/>
  <c r="V1159"/>
  <c r="W1159"/>
  <c r="X1159"/>
  <c r="R1223"/>
  <c r="S1223"/>
  <c r="T1223"/>
  <c r="V1223"/>
  <c r="W1223"/>
  <c r="X1223"/>
  <c r="R1326"/>
  <c r="S1326"/>
  <c r="T1326"/>
  <c r="V1326"/>
  <c r="W1326"/>
  <c r="X1326"/>
  <c r="R1462"/>
  <c r="S1462"/>
  <c r="T1462"/>
  <c r="V1462"/>
  <c r="W1462"/>
  <c r="X1462"/>
  <c r="R1612"/>
  <c r="S1612"/>
  <c r="T1612"/>
  <c r="V1612"/>
  <c r="W1612"/>
  <c r="X1612"/>
  <c r="R1801"/>
  <c r="S1801"/>
  <c r="T1801"/>
  <c r="V1801"/>
  <c r="W1801"/>
  <c r="X1801"/>
  <c r="R2023"/>
  <c r="S2023"/>
  <c r="T2023"/>
  <c r="V2023"/>
  <c r="W2023"/>
  <c r="X2023"/>
  <c r="R1160"/>
  <c r="S1160"/>
  <c r="T1160"/>
  <c r="V1160"/>
  <c r="W1160"/>
  <c r="X1160"/>
  <c r="R1175"/>
  <c r="S1175"/>
  <c r="T1175"/>
  <c r="V1175"/>
  <c r="W1175"/>
  <c r="X1175"/>
  <c r="R1210"/>
  <c r="S1210"/>
  <c r="T1210"/>
  <c r="V1210"/>
  <c r="W1210"/>
  <c r="X1210"/>
  <c r="R1275"/>
  <c r="S1275"/>
  <c r="T1275"/>
  <c r="V1275"/>
  <c r="W1275"/>
  <c r="X1275"/>
  <c r="R1366"/>
  <c r="S1366"/>
  <c r="T1366"/>
  <c r="V1366"/>
  <c r="W1366"/>
  <c r="X1366"/>
  <c r="R1485"/>
  <c r="S1485"/>
  <c r="T1485"/>
  <c r="V1485"/>
  <c r="W1485"/>
  <c r="X1485"/>
  <c r="R1629"/>
  <c r="S1629"/>
  <c r="T1629"/>
  <c r="V1629"/>
  <c r="W1629"/>
  <c r="X1629"/>
  <c r="R1802"/>
  <c r="S1802"/>
  <c r="T1802"/>
  <c r="V1802"/>
  <c r="W1802"/>
  <c r="X1802"/>
  <c r="R2011"/>
  <c r="S2011"/>
  <c r="T2011"/>
  <c r="V2011"/>
  <c r="W2011"/>
  <c r="X2011"/>
  <c r="R1311"/>
  <c r="S1311"/>
  <c r="T1311"/>
  <c r="V1311"/>
  <c r="W1311"/>
  <c r="X1311"/>
  <c r="R1343"/>
  <c r="S1343"/>
  <c r="T1343"/>
  <c r="V1343"/>
  <c r="W1343"/>
  <c r="X1343"/>
  <c r="R1395"/>
  <c r="S1395"/>
  <c r="T1395"/>
  <c r="V1395"/>
  <c r="W1395"/>
  <c r="X1395"/>
  <c r="R1476"/>
  <c r="S1476"/>
  <c r="T1476"/>
  <c r="V1476"/>
  <c r="W1476"/>
  <c r="X1476"/>
  <c r="R1582"/>
  <c r="S1582"/>
  <c r="T1582"/>
  <c r="V1582"/>
  <c r="W1582"/>
  <c r="X1582"/>
  <c r="R1724"/>
  <c r="S1724"/>
  <c r="T1724"/>
  <c r="V1724"/>
  <c r="W1724"/>
  <c r="X1724"/>
  <c r="R1872"/>
  <c r="S1872"/>
  <c r="T1872"/>
  <c r="V1872"/>
  <c r="W1872"/>
  <c r="X1872"/>
  <c r="R2073"/>
  <c r="S2073"/>
  <c r="T2073"/>
  <c r="V2073"/>
  <c r="W2073"/>
  <c r="X2073"/>
  <c r="R1520"/>
  <c r="S1520"/>
  <c r="T1520"/>
  <c r="V1520"/>
  <c r="W1520"/>
  <c r="X1520"/>
  <c r="R1545"/>
  <c r="S1545"/>
  <c r="T1545"/>
  <c r="V1545"/>
  <c r="W1545"/>
  <c r="X1545"/>
  <c r="R1586"/>
  <c r="S1586"/>
  <c r="T1586"/>
  <c r="V1586"/>
  <c r="W1586"/>
  <c r="X1586"/>
  <c r="R1666"/>
  <c r="S1666"/>
  <c r="T1666"/>
  <c r="V1666"/>
  <c r="W1666"/>
  <c r="X1666"/>
  <c r="R1750"/>
  <c r="S1750"/>
  <c r="T1750"/>
  <c r="V1750"/>
  <c r="W1750"/>
  <c r="X1750"/>
  <c r="R1867"/>
  <c r="S1867"/>
  <c r="T1867"/>
  <c r="V1867"/>
  <c r="W1867"/>
  <c r="X1867"/>
  <c r="R2033"/>
  <c r="S2033"/>
  <c r="T2033"/>
  <c r="V2033"/>
  <c r="W2033"/>
  <c r="X2033"/>
  <c r="R2210"/>
  <c r="S2210"/>
  <c r="T2210"/>
  <c r="V2210"/>
  <c r="W2210"/>
  <c r="X2210"/>
  <c r="R1819"/>
  <c r="S1819"/>
  <c r="T1819"/>
  <c r="V1819"/>
  <c r="W1819"/>
  <c r="X1819"/>
  <c r="R1851"/>
  <c r="S1851"/>
  <c r="T1851"/>
  <c r="V1851"/>
  <c r="W1851"/>
  <c r="X1851"/>
  <c r="R1906"/>
  <c r="S1906"/>
  <c r="T1906"/>
  <c r="V1906"/>
  <c r="W1906"/>
  <c r="X1906"/>
  <c r="R2004"/>
  <c r="S2004"/>
  <c r="T2004"/>
  <c r="V2004"/>
  <c r="W2004"/>
  <c r="X2004"/>
  <c r="R2112"/>
  <c r="S2112"/>
  <c r="T2112"/>
  <c r="V2112"/>
  <c r="W2112"/>
  <c r="X2112"/>
  <c r="R2186"/>
  <c r="S2186"/>
  <c r="T2186"/>
  <c r="V2186"/>
  <c r="W2186"/>
  <c r="X2186"/>
  <c r="R2207"/>
  <c r="S2207"/>
  <c r="T2207"/>
  <c r="V2207"/>
  <c r="W2207"/>
  <c r="X2207"/>
  <c r="R2156"/>
  <c r="S2156"/>
  <c r="T2156"/>
  <c r="V2156"/>
  <c r="W2156"/>
  <c r="X2156"/>
  <c r="R2136"/>
  <c r="S2136"/>
  <c r="T2136"/>
  <c r="V2136"/>
  <c r="W2136"/>
  <c r="X2136"/>
  <c r="R2135"/>
  <c r="S2135"/>
  <c r="T2135"/>
  <c r="V2135"/>
  <c r="W2135"/>
  <c r="X2135"/>
  <c r="R2024"/>
  <c r="S2024"/>
  <c r="T2024"/>
  <c r="V2024"/>
  <c r="W2024"/>
  <c r="X2024"/>
  <c r="R1922"/>
  <c r="S1922"/>
  <c r="T1922"/>
  <c r="V1922"/>
  <c r="W1922"/>
  <c r="X1922"/>
  <c r="R1865"/>
  <c r="S1865"/>
  <c r="T1865"/>
  <c r="V1865"/>
  <c r="W1865"/>
  <c r="X1865"/>
  <c r="R1835"/>
  <c r="S1835"/>
  <c r="T1835"/>
  <c r="V1835"/>
  <c r="W1835"/>
  <c r="X1835"/>
  <c r="Y2044"/>
  <c r="X2044"/>
  <c r="W2044"/>
  <c r="V2044"/>
  <c r="U2044"/>
  <c r="T2044"/>
  <c r="S2044"/>
  <c r="R2044"/>
  <c r="R1959"/>
  <c r="S1959"/>
  <c r="T1959"/>
  <c r="V1959"/>
  <c r="W1959"/>
  <c r="X1959"/>
  <c r="R1831"/>
  <c r="S1831"/>
  <c r="T1831"/>
  <c r="V1831"/>
  <c r="W1831"/>
  <c r="X1831"/>
  <c r="R1744"/>
  <c r="S1744"/>
  <c r="T1744"/>
  <c r="V1744"/>
  <c r="W1744"/>
  <c r="X1744"/>
  <c r="R1671"/>
  <c r="S1671"/>
  <c r="T1671"/>
  <c r="V1671"/>
  <c r="W1671"/>
  <c r="X1671"/>
  <c r="R1620"/>
  <c r="S1620"/>
  <c r="T1620"/>
  <c r="V1620"/>
  <c r="W1620"/>
  <c r="X1620"/>
  <c r="R1599"/>
  <c r="S1599"/>
  <c r="T1599"/>
  <c r="V1599"/>
  <c r="W1599"/>
  <c r="X1599"/>
  <c r="R2045"/>
  <c r="S2045"/>
  <c r="T2045"/>
  <c r="V2045"/>
  <c r="W2045"/>
  <c r="X2045"/>
  <c r="R1861"/>
  <c r="S1861"/>
  <c r="T1861"/>
  <c r="V1861"/>
  <c r="W1861"/>
  <c r="X1861"/>
  <c r="R1733"/>
  <c r="S1733"/>
  <c r="T1733"/>
  <c r="V1733"/>
  <c r="W1733"/>
  <c r="X1733"/>
  <c r="R1619"/>
  <c r="S1619"/>
  <c r="T1619"/>
  <c r="V1619"/>
  <c r="W1619"/>
  <c r="X1619"/>
  <c r="R1535"/>
  <c r="S1535"/>
  <c r="T1535"/>
  <c r="V1535"/>
  <c r="W1535"/>
  <c r="X1535"/>
  <c r="R1483"/>
  <c r="S1483"/>
  <c r="T1483"/>
  <c r="V1483"/>
  <c r="W1483"/>
  <c r="X1483"/>
  <c r="R1454"/>
  <c r="S1454"/>
  <c r="T1454"/>
  <c r="V1454"/>
  <c r="W1454"/>
  <c r="X1454"/>
  <c r="R2034"/>
  <c r="S2034"/>
  <c r="T2034"/>
  <c r="V2034"/>
  <c r="W2034"/>
  <c r="X2034"/>
  <c r="R1846"/>
  <c r="S1846"/>
  <c r="T1846"/>
  <c r="V1846"/>
  <c r="W1846"/>
  <c r="X1846"/>
  <c r="R1705"/>
  <c r="S1705"/>
  <c r="T1705"/>
  <c r="V1705"/>
  <c r="W1705"/>
  <c r="X1705"/>
  <c r="R1577"/>
  <c r="S1577"/>
  <c r="T1577"/>
  <c r="V1577"/>
  <c r="W1577"/>
  <c r="X1577"/>
  <c r="R1482"/>
  <c r="S1482"/>
  <c r="T1482"/>
  <c r="V1482"/>
  <c r="W1482"/>
  <c r="X1482"/>
  <c r="R1369"/>
  <c r="S1369"/>
  <c r="T1369"/>
  <c r="V1369"/>
  <c r="W1369"/>
  <c r="X1369"/>
  <c r="R1350"/>
  <c r="S1350"/>
  <c r="T1350"/>
  <c r="V1350"/>
  <c r="W1350"/>
  <c r="X1350"/>
  <c r="R1358"/>
  <c r="S1358"/>
  <c r="T1358"/>
  <c r="V1358"/>
  <c r="W1358"/>
  <c r="X1358"/>
  <c r="R1382"/>
  <c r="S1382"/>
  <c r="T1382"/>
  <c r="V1382"/>
  <c r="W1382"/>
  <c r="X1382"/>
  <c r="R1437"/>
  <c r="S1437"/>
  <c r="T1437"/>
  <c r="V1437"/>
  <c r="W1437"/>
  <c r="X1437"/>
  <c r="R1518"/>
  <c r="S1518"/>
  <c r="T1518"/>
  <c r="V1518"/>
  <c r="W1518"/>
  <c r="X1518"/>
  <c r="R1630"/>
  <c r="S1630"/>
  <c r="T1630"/>
  <c r="V1630"/>
  <c r="W1630"/>
  <c r="X1630"/>
  <c r="R1763"/>
  <c r="S1763"/>
  <c r="T1763"/>
  <c r="V1763"/>
  <c r="W1763"/>
  <c r="X1763"/>
  <c r="R1917"/>
  <c r="S1917"/>
  <c r="T1917"/>
  <c r="V1917"/>
  <c r="W1917"/>
  <c r="X1917"/>
  <c r="R2123"/>
  <c r="S2123"/>
  <c r="T2123"/>
  <c r="V2123"/>
  <c r="W2123"/>
  <c r="X2123"/>
  <c r="R1443"/>
  <c r="S1443"/>
  <c r="T1443"/>
  <c r="V1443"/>
  <c r="W1443"/>
  <c r="X1443"/>
  <c r="R1467"/>
  <c r="S1467"/>
  <c r="T1467"/>
  <c r="V1467"/>
  <c r="W1467"/>
  <c r="X1467"/>
  <c r="R1500"/>
  <c r="S1500"/>
  <c r="T1500"/>
  <c r="V1500"/>
  <c r="W1500"/>
  <c r="X1500"/>
  <c r="R1576"/>
  <c r="S1576"/>
  <c r="T1576"/>
  <c r="V1576"/>
  <c r="W1576"/>
  <c r="X1576"/>
  <c r="R1674"/>
  <c r="S1674"/>
  <c r="T1674"/>
  <c r="V1674"/>
  <c r="W1674"/>
  <c r="X1674"/>
  <c r="R1790"/>
  <c r="S1790"/>
  <c r="T1790"/>
  <c r="V1790"/>
  <c r="W1790"/>
  <c r="X1790"/>
  <c r="R1933"/>
  <c r="S1933"/>
  <c r="T1933"/>
  <c r="V1933"/>
  <c r="W1933"/>
  <c r="X1933"/>
  <c r="R2126"/>
  <c r="S2126"/>
  <c r="T2126"/>
  <c r="V2126"/>
  <c r="W2126"/>
  <c r="X2126"/>
  <c r="R1604"/>
  <c r="S1604"/>
  <c r="T1604"/>
  <c r="V1604"/>
  <c r="W1604"/>
  <c r="X1604"/>
  <c r="R1643"/>
  <c r="S1643"/>
  <c r="T1643"/>
  <c r="V1643"/>
  <c r="W1643"/>
  <c r="X1643"/>
  <c r="R1704"/>
  <c r="S1704"/>
  <c r="T1704"/>
  <c r="V1704"/>
  <c r="W1704"/>
  <c r="X1704"/>
  <c r="R1779"/>
  <c r="S1779"/>
  <c r="T1779"/>
  <c r="V1779"/>
  <c r="W1779"/>
  <c r="X1779"/>
  <c r="R1888"/>
  <c r="S1888"/>
  <c r="T1888"/>
  <c r="V1888"/>
  <c r="W1888"/>
  <c r="X1888"/>
  <c r="R2039"/>
  <c r="S2039"/>
  <c r="T2039"/>
  <c r="V2039"/>
  <c r="W2039"/>
  <c r="X2039"/>
  <c r="R2203"/>
  <c r="S2203"/>
  <c r="T2203"/>
  <c r="V2203"/>
  <c r="W2203"/>
  <c r="X2203"/>
  <c r="R1827"/>
  <c r="S1827"/>
  <c r="T1827"/>
  <c r="V1827"/>
  <c r="W1827"/>
  <c r="X1827"/>
  <c r="R1848"/>
  <c r="S1848"/>
  <c r="T1848"/>
  <c r="V1848"/>
  <c r="W1848"/>
  <c r="X1848"/>
  <c r="R1893"/>
  <c r="S1893"/>
  <c r="T1893"/>
  <c r="V1893"/>
  <c r="W1893"/>
  <c r="X1893"/>
  <c r="R1968"/>
  <c r="S1968"/>
  <c r="T1968"/>
  <c r="V1968"/>
  <c r="W1968"/>
  <c r="X1968"/>
  <c r="R2070"/>
  <c r="S2070"/>
  <c r="T2070"/>
  <c r="V2070"/>
  <c r="W2070"/>
  <c r="X2070"/>
  <c r="R2197"/>
  <c r="S2197"/>
  <c r="T2197"/>
  <c r="V2197"/>
  <c r="W2197"/>
  <c r="X2197"/>
  <c r="R2144"/>
  <c r="S2144"/>
  <c r="T2144"/>
  <c r="V2144"/>
  <c r="W2144"/>
  <c r="X2144"/>
  <c r="R2172"/>
  <c r="S2172"/>
  <c r="T2172"/>
  <c r="V2172"/>
  <c r="W2172"/>
  <c r="X2172"/>
  <c r="R2182"/>
  <c r="S2182"/>
  <c r="T2182"/>
  <c r="V2182"/>
  <c r="W2182"/>
  <c r="X2182"/>
  <c r="R2179"/>
  <c r="S2179"/>
  <c r="T2179"/>
  <c r="V2179"/>
  <c r="W2179"/>
  <c r="X2179"/>
  <c r="R2084"/>
  <c r="S2084"/>
  <c r="T2084"/>
  <c r="V2084"/>
  <c r="W2084"/>
  <c r="X2084"/>
  <c r="R2008"/>
  <c r="S2008"/>
  <c r="T2008"/>
  <c r="V2008"/>
  <c r="W2008"/>
  <c r="X2008"/>
  <c r="R1951"/>
  <c r="S1951"/>
  <c r="T1951"/>
  <c r="V1951"/>
  <c r="W1951"/>
  <c r="X1951"/>
  <c r="R1927"/>
  <c r="S1927"/>
  <c r="T1927"/>
  <c r="V1927"/>
  <c r="W1927"/>
  <c r="X1927"/>
  <c r="R2075"/>
  <c r="S2075"/>
  <c r="T2075"/>
  <c r="V2075"/>
  <c r="W2075"/>
  <c r="X2075"/>
  <c r="R1948"/>
  <c r="S1948"/>
  <c r="T1948"/>
  <c r="V1948"/>
  <c r="W1948"/>
  <c r="X1948"/>
  <c r="R1862"/>
  <c r="S1862"/>
  <c r="T1862"/>
  <c r="V1862"/>
  <c r="W1862"/>
  <c r="X1862"/>
  <c r="R1808"/>
  <c r="S1808"/>
  <c r="T1808"/>
  <c r="V1808"/>
  <c r="W1808"/>
  <c r="X1808"/>
  <c r="R1778"/>
  <c r="S1778"/>
  <c r="T1778"/>
  <c r="V1778"/>
  <c r="W1778"/>
  <c r="X1778"/>
  <c r="R2187"/>
  <c r="S2187"/>
  <c r="T2187"/>
  <c r="V2187"/>
  <c r="W2187"/>
  <c r="X2187"/>
  <c r="R1900"/>
  <c r="S1900"/>
  <c r="T1900"/>
  <c r="V1900"/>
  <c r="W1900"/>
  <c r="X1900"/>
  <c r="R1807"/>
  <c r="S1807"/>
  <c r="T1807"/>
  <c r="V1807"/>
  <c r="W1807"/>
  <c r="X1807"/>
  <c r="R1743"/>
  <c r="S1743"/>
  <c r="T1743"/>
  <c r="V1743"/>
  <c r="W1743"/>
  <c r="X1743"/>
  <c r="R1696"/>
  <c r="S1696"/>
  <c r="T1696"/>
  <c r="V1696"/>
  <c r="W1696"/>
  <c r="X1696"/>
  <c r="R1688"/>
  <c r="S1688"/>
  <c r="T1688"/>
  <c r="V1688"/>
  <c r="W1688"/>
  <c r="X1688"/>
  <c r="R1718"/>
  <c r="S1718"/>
  <c r="T1718"/>
  <c r="V1718"/>
  <c r="W1718"/>
  <c r="X1718"/>
  <c r="R1768"/>
  <c r="S1768"/>
  <c r="T1768"/>
  <c r="V1768"/>
  <c r="W1768"/>
  <c r="X1768"/>
  <c r="R1850"/>
  <c r="S1850"/>
  <c r="T1850"/>
  <c r="V1850"/>
  <c r="W1850"/>
  <c r="X1850"/>
  <c r="R1966"/>
  <c r="S1966"/>
  <c r="T1966"/>
  <c r="V1966"/>
  <c r="W1966"/>
  <c r="X1966"/>
  <c r="R2107"/>
  <c r="S2107"/>
  <c r="T2107"/>
  <c r="V2107"/>
  <c r="W2107"/>
  <c r="X2107"/>
  <c r="R1771"/>
  <c r="S1771"/>
  <c r="T1771"/>
  <c r="V1771"/>
  <c r="W1771"/>
  <c r="X1771"/>
  <c r="R1787"/>
  <c r="S1787"/>
  <c r="T1787"/>
  <c r="V1787"/>
  <c r="W1787"/>
  <c r="X1787"/>
  <c r="R1830"/>
  <c r="S1830"/>
  <c r="T1830"/>
  <c r="V1830"/>
  <c r="W1830"/>
  <c r="X1830"/>
  <c r="R1901"/>
  <c r="S1901"/>
  <c r="T1901"/>
  <c r="V1901"/>
  <c r="W1901"/>
  <c r="X1901"/>
  <c r="R2012"/>
  <c r="S2012"/>
  <c r="T2012"/>
  <c r="V2012"/>
  <c r="W2012"/>
  <c r="X2012"/>
  <c r="R2137"/>
  <c r="S2137"/>
  <c r="T2137"/>
  <c r="V2137"/>
  <c r="W2137"/>
  <c r="X2137"/>
  <c r="R1936"/>
  <c r="S1936"/>
  <c r="T1936"/>
  <c r="V1936"/>
  <c r="W1936"/>
  <c r="X1936"/>
  <c r="R2048"/>
  <c r="S2048"/>
  <c r="T2048"/>
  <c r="V2048"/>
  <c r="W2048"/>
  <c r="X2048"/>
  <c r="R2129"/>
  <c r="S2129"/>
  <c r="T2129"/>
  <c r="V2129"/>
  <c r="W2129"/>
  <c r="X2129"/>
  <c r="R2173"/>
  <c r="S2173"/>
  <c r="T2173"/>
  <c r="V2173"/>
  <c r="W2173"/>
  <c r="X2173"/>
  <c r="R2194"/>
  <c r="S2194"/>
  <c r="T2194"/>
  <c r="V2194"/>
  <c r="W2194"/>
  <c r="X2194"/>
  <c r="R2178"/>
  <c r="S2178"/>
  <c r="T2178"/>
  <c r="V2178"/>
  <c r="W2178"/>
  <c r="X2178"/>
  <c r="R2147"/>
  <c r="S2147"/>
  <c r="T2147"/>
  <c r="V2147"/>
  <c r="W2147"/>
  <c r="X2147"/>
  <c r="R2175"/>
  <c r="S2175"/>
  <c r="T2175"/>
  <c r="V2175"/>
  <c r="W2175"/>
  <c r="X2175"/>
  <c r="R2102"/>
  <c r="S2102"/>
  <c r="T2102"/>
  <c r="V2102"/>
  <c r="W2102"/>
  <c r="X2102"/>
  <c r="R2046"/>
  <c r="S2046"/>
  <c r="T2046"/>
  <c r="V2046"/>
  <c r="W2046"/>
  <c r="X2046"/>
  <c r="R2082"/>
  <c r="S2082"/>
  <c r="T2082"/>
  <c r="V2082"/>
  <c r="W2082"/>
  <c r="X2082"/>
  <c r="R2140"/>
  <c r="S2140"/>
  <c r="T2140"/>
  <c r="V2140"/>
  <c r="W2140"/>
  <c r="X2140"/>
  <c r="R2142"/>
  <c r="S2142"/>
  <c r="T2142"/>
  <c r="V2142"/>
  <c r="W2142"/>
  <c r="X2142"/>
  <c r="R2161"/>
  <c r="S2161"/>
  <c r="T2161"/>
  <c r="V2161"/>
  <c r="W2161"/>
  <c r="X2161"/>
  <c r="R2209"/>
  <c r="S2209"/>
  <c r="T2209"/>
  <c r="V2209"/>
  <c r="W2209"/>
  <c r="X2209"/>
  <c r="Q73"/>
  <c r="P73"/>
  <c r="O73"/>
  <c r="U73" s="1"/>
  <c r="N73"/>
  <c r="M73"/>
  <c r="Y73" s="1"/>
  <c r="L73"/>
  <c r="K73"/>
  <c r="G45"/>
  <c r="G44"/>
  <c r="G43"/>
  <c r="G42"/>
  <c r="G41"/>
  <c r="F45"/>
  <c r="F44"/>
  <c r="F43"/>
  <c r="F42"/>
  <c r="F41"/>
  <c r="E45"/>
  <c r="E44"/>
  <c r="E43"/>
  <c r="E42"/>
  <c r="E41"/>
  <c r="D44"/>
  <c r="D43"/>
  <c r="D41"/>
  <c r="C44"/>
  <c r="C43"/>
  <c r="C41"/>
  <c r="B44"/>
  <c r="B43"/>
  <c r="B41"/>
  <c r="G54"/>
  <c r="G53"/>
  <c r="G52"/>
  <c r="G51"/>
  <c r="G50"/>
  <c r="F54"/>
  <c r="F53"/>
  <c r="F52"/>
  <c r="F51"/>
  <c r="F50"/>
  <c r="E54"/>
  <c r="E53"/>
  <c r="E52"/>
  <c r="E51"/>
  <c r="E50"/>
  <c r="D53"/>
  <c r="D52"/>
  <c r="D50"/>
  <c r="C53"/>
  <c r="C52"/>
  <c r="C50"/>
  <c r="B53"/>
  <c r="B52"/>
  <c r="B50"/>
  <c r="A2204"/>
  <c r="A2162"/>
  <c r="A2146"/>
  <c r="A2155"/>
  <c r="A2189"/>
  <c r="A2160"/>
  <c r="A2096"/>
  <c r="A2055"/>
  <c r="A2047"/>
  <c r="A2054"/>
  <c r="A2090"/>
  <c r="A2149"/>
  <c r="A2168"/>
  <c r="A2078"/>
  <c r="A2016"/>
  <c r="A1972"/>
  <c r="A1950"/>
  <c r="A1967"/>
  <c r="A2009"/>
  <c r="A2068"/>
  <c r="A2158"/>
  <c r="A2109"/>
  <c r="A2025"/>
  <c r="A1949"/>
  <c r="A1910"/>
  <c r="A1899"/>
  <c r="A1908"/>
  <c r="A1941"/>
  <c r="A2020"/>
  <c r="A2104"/>
  <c r="A2199"/>
  <c r="A2088"/>
  <c r="A1996"/>
  <c r="A1919"/>
  <c r="A1884"/>
  <c r="A1873"/>
  <c r="A1883"/>
  <c r="A1916"/>
  <c r="A1992"/>
  <c r="A2087"/>
  <c r="A2195"/>
  <c r="A2170"/>
  <c r="A2154"/>
  <c r="A2166"/>
  <c r="A2202"/>
  <c r="A2171"/>
  <c r="A2085"/>
  <c r="A2017"/>
  <c r="A1970"/>
  <c r="A1942"/>
  <c r="A1957"/>
  <c r="A2000"/>
  <c r="A2063"/>
  <c r="A2148"/>
  <c r="A2113"/>
  <c r="A1998"/>
  <c r="A1898"/>
  <c r="A1832"/>
  <c r="A1795"/>
  <c r="A1781"/>
  <c r="A1792"/>
  <c r="A1822"/>
  <c r="A1881"/>
  <c r="A1975"/>
  <c r="A2089"/>
  <c r="A2106"/>
  <c r="A1958"/>
  <c r="A1843"/>
  <c r="A1756"/>
  <c r="A1698"/>
  <c r="A1665"/>
  <c r="A1645"/>
  <c r="A1659"/>
  <c r="A1691"/>
  <c r="A1747"/>
  <c r="A1823"/>
  <c r="A1929"/>
  <c r="A2083"/>
  <c r="A2151"/>
  <c r="A1983"/>
  <c r="A1838"/>
  <c r="A1732"/>
  <c r="A1646"/>
  <c r="A1579"/>
  <c r="A1537"/>
  <c r="A1522"/>
  <c r="A1534"/>
  <c r="A1571"/>
  <c r="A1631"/>
  <c r="A1721"/>
  <c r="A1820"/>
  <c r="A1956"/>
  <c r="A2127"/>
  <c r="A2057"/>
  <c r="A1882"/>
  <c r="A1748"/>
  <c r="A1640"/>
  <c r="A1551"/>
  <c r="A1488"/>
  <c r="A1456"/>
  <c r="A1435"/>
  <c r="A1451"/>
  <c r="A1484"/>
  <c r="A1542"/>
  <c r="A1623"/>
  <c r="A1737"/>
  <c r="A1863"/>
  <c r="A2043"/>
  <c r="A2174"/>
  <c r="A1984"/>
  <c r="A1813"/>
  <c r="A1689"/>
  <c r="A1573"/>
  <c r="A1486"/>
  <c r="A1424"/>
  <c r="A1388"/>
  <c r="A1374"/>
  <c r="A1386"/>
  <c r="A1417"/>
  <c r="A1481"/>
  <c r="A1565"/>
  <c r="A1676"/>
  <c r="A1805"/>
  <c r="A1971"/>
  <c r="A2163"/>
  <c r="A2133"/>
  <c r="A1930"/>
  <c r="A1775"/>
  <c r="A1647"/>
  <c r="A1526"/>
  <c r="A1448"/>
  <c r="A1387"/>
  <c r="A1353"/>
  <c r="A1342"/>
  <c r="A1351"/>
  <c r="A1383"/>
  <c r="A1444"/>
  <c r="A1523"/>
  <c r="A1639"/>
  <c r="A1769"/>
  <c r="A1923"/>
  <c r="A2128"/>
  <c r="A2116"/>
  <c r="A1914"/>
  <c r="A1760"/>
  <c r="A1624"/>
  <c r="A1512"/>
  <c r="A1429"/>
  <c r="A1372"/>
  <c r="A1341"/>
  <c r="A67"/>
  <c r="A2130"/>
  <c r="A2062"/>
  <c r="A2019"/>
  <c r="A1999"/>
  <c r="A2010"/>
  <c r="A2051"/>
  <c r="A2099"/>
  <c r="A2183"/>
  <c r="A2098"/>
  <c r="A1980"/>
  <c r="A1879"/>
  <c r="A1812"/>
  <c r="A1776"/>
  <c r="A1759"/>
  <c r="A1766"/>
  <c r="A1855"/>
  <c r="A1937"/>
  <c r="A2060"/>
  <c r="A2190"/>
  <c r="A2192"/>
  <c r="A2027"/>
  <c r="A1876"/>
  <c r="A1765"/>
  <c r="A1679"/>
  <c r="A1606"/>
  <c r="A1572"/>
  <c r="A1555"/>
  <c r="A1566"/>
  <c r="A1594"/>
  <c r="A1663"/>
  <c r="A1742"/>
  <c r="A1842"/>
  <c r="A1982"/>
  <c r="A2145"/>
  <c r="A2200"/>
  <c r="A2005"/>
  <c r="A1828"/>
  <c r="A1703"/>
  <c r="A1585"/>
  <c r="A1494"/>
  <c r="A1430"/>
  <c r="A1394"/>
  <c r="A1380"/>
  <c r="A1389"/>
  <c r="A1416"/>
  <c r="A1480"/>
  <c r="A1561"/>
  <c r="A1669"/>
  <c r="A1799"/>
  <c r="A1954"/>
  <c r="A2150"/>
  <c r="A2042"/>
  <c r="A1836"/>
  <c r="A1683"/>
  <c r="A1538"/>
  <c r="A1426"/>
  <c r="A1347"/>
  <c r="A1283"/>
  <c r="A1248"/>
  <c r="A1233"/>
  <c r="A1243"/>
  <c r="A1274"/>
  <c r="A1331"/>
  <c r="A1407"/>
  <c r="A1510"/>
  <c r="A1655"/>
  <c r="A1803"/>
  <c r="A1994"/>
  <c r="A2115"/>
  <c r="A1892"/>
  <c r="A1714"/>
  <c r="A1547"/>
  <c r="A1409"/>
  <c r="A1303"/>
  <c r="A1220"/>
  <c r="A1170"/>
  <c r="A1146"/>
  <c r="A1131"/>
  <c r="A1141"/>
  <c r="A1163"/>
  <c r="A1211"/>
  <c r="A1292"/>
  <c r="A1393"/>
  <c r="A1519"/>
  <c r="A1686"/>
  <c r="A1857"/>
  <c r="A2079"/>
  <c r="A2006"/>
  <c r="A1786"/>
  <c r="A1596"/>
  <c r="A1442"/>
  <c r="A1313"/>
  <c r="A1204"/>
  <c r="A1145"/>
  <c r="A1084"/>
  <c r="A1041"/>
  <c r="A1031"/>
  <c r="A1037"/>
  <c r="A1074"/>
  <c r="A1135"/>
  <c r="A1196"/>
  <c r="A1300"/>
  <c r="A1423"/>
  <c r="A1581"/>
  <c r="A1761"/>
  <c r="A1976"/>
  <c r="A2164"/>
  <c r="A1911"/>
  <c r="A1712"/>
  <c r="A1517"/>
  <c r="A1365"/>
  <c r="A1237"/>
  <c r="A1150"/>
  <c r="A1066"/>
  <c r="A1006"/>
  <c r="A980"/>
  <c r="A969"/>
  <c r="A976"/>
  <c r="A1003"/>
  <c r="A1056"/>
  <c r="A1144"/>
  <c r="A1224"/>
  <c r="A1355"/>
  <c r="A1501"/>
  <c r="A1693"/>
  <c r="A1895"/>
  <c r="A2141"/>
  <c r="A2103"/>
  <c r="A1856"/>
  <c r="A1658"/>
  <c r="A1472"/>
  <c r="A1315"/>
  <c r="A1189"/>
  <c r="A1106"/>
  <c r="A1012"/>
  <c r="A968"/>
  <c r="A937"/>
  <c r="A925"/>
  <c r="A936"/>
  <c r="A966"/>
  <c r="A1009"/>
  <c r="A1100"/>
  <c r="A1185"/>
  <c r="A1307"/>
  <c r="A1464"/>
  <c r="A1642"/>
  <c r="A1845"/>
  <c r="A2094"/>
  <c r="A2076"/>
  <c r="A1826"/>
  <c r="A1618"/>
  <c r="A1436"/>
  <c r="A1286"/>
  <c r="A1169"/>
  <c r="A1072"/>
  <c r="A994"/>
  <c r="A947"/>
  <c r="A913"/>
  <c r="A902"/>
  <c r="A911"/>
  <c r="A946"/>
  <c r="A993"/>
  <c r="A1070"/>
  <c r="A1165"/>
  <c r="A1284"/>
  <c r="A1432"/>
  <c r="A1616"/>
  <c r="A1821"/>
  <c r="A2066"/>
  <c r="A2196"/>
  <c r="A2100"/>
  <c r="A2037"/>
  <c r="A1990"/>
  <c r="A1969"/>
  <c r="A1979"/>
  <c r="A2015"/>
  <c r="A2071"/>
  <c r="A2153"/>
  <c r="A2177"/>
  <c r="A2038"/>
  <c r="A1904"/>
  <c r="A1817"/>
  <c r="A1753"/>
  <c r="A1717"/>
  <c r="A1699"/>
  <c r="A1708"/>
  <c r="A1735"/>
  <c r="A1791"/>
  <c r="A1868"/>
  <c r="A1985"/>
  <c r="A2121"/>
  <c r="A2095"/>
  <c r="A1912"/>
  <c r="A1777"/>
  <c r="A1668"/>
  <c r="A1575"/>
  <c r="A1503"/>
  <c r="A1473"/>
  <c r="A1457"/>
  <c r="A1466"/>
  <c r="A1492"/>
  <c r="A1550"/>
  <c r="A1632"/>
  <c r="A1738"/>
  <c r="A1860"/>
  <c r="A2035"/>
  <c r="A2058"/>
  <c r="A1852"/>
  <c r="A1700"/>
  <c r="A1557"/>
  <c r="A1446"/>
  <c r="A1361"/>
  <c r="A1301"/>
  <c r="A1257"/>
  <c r="A1246"/>
  <c r="A1254"/>
  <c r="A1282"/>
  <c r="A1339"/>
  <c r="A1414"/>
  <c r="A1516"/>
  <c r="A1661"/>
  <c r="A1806"/>
  <c r="A1997"/>
  <c r="A2074"/>
  <c r="A1847"/>
  <c r="A1667"/>
  <c r="A1499"/>
  <c r="A1368"/>
  <c r="A1258"/>
  <c r="A1182"/>
  <c r="A1134"/>
  <c r="A1101"/>
  <c r="A1081"/>
  <c r="A1092"/>
  <c r="A1124"/>
  <c r="A1164"/>
  <c r="A1235"/>
  <c r="A1336"/>
  <c r="A1468"/>
  <c r="A1615"/>
  <c r="A1797"/>
  <c r="A2014"/>
  <c r="A2138"/>
  <c r="A1886"/>
  <c r="A1685"/>
  <c r="A1493"/>
  <c r="A1335"/>
  <c r="A1206"/>
  <c r="A1120"/>
  <c r="A1032"/>
  <c r="A981"/>
  <c r="A949"/>
  <c r="A935"/>
  <c r="A943"/>
  <c r="A972"/>
  <c r="A1014"/>
  <c r="A1104"/>
  <c r="A1187"/>
  <c r="A1305"/>
  <c r="A1460"/>
  <c r="A1636"/>
  <c r="A1837"/>
  <c r="A2086"/>
  <c r="A1987"/>
  <c r="A1746"/>
  <c r="A1531"/>
  <c r="A1357"/>
  <c r="A1198"/>
  <c r="A1093"/>
  <c r="A988"/>
  <c r="A914"/>
  <c r="A863"/>
  <c r="A829"/>
  <c r="A818"/>
  <c r="A827"/>
  <c r="A854"/>
  <c r="A901"/>
  <c r="A974"/>
  <c r="A1064"/>
  <c r="A1179"/>
  <c r="A1321"/>
  <c r="A1496"/>
  <c r="A1709"/>
  <c r="A1925"/>
  <c r="A2208"/>
  <c r="A2132"/>
  <c r="A1853"/>
  <c r="A1622"/>
  <c r="A1415"/>
  <c r="A1241"/>
  <c r="A1112"/>
  <c r="A984"/>
  <c r="A889"/>
  <c r="A819"/>
  <c r="A776"/>
  <c r="A745"/>
  <c r="A733"/>
  <c r="A742"/>
  <c r="A769"/>
  <c r="A811"/>
  <c r="A878"/>
  <c r="A970"/>
  <c r="A1090"/>
  <c r="A1214"/>
  <c r="A1390"/>
  <c r="A1590"/>
  <c r="A1818"/>
  <c r="A2091"/>
  <c r="A2036"/>
  <c r="A1764"/>
  <c r="A1525"/>
  <c r="A1325"/>
  <c r="A1162"/>
  <c r="A1015"/>
  <c r="A905"/>
  <c r="A816"/>
  <c r="A753"/>
  <c r="A704"/>
  <c r="A680"/>
  <c r="A666"/>
  <c r="A678"/>
  <c r="A700"/>
  <c r="A747"/>
  <c r="A807"/>
  <c r="A893"/>
  <c r="A1002"/>
  <c r="A1154"/>
  <c r="A1309"/>
  <c r="A1502"/>
  <c r="A1741"/>
  <c r="A2002"/>
  <c r="A1952"/>
  <c r="A1702"/>
  <c r="A1469"/>
  <c r="A1265"/>
  <c r="A1114"/>
  <c r="A965"/>
  <c r="A851"/>
  <c r="A770"/>
  <c r="A702"/>
  <c r="A657"/>
  <c r="A631"/>
  <c r="A620"/>
  <c r="A629"/>
  <c r="A653"/>
  <c r="A698"/>
  <c r="A761"/>
  <c r="A843"/>
  <c r="A955"/>
  <c r="A1102"/>
  <c r="A1251"/>
  <c r="A1450"/>
  <c r="A1684"/>
  <c r="A1926"/>
  <c r="A1905"/>
  <c r="A1662"/>
  <c r="A1421"/>
  <c r="A1221"/>
  <c r="A1065"/>
  <c r="A928"/>
  <c r="A820"/>
  <c r="A737"/>
  <c r="A676"/>
  <c r="A630"/>
  <c r="A601"/>
  <c r="A592"/>
  <c r="A600"/>
  <c r="A627"/>
  <c r="A672"/>
  <c r="A734"/>
  <c r="A815"/>
  <c r="A924"/>
  <c r="A1057"/>
  <c r="A1215"/>
  <c r="A1412"/>
  <c r="A1650"/>
  <c r="A1897"/>
  <c r="A2198"/>
  <c r="A2186"/>
  <c r="A1890"/>
  <c r="A1638"/>
  <c r="A1403"/>
  <c r="A1208"/>
  <c r="A1045"/>
  <c r="A918"/>
  <c r="A808"/>
  <c r="A726"/>
  <c r="A664"/>
  <c r="A616"/>
  <c r="A591"/>
  <c r="A66"/>
  <c r="A2206"/>
  <c r="A2134"/>
  <c r="A2093"/>
  <c r="A2072"/>
  <c r="A2081"/>
  <c r="A2108"/>
  <c r="A2169"/>
  <c r="A2097"/>
  <c r="A1977"/>
  <c r="A1875"/>
  <c r="A1809"/>
  <c r="A1767"/>
  <c r="A1752"/>
  <c r="A1757"/>
  <c r="A1788"/>
  <c r="A1844"/>
  <c r="A1921"/>
  <c r="A2050"/>
  <c r="A2114"/>
  <c r="A1935"/>
  <c r="A1800"/>
  <c r="A1690"/>
  <c r="A1591"/>
  <c r="A1524"/>
  <c r="A1487"/>
  <c r="A1475"/>
  <c r="A1479"/>
  <c r="A1504"/>
  <c r="A1570"/>
  <c r="A1653"/>
  <c r="A1751"/>
  <c r="A1878"/>
  <c r="A2049"/>
  <c r="A1840"/>
  <c r="A1687"/>
  <c r="A1539"/>
  <c r="A1425"/>
  <c r="A1344"/>
  <c r="A1278"/>
  <c r="A1242"/>
  <c r="A1222"/>
  <c r="A1231"/>
  <c r="A1263"/>
  <c r="A1317"/>
  <c r="A1396"/>
  <c r="A1495"/>
  <c r="A1625"/>
  <c r="A1780"/>
  <c r="A1962"/>
  <c r="A2180"/>
  <c r="A2018"/>
  <c r="A1794"/>
  <c r="A1602"/>
  <c r="A1449"/>
  <c r="A1316"/>
  <c r="A1205"/>
  <c r="A1140"/>
  <c r="A1078"/>
  <c r="A1035"/>
  <c r="A1019"/>
  <c r="A1029"/>
  <c r="A1062"/>
  <c r="A1121"/>
  <c r="A1183"/>
  <c r="A1277"/>
  <c r="A1401"/>
  <c r="A1554"/>
  <c r="A1734"/>
  <c r="A1934"/>
  <c r="A2181"/>
  <c r="A2052"/>
  <c r="A1798"/>
  <c r="A1587"/>
  <c r="A1402"/>
  <c r="A1249"/>
  <c r="A1137"/>
  <c r="A1026"/>
  <c r="A954"/>
  <c r="A897"/>
  <c r="A867"/>
  <c r="A853"/>
  <c r="A862"/>
  <c r="A887"/>
  <c r="A938"/>
  <c r="A1001"/>
  <c r="A1109"/>
  <c r="A1209"/>
  <c r="A1359"/>
  <c r="A1529"/>
  <c r="A1739"/>
  <c r="A1974"/>
  <c r="A2125"/>
  <c r="A1849"/>
  <c r="A1609"/>
  <c r="A1405"/>
  <c r="A1226"/>
  <c r="A1099"/>
  <c r="A973"/>
  <c r="A875"/>
  <c r="A806"/>
  <c r="A760"/>
  <c r="A728"/>
  <c r="A720"/>
  <c r="A725"/>
  <c r="A750"/>
  <c r="A796"/>
  <c r="A858"/>
  <c r="A948"/>
  <c r="A1054"/>
  <c r="A1194"/>
  <c r="A1363"/>
  <c r="A1564"/>
  <c r="A1789"/>
  <c r="A2056"/>
  <c r="A1946"/>
  <c r="A1695"/>
  <c r="A1463"/>
  <c r="A1256"/>
  <c r="A1105"/>
  <c r="A956"/>
  <c r="A839"/>
  <c r="A757"/>
  <c r="A691"/>
  <c r="A642"/>
  <c r="A613"/>
  <c r="A606"/>
  <c r="A610"/>
  <c r="A634"/>
  <c r="A683"/>
  <c r="A743"/>
  <c r="A822"/>
  <c r="A929"/>
  <c r="A1063"/>
  <c r="A1216"/>
  <c r="A1413"/>
  <c r="A1648"/>
  <c r="A1896"/>
  <c r="A2188"/>
  <c r="A2112"/>
  <c r="A1811"/>
  <c r="A1558"/>
  <c r="A1330"/>
  <c r="A1149"/>
  <c r="A982"/>
  <c r="A847"/>
  <c r="A744"/>
  <c r="A660"/>
  <c r="A595"/>
  <c r="A549"/>
  <c r="A533"/>
  <c r="A520"/>
  <c r="A528"/>
  <c r="A544"/>
  <c r="A585"/>
  <c r="A647"/>
  <c r="A727"/>
  <c r="A828"/>
  <c r="A957"/>
  <c r="A1123"/>
  <c r="A1297"/>
  <c r="A1515"/>
  <c r="A1773"/>
  <c r="A2064"/>
  <c r="A2004"/>
  <c r="A1716"/>
  <c r="A1458"/>
  <c r="A1227"/>
  <c r="A1043"/>
  <c r="A891"/>
  <c r="A768"/>
  <c r="A665"/>
  <c r="A581"/>
  <c r="A532"/>
  <c r="A488"/>
  <c r="A465"/>
  <c r="A455"/>
  <c r="A461"/>
  <c r="A482"/>
  <c r="A522"/>
  <c r="A571"/>
  <c r="A652"/>
  <c r="A754"/>
  <c r="A872"/>
  <c r="A1020"/>
  <c r="A1200"/>
  <c r="A1420"/>
  <c r="A1677"/>
  <c r="A1955"/>
  <c r="A1906"/>
  <c r="A1626"/>
  <c r="A1373"/>
  <c r="A1161"/>
  <c r="A979"/>
  <c r="A826"/>
  <c r="A708"/>
  <c r="A607"/>
  <c r="A535"/>
  <c r="A476"/>
  <c r="A436"/>
  <c r="A418"/>
  <c r="A409"/>
  <c r="A415"/>
  <c r="A434"/>
  <c r="A471"/>
  <c r="A529"/>
  <c r="A599"/>
  <c r="A697"/>
  <c r="A813"/>
  <c r="A964"/>
  <c r="A1152"/>
  <c r="A1354"/>
  <c r="A1598"/>
  <c r="A1880"/>
  <c r="A2207"/>
  <c r="A2172"/>
  <c r="A1851"/>
  <c r="A1574"/>
  <c r="A1318"/>
  <c r="A1122"/>
  <c r="A933"/>
  <c r="A788"/>
  <c r="A668"/>
  <c r="A565"/>
  <c r="A502"/>
  <c r="A442"/>
  <c r="A408"/>
  <c r="A383"/>
  <c r="A374"/>
  <c r="A382"/>
  <c r="A406"/>
  <c r="A440"/>
  <c r="A497"/>
  <c r="A562"/>
  <c r="A662"/>
  <c r="A783"/>
  <c r="A922"/>
  <c r="A1113"/>
  <c r="A1310"/>
  <c r="A1556"/>
  <c r="A1834"/>
  <c r="A2156"/>
  <c r="A2144"/>
  <c r="A1819"/>
  <c r="A1541"/>
  <c r="A1293"/>
  <c r="A1094"/>
  <c r="A906"/>
  <c r="A767"/>
  <c r="A644"/>
  <c r="A548"/>
  <c r="A480"/>
  <c r="A428"/>
  <c r="A389"/>
  <c r="A365"/>
  <c r="A358"/>
  <c r="A364"/>
  <c r="A388"/>
  <c r="A426"/>
  <c r="A479"/>
  <c r="A546"/>
  <c r="A643"/>
  <c r="A762"/>
  <c r="A904"/>
  <c r="A1091"/>
  <c r="A1288"/>
  <c r="A1532"/>
  <c r="A1810"/>
  <c r="A2136"/>
  <c r="A2167"/>
  <c r="A2069"/>
  <c r="A2001"/>
  <c r="A1943"/>
  <c r="A1924"/>
  <c r="A1931"/>
  <c r="A1978"/>
  <c r="A2040"/>
  <c r="A2117"/>
  <c r="A1938"/>
  <c r="A1824"/>
  <c r="A1740"/>
  <c r="A1675"/>
  <c r="A1627"/>
  <c r="A1605"/>
  <c r="A1613"/>
  <c r="A1657"/>
  <c r="A1711"/>
  <c r="A1783"/>
  <c r="A1887"/>
  <c r="A2031"/>
  <c r="A2185"/>
  <c r="A2152"/>
  <c r="A1944"/>
  <c r="A1784"/>
  <c r="A1652"/>
  <c r="A1527"/>
  <c r="A1440"/>
  <c r="A1378"/>
  <c r="A1340"/>
  <c r="A1320"/>
  <c r="A1327"/>
  <c r="A1362"/>
  <c r="A1410"/>
  <c r="A1491"/>
  <c r="A1593"/>
  <c r="A1731"/>
  <c r="A2092"/>
  <c r="A1858"/>
  <c r="A1682"/>
  <c r="A1508"/>
  <c r="A1379"/>
  <c r="A1271"/>
  <c r="A1188"/>
  <c r="A1142"/>
  <c r="A1107"/>
  <c r="A1086"/>
  <c r="A1097"/>
  <c r="A1126"/>
  <c r="A1168"/>
  <c r="A1234"/>
  <c r="A1333"/>
  <c r="A1465"/>
  <c r="A1607"/>
  <c r="A2007"/>
  <c r="A2080"/>
  <c r="A1825"/>
  <c r="A1614"/>
  <c r="A1428"/>
  <c r="A1276"/>
  <c r="A1158"/>
  <c r="A1050"/>
  <c r="A975"/>
  <c r="A921"/>
  <c r="A886"/>
  <c r="A874"/>
  <c r="A880"/>
  <c r="A907"/>
  <c r="A958"/>
  <c r="A1018"/>
  <c r="A1128"/>
  <c r="A1229"/>
  <c r="A1375"/>
  <c r="A1552"/>
  <c r="A1755"/>
  <c r="A1993"/>
  <c r="A2119"/>
  <c r="A1841"/>
  <c r="A1601"/>
  <c r="A1399"/>
  <c r="A1218"/>
  <c r="A1088"/>
  <c r="A963"/>
  <c r="A869"/>
  <c r="A800"/>
  <c r="A751"/>
  <c r="A721"/>
  <c r="A709"/>
  <c r="A715"/>
  <c r="A741"/>
  <c r="A786"/>
  <c r="A845"/>
  <c r="A932"/>
  <c r="A1038"/>
  <c r="A1177"/>
  <c r="A1346"/>
  <c r="A1544"/>
  <c r="A1770"/>
  <c r="A2041"/>
  <c r="A2210"/>
  <c r="A1902"/>
  <c r="A1654"/>
  <c r="A1411"/>
  <c r="A1213"/>
  <c r="A1049"/>
  <c r="A917"/>
  <c r="A804"/>
  <c r="A722"/>
  <c r="A656"/>
  <c r="A608"/>
  <c r="A573"/>
  <c r="A564"/>
  <c r="A569"/>
  <c r="A598"/>
  <c r="A640"/>
  <c r="A701"/>
  <c r="A785"/>
  <c r="A882"/>
  <c r="A1008"/>
  <c r="A1172"/>
  <c r="A1360"/>
  <c r="A1584"/>
  <c r="A1833"/>
  <c r="A2131"/>
  <c r="A2033"/>
  <c r="A1736"/>
  <c r="A1477"/>
  <c r="A1253"/>
  <c r="A1068"/>
  <c r="A908"/>
  <c r="A784"/>
  <c r="A681"/>
  <c r="A596"/>
  <c r="A538"/>
  <c r="A499"/>
  <c r="A469"/>
  <c r="A464"/>
  <c r="A467"/>
  <c r="A492"/>
  <c r="A530"/>
  <c r="A578"/>
  <c r="A658"/>
  <c r="A758"/>
  <c r="A877"/>
  <c r="A1025"/>
  <c r="A1203"/>
  <c r="A1422"/>
  <c r="A1678"/>
  <c r="A1953"/>
  <c r="A2197"/>
  <c r="A1867"/>
  <c r="A1588"/>
  <c r="A1334"/>
  <c r="A1132"/>
  <c r="A945"/>
  <c r="A798"/>
  <c r="A677"/>
  <c r="A570"/>
  <c r="A507"/>
  <c r="A445"/>
  <c r="A411"/>
  <c r="A386"/>
  <c r="A372"/>
  <c r="A381"/>
  <c r="A403"/>
  <c r="A437"/>
  <c r="A493"/>
  <c r="A556"/>
  <c r="A654"/>
  <c r="A774"/>
  <c r="A909"/>
  <c r="A1098"/>
  <c r="A1294"/>
  <c r="A1536"/>
  <c r="A1814"/>
  <c r="A2135"/>
  <c r="A2070"/>
  <c r="A1750"/>
  <c r="A1474"/>
  <c r="A1219"/>
  <c r="A1013"/>
  <c r="A846"/>
  <c r="A706"/>
  <c r="A586"/>
  <c r="A504"/>
  <c r="A429"/>
  <c r="A373"/>
  <c r="A344"/>
  <c r="A316"/>
  <c r="A308"/>
  <c r="A314"/>
  <c r="A338"/>
  <c r="A366"/>
  <c r="A422"/>
  <c r="A489"/>
  <c r="A567"/>
  <c r="A688"/>
  <c r="A823"/>
  <c r="A991"/>
  <c r="A1192"/>
  <c r="A1427"/>
  <c r="A1715"/>
  <c r="A2024"/>
  <c r="A1968"/>
  <c r="A1666"/>
  <c r="A1376"/>
  <c r="A1151"/>
  <c r="A942"/>
  <c r="A777"/>
  <c r="A635"/>
  <c r="A531"/>
  <c r="A439"/>
  <c r="A370"/>
  <c r="A325"/>
  <c r="A295"/>
  <c r="A279"/>
  <c r="A269"/>
  <c r="A277"/>
  <c r="A292"/>
  <c r="A320"/>
  <c r="A362"/>
  <c r="A431"/>
  <c r="A518"/>
  <c r="A624"/>
  <c r="A759"/>
  <c r="A920"/>
  <c r="A1129"/>
  <c r="A1349"/>
  <c r="A1621"/>
  <c r="A1922"/>
  <c r="A1893"/>
  <c r="A1586"/>
  <c r="A1312"/>
  <c r="A1089"/>
  <c r="A883"/>
  <c r="A723"/>
  <c r="A587"/>
  <c r="A485"/>
  <c r="A401"/>
  <c r="A340"/>
  <c r="A293"/>
  <c r="A260"/>
  <c r="A242"/>
  <c r="A235"/>
  <c r="A240"/>
  <c r="A258"/>
  <c r="A290"/>
  <c r="A331"/>
  <c r="A393"/>
  <c r="A477"/>
  <c r="A574"/>
  <c r="A712"/>
  <c r="A871"/>
  <c r="A1067"/>
  <c r="A1295"/>
  <c r="A1569"/>
  <c r="A1865"/>
  <c r="A2194"/>
  <c r="A1848"/>
  <c r="A1545"/>
  <c r="A1272"/>
  <c r="A1040"/>
  <c r="A850"/>
  <c r="A695"/>
  <c r="A557"/>
  <c r="A459"/>
  <c r="A375"/>
  <c r="A311"/>
  <c r="A276"/>
  <c r="A241"/>
  <c r="A221"/>
  <c r="A216"/>
  <c r="A219"/>
  <c r="A238"/>
  <c r="A275"/>
  <c r="A309"/>
  <c r="A369"/>
  <c r="A456"/>
  <c r="A551"/>
  <c r="A689"/>
  <c r="A842"/>
  <c r="A1034"/>
  <c r="A1260"/>
  <c r="A1528"/>
  <c r="A1835"/>
  <c r="A2182"/>
  <c r="A2173"/>
  <c r="A1827"/>
  <c r="A1520"/>
  <c r="A1255"/>
  <c r="A1027"/>
  <c r="A835"/>
  <c r="A684"/>
  <c r="A545"/>
  <c r="A447"/>
  <c r="A363"/>
  <c r="A304"/>
  <c r="A264"/>
  <c r="A233"/>
  <c r="A215"/>
  <c r="A65"/>
  <c r="A2105"/>
  <c r="A2013"/>
  <c r="A1928"/>
  <c r="A1891"/>
  <c r="A1870"/>
  <c r="A1877"/>
  <c r="A1907"/>
  <c r="A1973"/>
  <c r="A2059"/>
  <c r="A2165"/>
  <c r="A2193"/>
  <c r="A2026"/>
  <c r="A1871"/>
  <c r="A1758"/>
  <c r="A1670"/>
  <c r="A1595"/>
  <c r="A1559"/>
  <c r="A1540"/>
  <c r="A1548"/>
  <c r="A1578"/>
  <c r="A1634"/>
  <c r="A1719"/>
  <c r="A1815"/>
  <c r="A1940"/>
  <c r="A2111"/>
  <c r="A2065"/>
  <c r="A1864"/>
  <c r="A1710"/>
  <c r="A1568"/>
  <c r="A1455"/>
  <c r="A1364"/>
  <c r="A1302"/>
  <c r="A1259"/>
  <c r="A1245"/>
  <c r="A1252"/>
  <c r="A1279"/>
  <c r="A1332"/>
  <c r="A1406"/>
  <c r="A1507"/>
  <c r="A1649"/>
  <c r="A1793"/>
  <c r="A2597"/>
  <c r="A1991"/>
  <c r="A1772"/>
  <c r="A1583"/>
  <c r="A1419"/>
  <c r="A1289"/>
  <c r="A1186"/>
  <c r="A1118"/>
  <c r="A1044"/>
  <c r="A1007"/>
  <c r="A996"/>
  <c r="A999"/>
  <c r="A1028"/>
  <c r="A1087"/>
  <c r="A1157"/>
  <c r="A1244"/>
  <c r="A1367"/>
  <c r="A1513"/>
  <c r="A1701"/>
  <c r="A1960"/>
  <c r="A1726"/>
  <c r="A1505"/>
  <c r="A1328"/>
  <c r="A1181"/>
  <c r="A1058"/>
  <c r="A962"/>
  <c r="A885"/>
  <c r="A832"/>
  <c r="A803"/>
  <c r="A790"/>
  <c r="A799"/>
  <c r="A821"/>
  <c r="A866"/>
  <c r="A934"/>
  <c r="A1016"/>
  <c r="A1147"/>
  <c r="A1273"/>
  <c r="A1445"/>
  <c r="A1651"/>
  <c r="A1869"/>
  <c r="A2143"/>
  <c r="A1995"/>
  <c r="A1728"/>
  <c r="A1489"/>
  <c r="A1285"/>
  <c r="A1130"/>
  <c r="A978"/>
  <c r="A865"/>
  <c r="A780"/>
  <c r="A710"/>
  <c r="A661"/>
  <c r="A632"/>
  <c r="A618"/>
  <c r="A626"/>
  <c r="A648"/>
  <c r="A692"/>
  <c r="A755"/>
  <c r="A831"/>
  <c r="A940"/>
  <c r="A1073"/>
  <c r="A1225"/>
  <c r="A1418"/>
  <c r="A1656"/>
  <c r="A2604"/>
  <c r="A2191"/>
  <c r="A2073"/>
  <c r="A1774"/>
  <c r="A1509"/>
  <c r="A1287"/>
  <c r="A1111"/>
  <c r="A941"/>
  <c r="A809"/>
  <c r="A707"/>
  <c r="A621"/>
  <c r="A555"/>
  <c r="A519"/>
  <c r="A495"/>
  <c r="A481"/>
  <c r="A490"/>
  <c r="A512"/>
  <c r="A542"/>
  <c r="A604"/>
  <c r="A685"/>
  <c r="A781"/>
  <c r="A898"/>
  <c r="A1048"/>
  <c r="A1228"/>
  <c r="A1452"/>
  <c r="A1706"/>
  <c r="A1986"/>
  <c r="A2203"/>
  <c r="A1872"/>
  <c r="A1589"/>
  <c r="A1337"/>
  <c r="A1133"/>
  <c r="A944"/>
  <c r="A792"/>
  <c r="A675"/>
  <c r="A568"/>
  <c r="A505"/>
  <c r="A443"/>
  <c r="A407"/>
  <c r="A379"/>
  <c r="A367"/>
  <c r="A376"/>
  <c r="A396"/>
  <c r="A432"/>
  <c r="A487"/>
  <c r="A550"/>
  <c r="A646"/>
  <c r="A764"/>
  <c r="A903"/>
  <c r="A1083"/>
  <c r="A1280"/>
  <c r="A1521"/>
  <c r="A1804"/>
  <c r="A2120"/>
  <c r="A2039"/>
  <c r="A1724"/>
  <c r="A1431"/>
  <c r="A1191"/>
  <c r="A987"/>
  <c r="A814"/>
  <c r="A679"/>
  <c r="A558"/>
  <c r="A472"/>
  <c r="A404"/>
  <c r="A351"/>
  <c r="A312"/>
  <c r="A300"/>
  <c r="A291"/>
  <c r="A296"/>
  <c r="A307"/>
  <c r="A347"/>
  <c r="A391"/>
  <c r="A458"/>
  <c r="A540"/>
  <c r="A650"/>
  <c r="A787"/>
  <c r="A950"/>
  <c r="A1155"/>
  <c r="A1381"/>
  <c r="A1664"/>
  <c r="A1959"/>
  <c r="A1888"/>
  <c r="A1582"/>
  <c r="A1306"/>
  <c r="A1080"/>
  <c r="A876"/>
  <c r="A716"/>
  <c r="A577"/>
  <c r="A475"/>
  <c r="A392"/>
  <c r="A327"/>
  <c r="A286"/>
  <c r="A252"/>
  <c r="A231"/>
  <c r="A223"/>
  <c r="A228"/>
  <c r="A248"/>
  <c r="A283"/>
  <c r="A319"/>
  <c r="A378"/>
  <c r="A463"/>
  <c r="A559"/>
  <c r="A694"/>
  <c r="A848"/>
  <c r="A1036"/>
  <c r="A1264"/>
  <c r="A1530"/>
  <c r="A1831"/>
  <c r="A2179"/>
  <c r="A2129"/>
  <c r="A1779"/>
  <c r="A1476"/>
  <c r="A1202"/>
  <c r="A985"/>
  <c r="A793"/>
  <c r="A636"/>
  <c r="A516"/>
  <c r="A414"/>
  <c r="A332"/>
  <c r="A281"/>
  <c r="A230"/>
  <c r="A207"/>
  <c r="A189"/>
  <c r="A183"/>
  <c r="A187"/>
  <c r="A204"/>
  <c r="A225"/>
  <c r="A273"/>
  <c r="A324"/>
  <c r="A400"/>
  <c r="A501"/>
  <c r="A619"/>
  <c r="A775"/>
  <c r="A959"/>
  <c r="A1176"/>
  <c r="A1433"/>
  <c r="A1744"/>
  <c r="A2084"/>
  <c r="A2048"/>
  <c r="A1704"/>
  <c r="A1395"/>
  <c r="A1148"/>
  <c r="A915"/>
  <c r="A732"/>
  <c r="A576"/>
  <c r="A462"/>
  <c r="A360"/>
  <c r="A294"/>
  <c r="A236"/>
  <c r="A198"/>
  <c r="A172"/>
  <c r="A162"/>
  <c r="A156"/>
  <c r="A161"/>
  <c r="A170"/>
  <c r="A195"/>
  <c r="A229"/>
  <c r="A287"/>
  <c r="A355"/>
  <c r="A451"/>
  <c r="A563"/>
  <c r="A718"/>
  <c r="A894"/>
  <c r="A1125"/>
  <c r="A1370"/>
  <c r="A1671"/>
  <c r="A2008"/>
  <c r="A1643"/>
  <c r="A1343"/>
  <c r="A1096"/>
  <c r="A870"/>
  <c r="A693"/>
  <c r="A541"/>
  <c r="A427"/>
  <c r="A335"/>
  <c r="A266"/>
  <c r="A212"/>
  <c r="A176"/>
  <c r="A155"/>
  <c r="A138"/>
  <c r="A135"/>
  <c r="A137"/>
  <c r="A153"/>
  <c r="A174"/>
  <c r="A211"/>
  <c r="A261"/>
  <c r="A328"/>
  <c r="A423"/>
  <c r="A537"/>
  <c r="A686"/>
  <c r="A859"/>
  <c r="A1075"/>
  <c r="A1322"/>
  <c r="A1620"/>
  <c r="A1951"/>
  <c r="A1936"/>
  <c r="A1604"/>
  <c r="A1311"/>
  <c r="A1060"/>
  <c r="A844"/>
  <c r="A671"/>
  <c r="A525"/>
  <c r="A413"/>
  <c r="A315"/>
  <c r="A251"/>
  <c r="A202"/>
  <c r="A167"/>
  <c r="A146"/>
  <c r="A133"/>
  <c r="A126"/>
  <c r="A132"/>
  <c r="A145"/>
  <c r="A166"/>
  <c r="A200"/>
  <c r="A249"/>
  <c r="A313"/>
  <c r="A410"/>
  <c r="A523"/>
  <c r="A667"/>
  <c r="A838"/>
  <c r="A1051"/>
  <c r="A1304"/>
  <c r="A1599"/>
  <c r="A1927"/>
  <c r="A2124"/>
  <c r="A2028"/>
  <c r="A1945"/>
  <c r="A1903"/>
  <c r="A1885"/>
  <c r="A1894"/>
  <c r="A1918"/>
  <c r="A1988"/>
  <c r="A2067"/>
  <c r="A2176"/>
  <c r="A2201"/>
  <c r="A2029"/>
  <c r="A1874"/>
  <c r="A1762"/>
  <c r="A1673"/>
  <c r="A1597"/>
  <c r="A1562"/>
  <c r="A1543"/>
  <c r="A1549"/>
  <c r="A1580"/>
  <c r="A1635"/>
  <c r="A1720"/>
  <c r="A1816"/>
  <c r="A1939"/>
  <c r="A2110"/>
  <c r="A2061"/>
  <c r="A1854"/>
  <c r="A1697"/>
  <c r="A1553"/>
  <c r="A1438"/>
  <c r="A1356"/>
  <c r="A1290"/>
  <c r="A1250"/>
  <c r="A1232"/>
  <c r="A1238"/>
  <c r="A1270"/>
  <c r="A1319"/>
  <c r="A1397"/>
  <c r="A1498"/>
  <c r="A1628"/>
  <c r="A1782"/>
  <c r="A1961"/>
  <c r="A1965"/>
  <c r="A1749"/>
  <c r="A1563"/>
  <c r="A1400"/>
  <c r="A1267"/>
  <c r="A1166"/>
  <c r="A1095"/>
  <c r="A1023"/>
  <c r="A992"/>
  <c r="A977"/>
  <c r="A986"/>
  <c r="A1005"/>
  <c r="A1059"/>
  <c r="A1138"/>
  <c r="A1217"/>
  <c r="A1345"/>
  <c r="A1490"/>
  <c r="A1672"/>
  <c r="A1866"/>
  <c r="A2205"/>
  <c r="A1920"/>
  <c r="A1694"/>
  <c r="A1478"/>
  <c r="A1299"/>
  <c r="A1156"/>
  <c r="A1024"/>
  <c r="A930"/>
  <c r="A857"/>
  <c r="A805"/>
  <c r="A779"/>
  <c r="A763"/>
  <c r="A771"/>
  <c r="A791"/>
  <c r="A833"/>
  <c r="A899"/>
  <c r="A989"/>
  <c r="A1115"/>
  <c r="A1236"/>
  <c r="A1404"/>
  <c r="A1600"/>
  <c r="A2602"/>
  <c r="A1932"/>
  <c r="A1681"/>
  <c r="A1439"/>
  <c r="A1239"/>
  <c r="A1082"/>
  <c r="A939"/>
  <c r="A825"/>
  <c r="A740"/>
  <c r="A674"/>
  <c r="A625"/>
  <c r="A594"/>
  <c r="A580"/>
  <c r="A588"/>
  <c r="A611"/>
  <c r="A655"/>
  <c r="A714"/>
  <c r="A794"/>
  <c r="A895"/>
  <c r="A1021"/>
  <c r="A1184"/>
  <c r="A1371"/>
  <c r="A1592"/>
  <c r="A2139"/>
  <c r="A2011"/>
  <c r="A1723"/>
  <c r="A1461"/>
  <c r="A1230"/>
  <c r="A1042"/>
  <c r="A888"/>
  <c r="A765"/>
  <c r="A659"/>
  <c r="A572"/>
  <c r="A521"/>
  <c r="A478"/>
  <c r="A452"/>
  <c r="A441"/>
  <c r="A448"/>
  <c r="A468"/>
  <c r="A511"/>
  <c r="A553"/>
  <c r="A633"/>
  <c r="A730"/>
  <c r="A849"/>
  <c r="A995"/>
  <c r="A1174"/>
  <c r="A1384"/>
  <c r="A1637"/>
  <c r="A1909"/>
  <c r="A2126"/>
  <c r="A1802"/>
  <c r="A1514"/>
  <c r="A1269"/>
  <c r="A1061"/>
  <c r="A881"/>
  <c r="A738"/>
  <c r="A617"/>
  <c r="A526"/>
  <c r="A453"/>
  <c r="A399"/>
  <c r="A357"/>
  <c r="A341"/>
  <c r="A330"/>
  <c r="A336"/>
  <c r="A354"/>
  <c r="A387"/>
  <c r="A435"/>
  <c r="A510"/>
  <c r="A589"/>
  <c r="A705"/>
  <c r="A837"/>
  <c r="A1004"/>
  <c r="A1207"/>
  <c r="A1453"/>
  <c r="A1729"/>
  <c r="A2045"/>
  <c r="A1933"/>
  <c r="A1629"/>
  <c r="A1352"/>
  <c r="A1127"/>
  <c r="A916"/>
  <c r="A749"/>
  <c r="A612"/>
  <c r="A509"/>
  <c r="A420"/>
  <c r="A352"/>
  <c r="A302"/>
  <c r="A278"/>
  <c r="A254"/>
  <c r="A247"/>
  <c r="A250"/>
  <c r="A270"/>
  <c r="A298"/>
  <c r="A343"/>
  <c r="A402"/>
  <c r="A483"/>
  <c r="A583"/>
  <c r="A717"/>
  <c r="A873"/>
  <c r="A1069"/>
  <c r="A1296"/>
  <c r="A1567"/>
  <c r="A1861"/>
  <c r="A2137"/>
  <c r="A1790"/>
  <c r="A1485"/>
  <c r="A1212"/>
  <c r="A990"/>
  <c r="A801"/>
  <c r="A641"/>
  <c r="A517"/>
  <c r="A416"/>
  <c r="A337"/>
  <c r="A282"/>
  <c r="A232"/>
  <c r="A209"/>
  <c r="A191"/>
  <c r="A184"/>
  <c r="A188"/>
  <c r="A203"/>
  <c r="A224"/>
  <c r="A272"/>
  <c r="A322"/>
  <c r="A397"/>
  <c r="A498"/>
  <c r="A615"/>
  <c r="A772"/>
  <c r="A951"/>
  <c r="A1173"/>
  <c r="A1733"/>
  <c r="A2075"/>
  <c r="A2012"/>
  <c r="A1674"/>
  <c r="A1366"/>
  <c r="A1119"/>
  <c r="A890"/>
  <c r="A711"/>
  <c r="A554"/>
  <c r="A438"/>
  <c r="A348"/>
  <c r="A280"/>
  <c r="A217"/>
  <c r="A185"/>
  <c r="A163"/>
  <c r="A149"/>
  <c r="A139"/>
  <c r="A148"/>
  <c r="A159"/>
  <c r="A180"/>
  <c r="A214"/>
  <c r="A267"/>
  <c r="A334"/>
  <c r="A424"/>
  <c r="A539"/>
  <c r="A687"/>
  <c r="A861"/>
  <c r="A1079"/>
  <c r="A1323"/>
  <c r="A1619"/>
  <c r="A1948"/>
  <c r="A1901"/>
  <c r="A1576"/>
  <c r="A1275"/>
  <c r="A1022"/>
  <c r="A812"/>
  <c r="A639"/>
  <c r="A503"/>
  <c r="A385"/>
  <c r="A299"/>
  <c r="A226"/>
  <c r="A182"/>
  <c r="A151"/>
  <c r="A127"/>
  <c r="A119"/>
  <c r="A114"/>
  <c r="A118"/>
  <c r="A122"/>
  <c r="A150"/>
  <c r="A178"/>
  <c r="A220"/>
  <c r="A289"/>
  <c r="A368"/>
  <c r="A486"/>
  <c r="A623"/>
  <c r="A797"/>
  <c r="A997"/>
  <c r="A1247"/>
  <c r="A1535"/>
  <c r="A1862"/>
  <c r="A2209"/>
  <c r="A1830"/>
  <c r="A1500"/>
  <c r="A1210"/>
  <c r="A971"/>
  <c r="A766"/>
  <c r="A590"/>
  <c r="A457"/>
  <c r="A349"/>
  <c r="A263"/>
  <c r="A201"/>
  <c r="A160"/>
  <c r="A124"/>
  <c r="A109"/>
  <c r="A102"/>
  <c r="A97"/>
  <c r="A100"/>
  <c r="A107"/>
  <c r="A121"/>
  <c r="A157"/>
  <c r="A197"/>
  <c r="A256"/>
  <c r="A342"/>
  <c r="A444"/>
  <c r="A575"/>
  <c r="A748"/>
  <c r="A952"/>
  <c r="A1193"/>
  <c r="A1483"/>
  <c r="A1808"/>
  <c r="A2178"/>
  <c r="A2161"/>
  <c r="A1787"/>
  <c r="A1467"/>
  <c r="A1175"/>
  <c r="A931"/>
  <c r="A731"/>
  <c r="A560"/>
  <c r="A430"/>
  <c r="A323"/>
  <c r="A244"/>
  <c r="A186"/>
  <c r="A142"/>
  <c r="A116"/>
  <c r="A101"/>
  <c r="A91"/>
  <c r="A87"/>
  <c r="A90"/>
  <c r="A99"/>
  <c r="A115"/>
  <c r="A140"/>
  <c r="A181"/>
  <c r="A239"/>
  <c r="A317"/>
  <c r="A425"/>
  <c r="A552"/>
  <c r="A724"/>
  <c r="A923"/>
  <c r="A1167"/>
  <c r="A1454"/>
  <c r="A1778"/>
  <c r="A2147"/>
  <c r="A2142"/>
  <c r="A1771"/>
  <c r="A1443"/>
  <c r="A1160"/>
  <c r="A919"/>
  <c r="A719"/>
  <c r="A547"/>
  <c r="A421"/>
  <c r="A310"/>
  <c r="A234"/>
  <c r="A179"/>
  <c r="A136"/>
  <c r="A112"/>
  <c r="A96"/>
  <c r="A86"/>
  <c r="A64"/>
  <c r="A2118"/>
  <c r="A2053"/>
  <c r="A2003"/>
  <c r="A1981"/>
  <c r="A1989"/>
  <c r="A2021"/>
  <c r="A2077"/>
  <c r="A2157"/>
  <c r="A2101"/>
  <c r="A1947"/>
  <c r="A1829"/>
  <c r="A1745"/>
  <c r="A1680"/>
  <c r="A1633"/>
  <c r="A1610"/>
  <c r="A1617"/>
  <c r="A1660"/>
  <c r="A1713"/>
  <c r="A1785"/>
  <c r="A1889"/>
  <c r="A2030"/>
  <c r="A2184"/>
  <c r="A2122"/>
  <c r="A1915"/>
  <c r="A1754"/>
  <c r="A1611"/>
  <c r="A1497"/>
  <c r="A1408"/>
  <c r="A1348"/>
  <c r="A1308"/>
  <c r="A1291"/>
  <c r="A1298"/>
  <c r="A1324"/>
  <c r="A1377"/>
  <c r="A1459"/>
  <c r="A1560"/>
  <c r="A1692"/>
  <c r="A1839"/>
  <c r="A2032"/>
  <c r="A2022"/>
  <c r="A1796"/>
  <c r="A1603"/>
  <c r="A1447"/>
  <c r="A1314"/>
  <c r="A1201"/>
  <c r="A1136"/>
  <c r="A1071"/>
  <c r="A1030"/>
  <c r="A1011"/>
  <c r="A1017"/>
  <c r="A1046"/>
  <c r="A1110"/>
  <c r="A1171"/>
  <c r="A1262"/>
  <c r="A1385"/>
  <c r="A1533"/>
  <c r="A1722"/>
  <c r="A1963"/>
  <c r="A1727"/>
  <c r="A1506"/>
  <c r="A1329"/>
  <c r="A1180"/>
  <c r="A1055"/>
  <c r="A961"/>
  <c r="A884"/>
  <c r="A830"/>
  <c r="A802"/>
  <c r="A789"/>
  <c r="A795"/>
  <c r="A817"/>
  <c r="A864"/>
  <c r="A927"/>
  <c r="A1010"/>
  <c r="A1139"/>
  <c r="A1268"/>
  <c r="A1434"/>
  <c r="A1641"/>
  <c r="A1964"/>
  <c r="A1707"/>
  <c r="A1470"/>
  <c r="A1261"/>
  <c r="A1108"/>
  <c r="A960"/>
  <c r="A840"/>
  <c r="A756"/>
  <c r="A690"/>
  <c r="A638"/>
  <c r="A609"/>
  <c r="A597"/>
  <c r="A605"/>
  <c r="A628"/>
  <c r="A670"/>
  <c r="A729"/>
  <c r="A810"/>
  <c r="A910"/>
  <c r="A1039"/>
  <c r="A1197"/>
  <c r="A1391"/>
  <c r="A1608"/>
  <c r="A1859"/>
  <c r="A2159"/>
  <c r="A2023"/>
  <c r="A1730"/>
  <c r="A1471"/>
  <c r="A1240"/>
  <c r="A1052"/>
  <c r="A896"/>
  <c r="A773"/>
  <c r="A669"/>
  <c r="A582"/>
  <c r="A527"/>
  <c r="A484"/>
  <c r="A460"/>
  <c r="A446"/>
  <c r="A454"/>
  <c r="A473"/>
  <c r="A513"/>
  <c r="A561"/>
  <c r="A637"/>
  <c r="A735"/>
  <c r="A852"/>
  <c r="A998"/>
  <c r="A1178"/>
  <c r="A1392"/>
  <c r="A1644"/>
  <c r="A1913"/>
  <c r="A2123"/>
  <c r="A1801"/>
  <c r="A1511"/>
  <c r="A1266"/>
  <c r="A1053"/>
  <c r="A879"/>
  <c r="A736"/>
  <c r="A614"/>
  <c r="A524"/>
  <c r="A450"/>
  <c r="A394"/>
  <c r="A356"/>
  <c r="A339"/>
  <c r="A326"/>
  <c r="A333"/>
  <c r="A350"/>
  <c r="A384"/>
  <c r="A433"/>
  <c r="A506"/>
  <c r="A584"/>
  <c r="A699"/>
  <c r="A834"/>
  <c r="A1000"/>
  <c r="A1199"/>
  <c r="A1441"/>
  <c r="A1725"/>
  <c r="A2034"/>
  <c r="A1917"/>
  <c r="A1612"/>
  <c r="A1338"/>
  <c r="A1116"/>
  <c r="A900"/>
  <c r="A739"/>
  <c r="A602"/>
  <c r="A496"/>
  <c r="A412"/>
  <c r="A346"/>
  <c r="A297"/>
  <c r="A265"/>
  <c r="A246"/>
  <c r="A237"/>
  <c r="A243"/>
  <c r="A257"/>
  <c r="A288"/>
  <c r="A329"/>
  <c r="A390"/>
  <c r="A470"/>
  <c r="A566"/>
  <c r="A703"/>
  <c r="A860"/>
  <c r="A1047"/>
  <c r="A1546"/>
  <c r="A1846"/>
  <c r="A2187"/>
  <c r="A2107"/>
  <c r="A1763"/>
  <c r="A1462"/>
  <c r="A1190"/>
  <c r="A967"/>
  <c r="A782"/>
  <c r="A622"/>
  <c r="A500"/>
  <c r="A395"/>
  <c r="A318"/>
  <c r="A262"/>
  <c r="A218"/>
  <c r="A192"/>
  <c r="A177"/>
  <c r="A171"/>
  <c r="A175"/>
  <c r="A190"/>
  <c r="A213"/>
  <c r="A253"/>
  <c r="A303"/>
  <c r="A377"/>
  <c r="A474"/>
  <c r="A593"/>
  <c r="A746"/>
  <c r="A926"/>
  <c r="A1153"/>
  <c r="A1398"/>
  <c r="A1705"/>
  <c r="A2044"/>
  <c r="A1966"/>
  <c r="A1630"/>
  <c r="A1326"/>
  <c r="A1077"/>
  <c r="A856"/>
  <c r="A682"/>
  <c r="A534"/>
  <c r="A419"/>
  <c r="A321"/>
  <c r="A255"/>
  <c r="A205"/>
  <c r="A168"/>
  <c r="A147"/>
  <c r="A131"/>
  <c r="A123"/>
  <c r="A128"/>
  <c r="A141"/>
  <c r="A165"/>
  <c r="A196"/>
  <c r="A245"/>
  <c r="A306"/>
  <c r="A398"/>
  <c r="A515"/>
  <c r="A651"/>
  <c r="A824"/>
  <c r="A1033"/>
  <c r="A1281"/>
  <c r="A1577"/>
  <c r="A1900"/>
  <c r="A1850"/>
  <c r="A1518"/>
  <c r="A1223"/>
  <c r="A983"/>
  <c r="A778"/>
  <c r="A603"/>
  <c r="A466"/>
  <c r="A353"/>
  <c r="A274"/>
  <c r="A208"/>
  <c r="A164"/>
  <c r="A130"/>
  <c r="A113"/>
  <c r="A104"/>
  <c r="A98"/>
  <c r="A103"/>
  <c r="A111"/>
  <c r="A125"/>
  <c r="A158"/>
  <c r="A199"/>
  <c r="A259"/>
  <c r="A345"/>
  <c r="A449"/>
  <c r="A579"/>
  <c r="A752"/>
  <c r="A953"/>
  <c r="A1195"/>
  <c r="A1482"/>
  <c r="A1807"/>
  <c r="A2175"/>
  <c r="A2140"/>
  <c r="A1768"/>
  <c r="A1437"/>
  <c r="A1159"/>
  <c r="A912"/>
  <c r="A713"/>
  <c r="A543"/>
  <c r="A417"/>
  <c r="A305"/>
  <c r="A227"/>
  <c r="A173"/>
  <c r="A134"/>
  <c r="A106"/>
  <c r="A93"/>
  <c r="A85"/>
  <c r="A83"/>
  <c r="A84"/>
  <c r="A92"/>
  <c r="A105"/>
  <c r="A129"/>
  <c r="A169"/>
  <c r="A222"/>
  <c r="A301"/>
  <c r="A405"/>
  <c r="A536"/>
  <c r="A696"/>
  <c r="A892"/>
  <c r="A1143"/>
  <c r="A2610"/>
  <c r="A1743"/>
  <c r="A2102"/>
  <c r="A2082"/>
  <c r="A1718"/>
  <c r="A1382"/>
  <c r="A1117"/>
  <c r="A868"/>
  <c r="A673"/>
  <c r="A514"/>
  <c r="A380"/>
  <c r="A285"/>
  <c r="A210"/>
  <c r="A154"/>
  <c r="A120"/>
  <c r="A95"/>
  <c r="A82"/>
  <c r="A78"/>
  <c r="A76"/>
  <c r="A77"/>
  <c r="A81"/>
  <c r="A94"/>
  <c r="A117"/>
  <c r="A152"/>
  <c r="A206"/>
  <c r="A284"/>
  <c r="A371"/>
  <c r="A508"/>
  <c r="A663"/>
  <c r="A855"/>
  <c r="A1103"/>
  <c r="A1369"/>
  <c r="A1696"/>
  <c r="A1688"/>
  <c r="A1358"/>
  <c r="A1085"/>
  <c r="A841"/>
  <c r="A649"/>
  <c r="A494"/>
  <c r="A361"/>
  <c r="A271"/>
  <c r="A194"/>
  <c r="A144"/>
  <c r="A110"/>
  <c r="A89"/>
  <c r="A80"/>
  <c r="A75"/>
  <c r="A73"/>
  <c r="A74"/>
  <c r="A79"/>
  <c r="A88"/>
  <c r="A108"/>
  <c r="A143"/>
  <c r="A193"/>
  <c r="A268"/>
  <c r="A359"/>
  <c r="A491"/>
  <c r="A645"/>
  <c r="A836"/>
  <c r="A1076"/>
  <c r="A1350"/>
  <c r="A2046"/>
  <c r="A2600"/>
  <c r="A2603"/>
  <c r="A2607"/>
  <c r="A2608"/>
  <c r="A2613"/>
  <c r="A2614"/>
  <c r="A2611"/>
  <c r="A2599"/>
  <c r="A2605"/>
  <c r="A2606"/>
  <c r="A2609"/>
  <c r="A2596"/>
  <c r="A2598"/>
  <c r="A2601"/>
  <c r="A2612"/>
  <c r="A2591"/>
  <c r="A2593"/>
  <c r="A2594"/>
  <c r="A2595"/>
  <c r="A2590"/>
  <c r="A2592"/>
  <c r="A2589"/>
  <c r="O36"/>
  <c r="L36"/>
  <c r="R73" l="1"/>
  <c r="S73"/>
  <c r="T73"/>
  <c r="V73"/>
  <c r="W73"/>
  <c r="X73"/>
  <c r="L22" l="1"/>
  <c r="O22"/>
  <c r="S22"/>
</calcChain>
</file>

<file path=xl/sharedStrings.xml><?xml version="1.0" encoding="utf-8"?>
<sst xmlns="http://schemas.openxmlformats.org/spreadsheetml/2006/main" count="219" uniqueCount="60">
  <si>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</si>
  <si>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</si>
  <si>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</si>
  <si>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</si>
  <si>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</si>
  <si>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</si>
  <si>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</si>
  <si>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</si>
  <si>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</si>
  <si>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</si>
  <si>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</si>
  <si>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</si>
  <si>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</si>
  <si>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</si>
  <si>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</si>
  <si>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</si>
  <si>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</si>
  <si>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</si>
  <si>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</si>
  <si>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</si>
  <si>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</si>
  <si>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</si>
  <si>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</si>
  <si>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</si>
  <si>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</si>
  <si>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</si>
  <si>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</si>
  <si>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</si>
  <si>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</si>
  <si>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</si>
  <si>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</si>
  <si>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</si>
  <si>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</si>
  <si>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</si>
  <si>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</si>
  <si>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</si>
  <si>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</si>
  <si>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</si>
  <si>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</si>
  <si>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</si>
  <si>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</si>
  <si>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</si>
  <si>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</si>
  <si>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</si>
  <si>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</si>
  <si>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</si>
  <si>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</si>
  <si>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</si>
  <si>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</si>
  <si>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</si>
  <si>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TICFIV Cymborowski, M., Chruszcz, M., Dauter, Z. &amp; Minor, W. (2007). Acta Cryst. E63, o1557-o1559.</t>
  </si>
  <si>
    <t>Friedel pairs of general reflections</t>
  </si>
  <si>
    <t>From elemental composition by Flack&amp;Shmueli:  365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</si>
  <si>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200 reflections - Eline min 73</t>
    </r>
  </si>
  <si>
    <t>Friedel pairs of special reflections: 0k0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</si>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</sst>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TICFIV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0.38</c:v>
                </c:pt>
                <c:pt idx="1">
                  <c:v>0.47</c:v>
                </c:pt>
                <c:pt idx="2">
                  <c:v>0.53</c:v>
                </c:pt>
                <c:pt idx="3">
                  <c:v>0.59</c:v>
                </c:pt>
                <c:pt idx="4">
                  <c:v>0.63</c:v>
                </c:pt>
                <c:pt idx="5">
                  <c:v>0.67</c:v>
                </c:pt>
                <c:pt idx="6">
                  <c:v>0.7</c:v>
                </c:pt>
                <c:pt idx="7">
                  <c:v>0.73</c:v>
                </c:pt>
                <c:pt idx="8">
                  <c:v>0.76</c:v>
                </c:pt>
                <c:pt idx="9">
                  <c:v>0.79</c:v>
                </c:pt>
                <c:pt idx="10">
                  <c:v>0.81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423</c:v>
                </c:pt>
                <c:pt idx="1">
                  <c:v>454</c:v>
                </c:pt>
                <c:pt idx="2">
                  <c:v>476</c:v>
                </c:pt>
                <c:pt idx="3">
                  <c:v>499</c:v>
                </c:pt>
                <c:pt idx="4">
                  <c:v>524</c:v>
                </c:pt>
                <c:pt idx="5">
                  <c:v>545</c:v>
                </c:pt>
                <c:pt idx="6">
                  <c:v>568</c:v>
                </c:pt>
                <c:pt idx="7">
                  <c:v>588</c:v>
                </c:pt>
                <c:pt idx="8">
                  <c:v>608</c:v>
                </c:pt>
                <c:pt idx="9">
                  <c:v>629</c:v>
                </c:pt>
                <c:pt idx="10">
                  <c:v>643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0.38</c:v>
                </c:pt>
                <c:pt idx="1">
                  <c:v>0.47</c:v>
                </c:pt>
                <c:pt idx="2">
                  <c:v>0.53</c:v>
                </c:pt>
                <c:pt idx="3">
                  <c:v>0.59</c:v>
                </c:pt>
                <c:pt idx="4">
                  <c:v>0.63</c:v>
                </c:pt>
                <c:pt idx="5">
                  <c:v>0.67</c:v>
                </c:pt>
                <c:pt idx="6">
                  <c:v>0.7</c:v>
                </c:pt>
                <c:pt idx="7">
                  <c:v>0.73</c:v>
                </c:pt>
                <c:pt idx="8">
                  <c:v>0.76</c:v>
                </c:pt>
                <c:pt idx="9">
                  <c:v>0.79</c:v>
                </c:pt>
                <c:pt idx="10">
                  <c:v>0.81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527</c:v>
                </c:pt>
                <c:pt idx="1">
                  <c:v>556</c:v>
                </c:pt>
                <c:pt idx="2">
                  <c:v>581</c:v>
                </c:pt>
                <c:pt idx="3">
                  <c:v>610</c:v>
                </c:pt>
                <c:pt idx="4">
                  <c:v>623</c:v>
                </c:pt>
                <c:pt idx="5">
                  <c:v>673</c:v>
                </c:pt>
                <c:pt idx="6">
                  <c:v>704</c:v>
                </c:pt>
                <c:pt idx="7">
                  <c:v>734</c:v>
                </c:pt>
                <c:pt idx="8">
                  <c:v>765</c:v>
                </c:pt>
                <c:pt idx="9">
                  <c:v>795</c:v>
                </c:pt>
                <c:pt idx="10">
                  <c:v>816</c:v>
                </c:pt>
              </c:numCache>
            </c:numRef>
          </c:yVal>
        </c:ser>
        <c:axId val="81178624"/>
        <c:axId val="81187968"/>
      </c:scatterChart>
      <c:valAx>
        <c:axId val="811786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7968"/>
        <c:crosses val="autoZero"/>
        <c:crossBetween val="midCat"/>
      </c:valAx>
      <c:valAx>
        <c:axId val="8118796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178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Sheet1!$Z$73:$Z$2210</c:f>
              <c:numCache>
                <c:formatCode>0.0000</c:formatCode>
                <c:ptCount val="2138"/>
                <c:pt idx="0">
                  <c:v>8.8713020464867509E-2</c:v>
                </c:pt>
                <c:pt idx="1">
                  <c:v>0.10256705123966468</c:v>
                </c:pt>
                <c:pt idx="2">
                  <c:v>0.103053384223906</c:v>
                </c:pt>
                <c:pt idx="3">
                  <c:v>0.11633572108342305</c:v>
                </c:pt>
                <c:pt idx="4">
                  <c:v>0.12682271089990152</c:v>
                </c:pt>
                <c:pt idx="5">
                  <c:v>0.128</c:v>
                </c:pt>
                <c:pt idx="6">
                  <c:v>0.13627178724886527</c:v>
                </c:pt>
                <c:pt idx="7">
                  <c:v>0.13700364958642525</c:v>
                </c:pt>
                <c:pt idx="8">
                  <c:v>0.15502902953963171</c:v>
                </c:pt>
                <c:pt idx="9">
                  <c:v>0.15695222202950809</c:v>
                </c:pt>
                <c:pt idx="10">
                  <c:v>0.15767688479926284</c:v>
                </c:pt>
                <c:pt idx="11">
                  <c:v>0.1652634260809088</c:v>
                </c:pt>
                <c:pt idx="12">
                  <c:v>0.16676930173146376</c:v>
                </c:pt>
                <c:pt idx="13">
                  <c:v>0.17705366418123067</c:v>
                </c:pt>
                <c:pt idx="14">
                  <c:v>0.17742604092973502</c:v>
                </c:pt>
                <c:pt idx="15">
                  <c:v>0.17894133116750865</c:v>
                </c:pt>
                <c:pt idx="16">
                  <c:v>0.17977764043395383</c:v>
                </c:pt>
                <c:pt idx="17">
                  <c:v>0.18460769214742923</c:v>
                </c:pt>
                <c:pt idx="18">
                  <c:v>0.18514858897652989</c:v>
                </c:pt>
                <c:pt idx="19">
                  <c:v>0.18751533270642162</c:v>
                </c:pt>
                <c:pt idx="20">
                  <c:v>0.19016308790088574</c:v>
                </c:pt>
                <c:pt idx="21">
                  <c:v>0.19334942461771124</c:v>
                </c:pt>
                <c:pt idx="22">
                  <c:v>0.19566297554724041</c:v>
                </c:pt>
                <c:pt idx="23">
                  <c:v>0.19861520586299528</c:v>
                </c:pt>
                <c:pt idx="24">
                  <c:v>0.19993999099729898</c:v>
                </c:pt>
                <c:pt idx="25">
                  <c:v>0.20458250169552625</c:v>
                </c:pt>
                <c:pt idx="26">
                  <c:v>0.20513410247932937</c:v>
                </c:pt>
                <c:pt idx="27">
                  <c:v>0.20609706451087556</c:v>
                </c:pt>
                <c:pt idx="28">
                  <c:v>0.20610676844781201</c:v>
                </c:pt>
                <c:pt idx="29">
                  <c:v>0.20706520712084878</c:v>
                </c:pt>
                <c:pt idx="30">
                  <c:v>0.21024747323095228</c:v>
                </c:pt>
                <c:pt idx="31">
                  <c:v>0.21190563937753049</c:v>
                </c:pt>
                <c:pt idx="32">
                  <c:v>0.22002727103702394</c:v>
                </c:pt>
                <c:pt idx="33">
                  <c:v>0.22340993711113211</c:v>
                </c:pt>
                <c:pt idx="34">
                  <c:v>0.22444598459317558</c:v>
                </c:pt>
                <c:pt idx="35">
                  <c:v>0.22554378732299413</c:v>
                </c:pt>
                <c:pt idx="36">
                  <c:v>0.22622113075484349</c:v>
                </c:pt>
                <c:pt idx="37">
                  <c:v>0.22642879675518307</c:v>
                </c:pt>
                <c:pt idx="38">
                  <c:v>0.22793420103178899</c:v>
                </c:pt>
                <c:pt idx="39">
                  <c:v>0.2301043241662355</c:v>
                </c:pt>
                <c:pt idx="40">
                  <c:v>0.23098484798791455</c:v>
                </c:pt>
                <c:pt idx="41">
                  <c:v>0.2326714421668461</c:v>
                </c:pt>
                <c:pt idx="42">
                  <c:v>0.23554192832699658</c:v>
                </c:pt>
                <c:pt idx="43">
                  <c:v>0.23681216184985093</c:v>
                </c:pt>
                <c:pt idx="44">
                  <c:v>0.23692614883123392</c:v>
                </c:pt>
                <c:pt idx="45">
                  <c:v>0.23777300099044046</c:v>
                </c:pt>
                <c:pt idx="46">
                  <c:v>0.23903137869325861</c:v>
                </c:pt>
                <c:pt idx="47">
                  <c:v>0.23944519205864212</c:v>
                </c:pt>
                <c:pt idx="48">
                  <c:v>0.25234103907212557</c:v>
                </c:pt>
                <c:pt idx="49">
                  <c:v>0.25364542179980304</c:v>
                </c:pt>
                <c:pt idx="50">
                  <c:v>0.25398818870175832</c:v>
                </c:pt>
                <c:pt idx="51">
                  <c:v>0.25470767558124352</c:v>
                </c:pt>
                <c:pt idx="52">
                  <c:v>0.25515485494107298</c:v>
                </c:pt>
                <c:pt idx="53">
                  <c:v>0.25527632087602642</c:v>
                </c:pt>
                <c:pt idx="54">
                  <c:v>0.25600000000000001</c:v>
                </c:pt>
                <c:pt idx="55">
                  <c:v>0.25837956575549853</c:v>
                </c:pt>
                <c:pt idx="56">
                  <c:v>0.25896331786567767</c:v>
                </c:pt>
                <c:pt idx="57">
                  <c:v>0.25923734298900686</c:v>
                </c:pt>
                <c:pt idx="58">
                  <c:v>0.26011535902364552</c:v>
                </c:pt>
                <c:pt idx="59">
                  <c:v>0.26041505332833581</c:v>
                </c:pt>
                <c:pt idx="60">
                  <c:v>0.26060698378976721</c:v>
                </c:pt>
                <c:pt idx="61">
                  <c:v>0.26279649921564785</c:v>
                </c:pt>
                <c:pt idx="62">
                  <c:v>0.26613906139460247</c:v>
                </c:pt>
                <c:pt idx="63">
                  <c:v>0.26804477237954111</c:v>
                </c:pt>
                <c:pt idx="64">
                  <c:v>0.27088743049466135</c:v>
                </c:pt>
                <c:pt idx="65">
                  <c:v>0.27144060123717673</c:v>
                </c:pt>
                <c:pt idx="66">
                  <c:v>0.27195587877448063</c:v>
                </c:pt>
                <c:pt idx="67">
                  <c:v>0.27254357449773053</c:v>
                </c:pt>
                <c:pt idx="68">
                  <c:v>0.27278196421317891</c:v>
                </c:pt>
                <c:pt idx="69">
                  <c:v>0.27400729917285049</c:v>
                </c:pt>
                <c:pt idx="70">
                  <c:v>0.2740802802100144</c:v>
                </c:pt>
                <c:pt idx="71">
                  <c:v>0.27499090894064115</c:v>
                </c:pt>
                <c:pt idx="72">
                  <c:v>0.27543783327640375</c:v>
                </c:pt>
                <c:pt idx="73">
                  <c:v>0.27580065264607334</c:v>
                </c:pt>
                <c:pt idx="74">
                  <c:v>0.27606158733152281</c:v>
                </c:pt>
                <c:pt idx="75">
                  <c:v>0.2761521319852519</c:v>
                </c:pt>
                <c:pt idx="76">
                  <c:v>0.27759682995308138</c:v>
                </c:pt>
                <c:pt idx="77">
                  <c:v>0.2784528685433138</c:v>
                </c:pt>
                <c:pt idx="78">
                  <c:v>0.28166646942793883</c:v>
                </c:pt>
                <c:pt idx="79">
                  <c:v>0.2833443135127296</c:v>
                </c:pt>
                <c:pt idx="80">
                  <c:v>0.28518415103227601</c:v>
                </c:pt>
                <c:pt idx="81">
                  <c:v>0.2859790202095252</c:v>
                </c:pt>
                <c:pt idx="82">
                  <c:v>0.28623416986795969</c:v>
                </c:pt>
                <c:pt idx="83">
                  <c:v>0.28663216846683481</c:v>
                </c:pt>
                <c:pt idx="84">
                  <c:v>0.28701219486286644</c:v>
                </c:pt>
                <c:pt idx="85">
                  <c:v>0.28923001227396855</c:v>
                </c:pt>
                <c:pt idx="86">
                  <c:v>0.28975852015083181</c:v>
                </c:pt>
                <c:pt idx="87">
                  <c:v>0.28978612803238185</c:v>
                </c:pt>
                <c:pt idx="88">
                  <c:v>0.29087454340316543</c:v>
                </c:pt>
                <c:pt idx="89">
                  <c:v>0.29173275441746332</c:v>
                </c:pt>
                <c:pt idx="90">
                  <c:v>0.29250641018617013</c:v>
                </c:pt>
                <c:pt idx="91">
                  <c:v>0.29403061065134017</c:v>
                </c:pt>
                <c:pt idx="92">
                  <c:v>0.29573636908571121</c:v>
                </c:pt>
                <c:pt idx="93">
                  <c:v>0.2988578257298945</c:v>
                </c:pt>
                <c:pt idx="94">
                  <c:v>0.29935931587308251</c:v>
                </c:pt>
                <c:pt idx="95">
                  <c:v>0.30026654825338106</c:v>
                </c:pt>
                <c:pt idx="96">
                  <c:v>0.30184764368800365</c:v>
                </c:pt>
                <c:pt idx="97">
                  <c:v>0.30406907110063003</c:v>
                </c:pt>
                <c:pt idx="98">
                  <c:v>0.30468016016800303</c:v>
                </c:pt>
                <c:pt idx="99">
                  <c:v>0.30570901197053379</c:v>
                </c:pt>
                <c:pt idx="100">
                  <c:v>0.30596078180054387</c:v>
                </c:pt>
                <c:pt idx="101">
                  <c:v>0.30770115371899404</c:v>
                </c:pt>
                <c:pt idx="102">
                  <c:v>0.30818825415644896</c:v>
                </c:pt>
                <c:pt idx="103">
                  <c:v>0.30916015267171804</c:v>
                </c:pt>
                <c:pt idx="104">
                  <c:v>0.30996774025694995</c:v>
                </c:pt>
                <c:pt idx="105">
                  <c:v>0.31005805907926343</c:v>
                </c:pt>
                <c:pt idx="106">
                  <c:v>0.31007740968990311</c:v>
                </c:pt>
                <c:pt idx="107">
                  <c:v>0.31154453935191995</c:v>
                </c:pt>
                <c:pt idx="108">
                  <c:v>0.31381523226255287</c:v>
                </c:pt>
                <c:pt idx="109">
                  <c:v>0.31390444405901619</c:v>
                </c:pt>
                <c:pt idx="110">
                  <c:v>0.31488092987667576</c:v>
                </c:pt>
                <c:pt idx="111">
                  <c:v>0.31535376959852568</c:v>
                </c:pt>
                <c:pt idx="112">
                  <c:v>0.3153727952756864</c:v>
                </c:pt>
                <c:pt idx="113">
                  <c:v>0.31540450218727062</c:v>
                </c:pt>
                <c:pt idx="114">
                  <c:v>0.31859064644147977</c:v>
                </c:pt>
                <c:pt idx="115">
                  <c:v>0.31882283481582685</c:v>
                </c:pt>
                <c:pt idx="116">
                  <c:v>0.31968734726291559</c:v>
                </c:pt>
                <c:pt idx="117">
                  <c:v>0.32020306057250608</c:v>
                </c:pt>
                <c:pt idx="118">
                  <c:v>0.32038726566453918</c:v>
                </c:pt>
                <c:pt idx="119">
                  <c:v>0.32362014770406372</c:v>
                </c:pt>
                <c:pt idx="120">
                  <c:v>0.32368194265358702</c:v>
                </c:pt>
                <c:pt idx="121">
                  <c:v>0.3246074552440224</c:v>
                </c:pt>
                <c:pt idx="122">
                  <c:v>0.32512766723242731</c:v>
                </c:pt>
                <c:pt idx="123">
                  <c:v>0.32543816616985782</c:v>
                </c:pt>
                <c:pt idx="124">
                  <c:v>0.32630660428498837</c:v>
                </c:pt>
                <c:pt idx="125">
                  <c:v>0.32742632759141405</c:v>
                </c:pt>
                <c:pt idx="126">
                  <c:v>0.32803048638807947</c:v>
                </c:pt>
                <c:pt idx="127">
                  <c:v>0.32888599848579747</c:v>
                </c:pt>
                <c:pt idx="128">
                  <c:v>0.32935694922075048</c:v>
                </c:pt>
                <c:pt idx="129">
                  <c:v>0.32949355077148323</c:v>
                </c:pt>
                <c:pt idx="130">
                  <c:v>0.3305268521618176</c:v>
                </c:pt>
                <c:pt idx="131">
                  <c:v>0.33052987762076819</c:v>
                </c:pt>
                <c:pt idx="132">
                  <c:v>0.33092295175765613</c:v>
                </c:pt>
                <c:pt idx="133">
                  <c:v>0.33141213013406734</c:v>
                </c:pt>
                <c:pt idx="134">
                  <c:v>0.33264094756959794</c:v>
                </c:pt>
                <c:pt idx="135">
                  <c:v>0.33332266649599457</c:v>
                </c:pt>
                <c:pt idx="136">
                  <c:v>0.33353860346292752</c:v>
                </c:pt>
                <c:pt idx="137">
                  <c:v>0.33411674606340819</c:v>
                </c:pt>
                <c:pt idx="138">
                  <c:v>0.33679370540436171</c:v>
                </c:pt>
                <c:pt idx="139">
                  <c:v>0.33857052441108926</c:v>
                </c:pt>
                <c:pt idx="140">
                  <c:v>0.33982348359111381</c:v>
                </c:pt>
                <c:pt idx="141">
                  <c:v>0.33994117138116708</c:v>
                </c:pt>
                <c:pt idx="142">
                  <c:v>0.34247919644848501</c:v>
                </c:pt>
                <c:pt idx="143">
                  <c:v>0.34267185469483774</c:v>
                </c:pt>
                <c:pt idx="144">
                  <c:v>0.34461572802180696</c:v>
                </c:pt>
                <c:pt idx="145">
                  <c:v>0.34464474462843619</c:v>
                </c:pt>
                <c:pt idx="146">
                  <c:v>0.34644480079804918</c:v>
                </c:pt>
                <c:pt idx="147">
                  <c:v>0.34660640501871859</c:v>
                </c:pt>
                <c:pt idx="148">
                  <c:v>0.34673332692430936</c:v>
                </c:pt>
                <c:pt idx="149">
                  <c:v>0.34722039110628283</c:v>
                </c:pt>
                <c:pt idx="150">
                  <c:v>0.34900716325026909</c:v>
                </c:pt>
                <c:pt idx="151">
                  <c:v>0.34963981466646504</c:v>
                </c:pt>
                <c:pt idx="152">
                  <c:v>0.34985711369071804</c:v>
                </c:pt>
                <c:pt idx="153">
                  <c:v>0.35090739519138098</c:v>
                </c:pt>
                <c:pt idx="154">
                  <c:v>0.35151386885868385</c:v>
                </c:pt>
                <c:pt idx="155">
                  <c:v>0.35221584291454011</c:v>
                </c:pt>
                <c:pt idx="156">
                  <c:v>0.3526442967070359</c:v>
                </c:pt>
                <c:pt idx="157">
                  <c:v>0.35284557528754701</c:v>
                </c:pt>
                <c:pt idx="158">
                  <c:v>0.3534911597197305</c:v>
                </c:pt>
                <c:pt idx="159">
                  <c:v>0.35390394176951462</c:v>
                </c:pt>
                <c:pt idx="160">
                  <c:v>0.35410732836246134</c:v>
                </c:pt>
                <c:pt idx="161">
                  <c:v>0.35475061663089463</c:v>
                </c:pt>
                <c:pt idx="162">
                  <c:v>0.35485208185947004</c:v>
                </c:pt>
                <c:pt idx="163">
                  <c:v>0.35546870467032676</c:v>
                </c:pt>
                <c:pt idx="164">
                  <c:v>0.35610953371118836</c:v>
                </c:pt>
                <c:pt idx="165">
                  <c:v>0.35780441584754091</c:v>
                </c:pt>
                <c:pt idx="166">
                  <c:v>0.35788266233501731</c:v>
                </c:pt>
                <c:pt idx="167">
                  <c:v>0.35835736353534026</c:v>
                </c:pt>
                <c:pt idx="168">
                  <c:v>0.35836294451296163</c:v>
                </c:pt>
                <c:pt idx="169">
                  <c:v>0.35891503172756645</c:v>
                </c:pt>
                <c:pt idx="170">
                  <c:v>0.35897632233895316</c:v>
                </c:pt>
                <c:pt idx="171">
                  <c:v>0.35955528086790767</c:v>
                </c:pt>
                <c:pt idx="172">
                  <c:v>0.36022215367742172</c:v>
                </c:pt>
                <c:pt idx="173">
                  <c:v>0.36078248294505655</c:v>
                </c:pt>
                <c:pt idx="174">
                  <c:v>0.36138621999185305</c:v>
                </c:pt>
                <c:pt idx="175">
                  <c:v>0.36291321276580712</c:v>
                </c:pt>
                <c:pt idx="176">
                  <c:v>0.36389009329741312</c:v>
                </c:pt>
                <c:pt idx="177">
                  <c:v>0.36428011200173971</c:v>
                </c:pt>
                <c:pt idx="178">
                  <c:v>0.3645764666020011</c:v>
                </c:pt>
                <c:pt idx="179">
                  <c:v>0.36538472874492173</c:v>
                </c:pt>
                <c:pt idx="180">
                  <c:v>0.36582782835645511</c:v>
                </c:pt>
                <c:pt idx="181">
                  <c:v>0.36592348927063972</c:v>
                </c:pt>
                <c:pt idx="182">
                  <c:v>0.36641506519246725</c:v>
                </c:pt>
                <c:pt idx="183">
                  <c:v>0.36874923728734676</c:v>
                </c:pt>
                <c:pt idx="184">
                  <c:v>0.36920725886688632</c:v>
                </c:pt>
                <c:pt idx="185">
                  <c:v>0.36921538429485845</c:v>
                </c:pt>
                <c:pt idx="186">
                  <c:v>0.37007296577837184</c:v>
                </c:pt>
                <c:pt idx="187">
                  <c:v>0.37029717795305978</c:v>
                </c:pt>
                <c:pt idx="188">
                  <c:v>0.37091778064687059</c:v>
                </c:pt>
                <c:pt idx="189">
                  <c:v>0.37179295313386451</c:v>
                </c:pt>
                <c:pt idx="190">
                  <c:v>0.37198924715641984</c:v>
                </c:pt>
                <c:pt idx="191">
                  <c:v>0.37268217022014882</c:v>
                </c:pt>
                <c:pt idx="192">
                  <c:v>0.37271168481817152</c:v>
                </c:pt>
                <c:pt idx="193">
                  <c:v>0.37293431056956938</c:v>
                </c:pt>
                <c:pt idx="194">
                  <c:v>0.3734434361452883</c:v>
                </c:pt>
                <c:pt idx="195">
                  <c:v>0.37392512619507129</c:v>
                </c:pt>
                <c:pt idx="196">
                  <c:v>0.37427262790645005</c:v>
                </c:pt>
                <c:pt idx="197">
                  <c:v>0.37443290453698108</c:v>
                </c:pt>
                <c:pt idx="198">
                  <c:v>0.37485997385690562</c:v>
                </c:pt>
                <c:pt idx="199">
                  <c:v>0.37503066541284324</c:v>
                </c:pt>
                <c:pt idx="200">
                  <c:v>0.37543308325186259</c:v>
                </c:pt>
                <c:pt idx="201">
                  <c:v>0.37570467125123685</c:v>
                </c:pt>
                <c:pt idx="202">
                  <c:v>0.37606382437027891</c:v>
                </c:pt>
                <c:pt idx="203">
                  <c:v>0.37686071697644474</c:v>
                </c:pt>
                <c:pt idx="204">
                  <c:v>0.37746523018683459</c:v>
                </c:pt>
                <c:pt idx="205">
                  <c:v>0.37762415176998415</c:v>
                </c:pt>
                <c:pt idx="206">
                  <c:v>0.37825917041097629</c:v>
                </c:pt>
                <c:pt idx="207">
                  <c:v>0.37876113845007914</c:v>
                </c:pt>
                <c:pt idx="208">
                  <c:v>0.3791437722025775</c:v>
                </c:pt>
                <c:pt idx="209">
                  <c:v>0.38032617580177147</c:v>
                </c:pt>
                <c:pt idx="210">
                  <c:v>0.38046813269970453</c:v>
                </c:pt>
                <c:pt idx="211">
                  <c:v>0.38050492769476718</c:v>
                </c:pt>
                <c:pt idx="212">
                  <c:v>0.38325448464434175</c:v>
                </c:pt>
                <c:pt idx="213">
                  <c:v>0.38399999999999995</c:v>
                </c:pt>
                <c:pt idx="214">
                  <c:v>0.38523758902786209</c:v>
                </c:pt>
                <c:pt idx="215">
                  <c:v>0.38621755527163704</c:v>
                </c:pt>
                <c:pt idx="216">
                  <c:v>0.38669884923542247</c:v>
                </c:pt>
                <c:pt idx="217">
                  <c:v>0.38680744563671471</c:v>
                </c:pt>
                <c:pt idx="218">
                  <c:v>0.38746096577590883</c:v>
                </c:pt>
                <c:pt idx="219">
                  <c:v>0.38765964453370694</c:v>
                </c:pt>
                <c:pt idx="220">
                  <c:v>0.38835550723531653</c:v>
                </c:pt>
                <c:pt idx="221">
                  <c:v>0.3884687889650853</c:v>
                </c:pt>
                <c:pt idx="222">
                  <c:v>0.38920431652282583</c:v>
                </c:pt>
                <c:pt idx="223">
                  <c:v>0.39022557578918377</c:v>
                </c:pt>
                <c:pt idx="224">
                  <c:v>0.391233945357506</c:v>
                </c:pt>
                <c:pt idx="225">
                  <c:v>0.39127995093027701</c:v>
                </c:pt>
                <c:pt idx="226">
                  <c:v>0.39132595109448082</c:v>
                </c:pt>
                <c:pt idx="227">
                  <c:v>0.39163248077757795</c:v>
                </c:pt>
                <c:pt idx="228">
                  <c:v>0.39422328698340486</c:v>
                </c:pt>
                <c:pt idx="229">
                  <c:v>0.3958535082577897</c:v>
                </c:pt>
                <c:pt idx="230">
                  <c:v>0.39696347439027685</c:v>
                </c:pt>
                <c:pt idx="231">
                  <c:v>0.39723041172599055</c:v>
                </c:pt>
                <c:pt idx="232">
                  <c:v>0.39863768010563178</c:v>
                </c:pt>
                <c:pt idx="233">
                  <c:v>0.39876057979695034</c:v>
                </c:pt>
                <c:pt idx="234">
                  <c:v>0.39978244083501213</c:v>
                </c:pt>
                <c:pt idx="235">
                  <c:v>0.39987998199459796</c:v>
                </c:pt>
                <c:pt idx="236">
                  <c:v>0.40027990206854003</c:v>
                </c:pt>
                <c:pt idx="237">
                  <c:v>0.40118324989959392</c:v>
                </c:pt>
                <c:pt idx="238">
                  <c:v>0.40127795852750248</c:v>
                </c:pt>
                <c:pt idx="239">
                  <c:v>0.40252453341380323</c:v>
                </c:pt>
                <c:pt idx="240">
                  <c:v>0.40257421676009009</c:v>
                </c:pt>
                <c:pt idx="241">
                  <c:v>0.40274557725690791</c:v>
                </c:pt>
                <c:pt idx="242">
                  <c:v>0.40331873251809169</c:v>
                </c:pt>
                <c:pt idx="243">
                  <c:v>0.40373753850738231</c:v>
                </c:pt>
                <c:pt idx="244">
                  <c:v>0.40383164809113214</c:v>
                </c:pt>
                <c:pt idx="245">
                  <c:v>0.40383164809113214</c:v>
                </c:pt>
                <c:pt idx="246">
                  <c:v>0.40398762357280205</c:v>
                </c:pt>
                <c:pt idx="247">
                  <c:v>0.40432660065842807</c:v>
                </c:pt>
                <c:pt idx="248">
                  <c:v>0.40547503005733904</c:v>
                </c:pt>
                <c:pt idx="249">
                  <c:v>0.40552188596917926</c:v>
                </c:pt>
                <c:pt idx="250">
                  <c:v>0.40556133938037042</c:v>
                </c:pt>
                <c:pt idx="251">
                  <c:v>0.40607881008493907</c:v>
                </c:pt>
                <c:pt idx="252">
                  <c:v>0.40654643031270121</c:v>
                </c:pt>
                <c:pt idx="253">
                  <c:v>0.40799754901224589</c:v>
                </c:pt>
                <c:pt idx="254">
                  <c:v>0.4084189025987901</c:v>
                </c:pt>
                <c:pt idx="255">
                  <c:v>0.40881536174659577</c:v>
                </c:pt>
                <c:pt idx="256">
                  <c:v>0.40916255938196494</c:v>
                </c:pt>
                <c:pt idx="257">
                  <c:v>0.4091650033910525</c:v>
                </c:pt>
                <c:pt idx="258">
                  <c:v>0.41026820495865873</c:v>
                </c:pt>
                <c:pt idx="259">
                  <c:v>0.41036569057366379</c:v>
                </c:pt>
                <c:pt idx="260">
                  <c:v>0.41038031141856696</c:v>
                </c:pt>
                <c:pt idx="261">
                  <c:v>0.41080408956094872</c:v>
                </c:pt>
                <c:pt idx="262">
                  <c:v>0.41101094875927574</c:v>
                </c:pt>
                <c:pt idx="263">
                  <c:v>0.41160174926741988</c:v>
                </c:pt>
                <c:pt idx="264">
                  <c:v>0.41164061995872081</c:v>
                </c:pt>
                <c:pt idx="265">
                  <c:v>0.41219412902175112</c:v>
                </c:pt>
                <c:pt idx="266">
                  <c:v>0.4122038330729107</c:v>
                </c:pt>
                <c:pt idx="267">
                  <c:v>0.41221353689562401</c:v>
                </c:pt>
                <c:pt idx="268">
                  <c:v>0.4132989232988637</c:v>
                </c:pt>
                <c:pt idx="269">
                  <c:v>0.41337150361387998</c:v>
                </c:pt>
                <c:pt idx="270">
                  <c:v>0.41400483088968904</c:v>
                </c:pt>
                <c:pt idx="271">
                  <c:v>0.41413041424169755</c:v>
                </c:pt>
                <c:pt idx="272">
                  <c:v>0.41437181371323989</c:v>
                </c:pt>
                <c:pt idx="273">
                  <c:v>0.41546841035149712</c:v>
                </c:pt>
                <c:pt idx="274">
                  <c:v>0.41566332530065719</c:v>
                </c:pt>
                <c:pt idx="275">
                  <c:v>0.4166053288185354</c:v>
                </c:pt>
                <c:pt idx="276">
                  <c:v>0.41674452605883139</c:v>
                </c:pt>
                <c:pt idx="277">
                  <c:v>0.41923978818809648</c:v>
                </c:pt>
                <c:pt idx="278">
                  <c:v>0.41961410843774066</c:v>
                </c:pt>
                <c:pt idx="279">
                  <c:v>0.41976183723630717</c:v>
                </c:pt>
                <c:pt idx="280">
                  <c:v>0.42024278696962786</c:v>
                </c:pt>
                <c:pt idx="281">
                  <c:v>0.42049494646190455</c:v>
                </c:pt>
                <c:pt idx="282">
                  <c:v>0.42173214247908586</c:v>
                </c:pt>
                <c:pt idx="283">
                  <c:v>0.42280255439152681</c:v>
                </c:pt>
                <c:pt idx="284">
                  <c:v>0.42381127875506097</c:v>
                </c:pt>
                <c:pt idx="285">
                  <c:v>0.42397877305355747</c:v>
                </c:pt>
                <c:pt idx="286">
                  <c:v>0.42458214752860252</c:v>
                </c:pt>
                <c:pt idx="287">
                  <c:v>0.42527402930345976</c:v>
                </c:pt>
                <c:pt idx="288">
                  <c:v>0.42552320735771865</c:v>
                </c:pt>
                <c:pt idx="289">
                  <c:v>0.4267083312990268</c:v>
                </c:pt>
                <c:pt idx="290">
                  <c:v>0.42672239219426955</c:v>
                </c:pt>
                <c:pt idx="291">
                  <c:v>0.42709249583667475</c:v>
                </c:pt>
                <c:pt idx="292">
                  <c:v>0.42720955045504311</c:v>
                </c:pt>
                <c:pt idx="293">
                  <c:v>0.4277896679444233</c:v>
                </c:pt>
                <c:pt idx="294">
                  <c:v>0.42908041204417618</c:v>
                </c:pt>
                <c:pt idx="295">
                  <c:v>0.42934368517540816</c:v>
                </c:pt>
                <c:pt idx="296">
                  <c:v>0.42944615494844052</c:v>
                </c:pt>
                <c:pt idx="297">
                  <c:v>0.42951135025747572</c:v>
                </c:pt>
                <c:pt idx="298">
                  <c:v>0.4302720069909266</c:v>
                </c:pt>
                <c:pt idx="299">
                  <c:v>0.43057171295848035</c:v>
                </c:pt>
                <c:pt idx="300">
                  <c:v>0.4305856476939286</c:v>
                </c:pt>
                <c:pt idx="301">
                  <c:v>0.43060654895159223</c:v>
                </c:pt>
                <c:pt idx="302">
                  <c:v>0.43060887125093</c:v>
                </c:pt>
                <c:pt idx="303">
                  <c:v>0.43146262874089109</c:v>
                </c:pt>
                <c:pt idx="304">
                  <c:v>0.43212266776923425</c:v>
                </c:pt>
                <c:pt idx="305">
                  <c:v>0.4324997109825624</c:v>
                </c:pt>
                <c:pt idx="306">
                  <c:v>0.43296651140706022</c:v>
                </c:pt>
                <c:pt idx="307">
                  <c:v>0.43305195993090717</c:v>
                </c:pt>
                <c:pt idx="308">
                  <c:v>0.43311892131376573</c:v>
                </c:pt>
                <c:pt idx="309">
                  <c:v>0.43355737797897065</c:v>
                </c:pt>
                <c:pt idx="310">
                  <c:v>0.43390321501459289</c:v>
                </c:pt>
                <c:pt idx="311">
                  <c:v>0.43417968630510567</c:v>
                </c:pt>
                <c:pt idx="312">
                  <c:v>0.43420732375214488</c:v>
                </c:pt>
                <c:pt idx="313">
                  <c:v>0.43427180428851236</c:v>
                </c:pt>
                <c:pt idx="314">
                  <c:v>0.43544919336244037</c:v>
                </c:pt>
                <c:pt idx="315">
                  <c:v>0.43641494016589305</c:v>
                </c:pt>
                <c:pt idx="316">
                  <c:v>0.43664401976896466</c:v>
                </c:pt>
                <c:pt idx="317">
                  <c:v>0.43710868213752058</c:v>
                </c:pt>
                <c:pt idx="318">
                  <c:v>0.4371795969621638</c:v>
                </c:pt>
                <c:pt idx="319">
                  <c:v>0.43767110939608522</c:v>
                </c:pt>
                <c:pt idx="320">
                  <c:v>0.43865704143442175</c:v>
                </c:pt>
                <c:pt idx="321">
                  <c:v>0.43933131006109727</c:v>
                </c:pt>
                <c:pt idx="322">
                  <c:v>0.4396930747692076</c:v>
                </c:pt>
                <c:pt idx="323">
                  <c:v>0.44001136348962627</c:v>
                </c:pt>
                <c:pt idx="324">
                  <c:v>0.44005454207404787</c:v>
                </c:pt>
                <c:pt idx="325">
                  <c:v>0.44006817653631808</c:v>
                </c:pt>
                <c:pt idx="326">
                  <c:v>0.44024538612005915</c:v>
                </c:pt>
                <c:pt idx="327">
                  <c:v>0.44073801742078023</c:v>
                </c:pt>
                <c:pt idx="328">
                  <c:v>0.4409308335782382</c:v>
                </c:pt>
                <c:pt idx="329">
                  <c:v>0.44170125650715553</c:v>
                </c:pt>
                <c:pt idx="330">
                  <c:v>0.44180538702012223</c:v>
                </c:pt>
                <c:pt idx="331">
                  <c:v>0.44218321994395038</c:v>
                </c:pt>
                <c:pt idx="332">
                  <c:v>0.44233697561926699</c:v>
                </c:pt>
                <c:pt idx="333">
                  <c:v>0.44263077163703834</c:v>
                </c:pt>
                <c:pt idx="334">
                  <c:v>0.44295597975419632</c:v>
                </c:pt>
                <c:pt idx="335">
                  <c:v>0.44330801932741981</c:v>
                </c:pt>
                <c:pt idx="336">
                  <c:v>0.44356510232433749</c:v>
                </c:pt>
                <c:pt idx="337">
                  <c:v>0.4439774769062052</c:v>
                </c:pt>
                <c:pt idx="338">
                  <c:v>0.44406305858515183</c:v>
                </c:pt>
                <c:pt idx="339">
                  <c:v>0.44448172065901653</c:v>
                </c:pt>
                <c:pt idx="340">
                  <c:v>0.44476510654501661</c:v>
                </c:pt>
                <c:pt idx="341">
                  <c:v>0.44547727214752492</c:v>
                </c:pt>
                <c:pt idx="342">
                  <c:v>0.44631827208842795</c:v>
                </c:pt>
                <c:pt idx="343">
                  <c:v>0.44681987422226421</c:v>
                </c:pt>
                <c:pt idx="344">
                  <c:v>0.44683554021586064</c:v>
                </c:pt>
                <c:pt idx="345">
                  <c:v>0.44687805943008663</c:v>
                </c:pt>
                <c:pt idx="346">
                  <c:v>0.44716887190411631</c:v>
                </c:pt>
                <c:pt idx="347">
                  <c:v>0.44844174649557328</c:v>
                </c:pt>
                <c:pt idx="348">
                  <c:v>0.44882958904243381</c:v>
                </c:pt>
                <c:pt idx="349">
                  <c:v>0.44889196918635116</c:v>
                </c:pt>
                <c:pt idx="350">
                  <c:v>0.44953309110676154</c:v>
                </c:pt>
                <c:pt idx="351">
                  <c:v>0.45106540545690266</c:v>
                </c:pt>
                <c:pt idx="352">
                  <c:v>0.45108757464598825</c:v>
                </c:pt>
                <c:pt idx="353">
                  <c:v>0.45156173442841674</c:v>
                </c:pt>
                <c:pt idx="354">
                  <c:v>0.45186281103892578</c:v>
                </c:pt>
                <c:pt idx="355">
                  <c:v>0.45189379283189984</c:v>
                </c:pt>
                <c:pt idx="356">
                  <c:v>0.45244226150968697</c:v>
                </c:pt>
                <c:pt idx="357">
                  <c:v>0.45285759351036614</c:v>
                </c:pt>
                <c:pt idx="358">
                  <c:v>0.45396035069155544</c:v>
                </c:pt>
                <c:pt idx="359">
                  <c:v>0.45437869668372438</c:v>
                </c:pt>
                <c:pt idx="360">
                  <c:v>0.45460092388819451</c:v>
                </c:pt>
                <c:pt idx="361">
                  <c:v>0.45502747169813823</c:v>
                </c:pt>
                <c:pt idx="362">
                  <c:v>0.45586840206357798</c:v>
                </c:pt>
                <c:pt idx="363">
                  <c:v>0.45612498287201941</c:v>
                </c:pt>
                <c:pt idx="364">
                  <c:v>0.45628061541117432</c:v>
                </c:pt>
                <c:pt idx="365">
                  <c:v>0.45723079511336506</c:v>
                </c:pt>
                <c:pt idx="366">
                  <c:v>0.45725266538315557</c:v>
                </c:pt>
                <c:pt idx="367">
                  <c:v>0.45746256677459413</c:v>
                </c:pt>
                <c:pt idx="368">
                  <c:v>0.45814408214010577</c:v>
                </c:pt>
                <c:pt idx="369">
                  <c:v>0.45844519846978438</c:v>
                </c:pt>
                <c:pt idx="370">
                  <c:v>0.45865019350263003</c:v>
                </c:pt>
                <c:pt idx="371">
                  <c:v>0.45953889933279862</c:v>
                </c:pt>
                <c:pt idx="372">
                  <c:v>0.4595563077578198</c:v>
                </c:pt>
                <c:pt idx="373">
                  <c:v>0.46018909156997623</c:v>
                </c:pt>
                <c:pt idx="374">
                  <c:v>0.46020864833247099</c:v>
                </c:pt>
                <c:pt idx="375">
                  <c:v>0.46021299416683142</c:v>
                </c:pt>
                <c:pt idx="376">
                  <c:v>0.46027600415402931</c:v>
                </c:pt>
                <c:pt idx="377">
                  <c:v>0.4611529030592782</c:v>
                </c:pt>
                <c:pt idx="378">
                  <c:v>0.461202775360253</c:v>
                </c:pt>
                <c:pt idx="379">
                  <c:v>0.46194804902716063</c:v>
                </c:pt>
                <c:pt idx="380">
                  <c:v>0.4619696959758291</c:v>
                </c:pt>
                <c:pt idx="381">
                  <c:v>0.46219476414169819</c:v>
                </c:pt>
                <c:pt idx="382">
                  <c:v>0.46232239833259214</c:v>
                </c:pt>
                <c:pt idx="383">
                  <c:v>0.46262727978362883</c:v>
                </c:pt>
                <c:pt idx="384">
                  <c:v>0.46300755933353832</c:v>
                </c:pt>
                <c:pt idx="385">
                  <c:v>0.46354719285095447</c:v>
                </c:pt>
                <c:pt idx="386">
                  <c:v>0.46392240730535961</c:v>
                </c:pt>
                <c:pt idx="387">
                  <c:v>0.4640301714328498</c:v>
                </c:pt>
                <c:pt idx="388">
                  <c:v>0.46485696724906689</c:v>
                </c:pt>
                <c:pt idx="389">
                  <c:v>0.46498172007080019</c:v>
                </c:pt>
                <c:pt idx="390">
                  <c:v>0.46508708861889508</c:v>
                </c:pt>
                <c:pt idx="391">
                  <c:v>0.4653428843336922</c:v>
                </c:pt>
                <c:pt idx="392">
                  <c:v>0.46560927825806908</c:v>
                </c:pt>
                <c:pt idx="393">
                  <c:v>0.46631963286998757</c:v>
                </c:pt>
                <c:pt idx="394">
                  <c:v>0.46759384084908562</c:v>
                </c:pt>
                <c:pt idx="395">
                  <c:v>0.46807691675621005</c:v>
                </c:pt>
                <c:pt idx="396">
                  <c:v>0.4688752499332845</c:v>
                </c:pt>
                <c:pt idx="397">
                  <c:v>0.46916308465180845</c:v>
                </c:pt>
                <c:pt idx="398">
                  <c:v>0.4693612681080534</c:v>
                </c:pt>
                <c:pt idx="399">
                  <c:v>0.46944222221696247</c:v>
                </c:pt>
                <c:pt idx="400">
                  <c:v>0.46997233961159884</c:v>
                </c:pt>
                <c:pt idx="401">
                  <c:v>0.47040408161494518</c:v>
                </c:pt>
                <c:pt idx="402">
                  <c:v>0.47085666608852422</c:v>
                </c:pt>
                <c:pt idx="403">
                  <c:v>0.47095647357266468</c:v>
                </c:pt>
                <c:pt idx="404">
                  <c:v>0.47108385665399316</c:v>
                </c:pt>
                <c:pt idx="405">
                  <c:v>0.47148276744754947</c:v>
                </c:pt>
                <c:pt idx="406">
                  <c:v>0.47197245682348876</c:v>
                </c:pt>
                <c:pt idx="407">
                  <c:v>0.47239602030499789</c:v>
                </c:pt>
                <c:pt idx="408">
                  <c:v>0.47303065439778846</c:v>
                </c:pt>
                <c:pt idx="409">
                  <c:v>0.47311943523808025</c:v>
                </c:pt>
                <c:pt idx="410">
                  <c:v>0.47349762407006862</c:v>
                </c:pt>
                <c:pt idx="411">
                  <c:v>0.4735757595147792</c:v>
                </c:pt>
                <c:pt idx="412">
                  <c:v>0.47362432369970187</c:v>
                </c:pt>
                <c:pt idx="413">
                  <c:v>0.47385229766246784</c:v>
                </c:pt>
                <c:pt idx="414">
                  <c:v>0.47403586362215255</c:v>
                </c:pt>
                <c:pt idx="415">
                  <c:v>0.47459667086906543</c:v>
                </c:pt>
                <c:pt idx="416">
                  <c:v>0.47476731142739809</c:v>
                </c:pt>
                <c:pt idx="417">
                  <c:v>0.47508736038753968</c:v>
                </c:pt>
                <c:pt idx="418">
                  <c:v>0.47552076715954267</c:v>
                </c:pt>
                <c:pt idx="419">
                  <c:v>0.47554600198088093</c:v>
                </c:pt>
                <c:pt idx="420">
                  <c:v>0.47601680642599165</c:v>
                </c:pt>
                <c:pt idx="421">
                  <c:v>0.47646615829458444</c:v>
                </c:pt>
                <c:pt idx="422">
                  <c:v>0.47666340325223205</c:v>
                </c:pt>
                <c:pt idx="423">
                  <c:v>0.47740339336875265</c:v>
                </c:pt>
                <c:pt idx="424">
                  <c:v>0.47751649186179945</c:v>
                </c:pt>
                <c:pt idx="425">
                  <c:v>0.47775307429675429</c:v>
                </c:pt>
                <c:pt idx="426">
                  <c:v>0.47806275738651721</c:v>
                </c:pt>
                <c:pt idx="427">
                  <c:v>0.47851854718495496</c:v>
                </c:pt>
                <c:pt idx="428">
                  <c:v>0.47853944456021591</c:v>
                </c:pt>
                <c:pt idx="429">
                  <c:v>0.47877134417172462</c:v>
                </c:pt>
                <c:pt idx="430">
                  <c:v>0.47889038411728424</c:v>
                </c:pt>
                <c:pt idx="431">
                  <c:v>0.47896137631337249</c:v>
                </c:pt>
                <c:pt idx="432">
                  <c:v>0.47948931166398279</c:v>
                </c:pt>
                <c:pt idx="433">
                  <c:v>0.47980412670171979</c:v>
                </c:pt>
                <c:pt idx="434">
                  <c:v>0.48019995835068541</c:v>
                </c:pt>
                <c:pt idx="435">
                  <c:v>0.48050390216937888</c:v>
                </c:pt>
                <c:pt idx="436">
                  <c:v>0.48104053883222775</c:v>
                </c:pt>
                <c:pt idx="437">
                  <c:v>0.48105716915975794</c:v>
                </c:pt>
                <c:pt idx="438">
                  <c:v>0.48145197060558387</c:v>
                </c:pt>
                <c:pt idx="439">
                  <c:v>0.48276081033986179</c:v>
                </c:pt>
                <c:pt idx="440">
                  <c:v>0.48324320998851084</c:v>
                </c:pt>
                <c:pt idx="441">
                  <c:v>0.48330528654257443</c:v>
                </c:pt>
                <c:pt idx="442">
                  <c:v>0.48343562136028001</c:v>
                </c:pt>
                <c:pt idx="443">
                  <c:v>0.48363209157374987</c:v>
                </c:pt>
                <c:pt idx="444">
                  <c:v>0.4850237107606184</c:v>
                </c:pt>
                <c:pt idx="445">
                  <c:v>0.48526281538976379</c:v>
                </c:pt>
                <c:pt idx="446">
                  <c:v>0.48585800394765544</c:v>
                </c:pt>
                <c:pt idx="447">
                  <c:v>0.48620777451620417</c:v>
                </c:pt>
                <c:pt idx="448">
                  <c:v>0.48641134855181989</c:v>
                </c:pt>
                <c:pt idx="449">
                  <c:v>0.48681824123588469</c:v>
                </c:pt>
                <c:pt idx="450">
                  <c:v>0.48740742710795865</c:v>
                </c:pt>
                <c:pt idx="451">
                  <c:v>0.48755717613424582</c:v>
                </c:pt>
                <c:pt idx="452">
                  <c:v>0.48822740603124692</c:v>
                </c:pt>
                <c:pt idx="453">
                  <c:v>0.48827860899285769</c:v>
                </c:pt>
                <c:pt idx="454">
                  <c:v>0.48849155571002451</c:v>
                </c:pt>
                <c:pt idx="455">
                  <c:v>0.48851612051190291</c:v>
                </c:pt>
                <c:pt idx="456">
                  <c:v>0.48882512210400969</c:v>
                </c:pt>
                <c:pt idx="457">
                  <c:v>0.4889212615544552</c:v>
                </c:pt>
                <c:pt idx="458">
                  <c:v>0.48895807591244467</c:v>
                </c:pt>
                <c:pt idx="459">
                  <c:v>0.4889703467491664</c:v>
                </c:pt>
                <c:pt idx="460">
                  <c:v>0.48943641057853476</c:v>
                </c:pt>
                <c:pt idx="461">
                  <c:v>0.49082583469088098</c:v>
                </c:pt>
                <c:pt idx="462">
                  <c:v>0.4908665806509952</c:v>
                </c:pt>
                <c:pt idx="463">
                  <c:v>0.49123517789344034</c:v>
                </c:pt>
                <c:pt idx="464">
                  <c:v>0.49237181072843722</c:v>
                </c:pt>
                <c:pt idx="465">
                  <c:v>0.49258907823864712</c:v>
                </c:pt>
                <c:pt idx="466">
                  <c:v>0.49351798346159587</c:v>
                </c:pt>
                <c:pt idx="467">
                  <c:v>0.49398987843881981</c:v>
                </c:pt>
                <c:pt idx="468">
                  <c:v>0.49480299109847753</c:v>
                </c:pt>
                <c:pt idx="469">
                  <c:v>0.49579027824272631</c:v>
                </c:pt>
                <c:pt idx="470">
                  <c:v>0.49579431219004522</c:v>
                </c:pt>
                <c:pt idx="471">
                  <c:v>0.49628419277667912</c:v>
                </c:pt>
                <c:pt idx="472">
                  <c:v>0.49688227982088473</c:v>
                </c:pt>
                <c:pt idx="473">
                  <c:v>0.49699899396276448</c:v>
                </c:pt>
                <c:pt idx="474">
                  <c:v>0.49734092934324237</c:v>
                </c:pt>
                <c:pt idx="475">
                  <c:v>0.49750175879086095</c:v>
                </c:pt>
                <c:pt idx="476">
                  <c:v>0.49809436856884864</c:v>
                </c:pt>
                <c:pt idx="477">
                  <c:v>0.49835730154177532</c:v>
                </c:pt>
                <c:pt idx="478">
                  <c:v>0.49902304556002219</c:v>
                </c:pt>
                <c:pt idx="479">
                  <c:v>0.49927948085215762</c:v>
                </c:pt>
                <c:pt idx="480">
                  <c:v>0.49989598918174966</c:v>
                </c:pt>
                <c:pt idx="481">
                  <c:v>0.49995999839987199</c:v>
                </c:pt>
                <c:pt idx="482">
                  <c:v>0.50030790519439128</c:v>
                </c:pt>
                <c:pt idx="483">
                  <c:v>0.50039184645635459</c:v>
                </c:pt>
                <c:pt idx="484">
                  <c:v>0.50042382037628863</c:v>
                </c:pt>
                <c:pt idx="485">
                  <c:v>0.50062560861386229</c:v>
                </c:pt>
                <c:pt idx="486">
                  <c:v>0.50095508780728037</c:v>
                </c:pt>
                <c:pt idx="487">
                  <c:v>0.50107883611264203</c:v>
                </c:pt>
                <c:pt idx="488">
                  <c:v>0.50157153029253965</c:v>
                </c:pt>
                <c:pt idx="489">
                  <c:v>0.50216730279857924</c:v>
                </c:pt>
                <c:pt idx="490">
                  <c:v>0.50294930161995455</c:v>
                </c:pt>
                <c:pt idx="491">
                  <c:v>0.50334878563477237</c:v>
                </c:pt>
                <c:pt idx="492">
                  <c:v>0.50365861453965022</c:v>
                </c:pt>
                <c:pt idx="493">
                  <c:v>0.50454335789900162</c:v>
                </c:pt>
                <c:pt idx="494">
                  <c:v>0.50468207814425114</c:v>
                </c:pt>
                <c:pt idx="495">
                  <c:v>0.50483660723049784</c:v>
                </c:pt>
                <c:pt idx="496">
                  <c:v>0.50533157431532016</c:v>
                </c:pt>
                <c:pt idx="497">
                  <c:v>0.50536323570279629</c:v>
                </c:pt>
                <c:pt idx="498">
                  <c:v>0.50551162202267907</c:v>
                </c:pt>
                <c:pt idx="499">
                  <c:v>0.50625685180548419</c:v>
                </c:pt>
                <c:pt idx="500">
                  <c:v>0.50671490998390789</c:v>
                </c:pt>
                <c:pt idx="501">
                  <c:v>0.50677411141454332</c:v>
                </c:pt>
                <c:pt idx="502">
                  <c:v>0.50682935984411948</c:v>
                </c:pt>
                <c:pt idx="503">
                  <c:v>0.5069102484661363</c:v>
                </c:pt>
                <c:pt idx="504">
                  <c:v>0.50720410092979329</c:v>
                </c:pt>
                <c:pt idx="505">
                  <c:v>0.50729084359960608</c:v>
                </c:pt>
                <c:pt idx="506">
                  <c:v>0.50734997782595792</c:v>
                </c:pt>
                <c:pt idx="507">
                  <c:v>0.50797637740351664</c:v>
                </c:pt>
                <c:pt idx="508">
                  <c:v>0.50827354839692374</c:v>
                </c:pt>
                <c:pt idx="509">
                  <c:v>0.50830502653426513</c:v>
                </c:pt>
                <c:pt idx="510">
                  <c:v>0.50862559904118088</c:v>
                </c:pt>
                <c:pt idx="511">
                  <c:v>0.50907956156184464</c:v>
                </c:pt>
                <c:pt idx="512">
                  <c:v>0.50926221143925454</c:v>
                </c:pt>
                <c:pt idx="513">
                  <c:v>0.50941535116248704</c:v>
                </c:pt>
                <c:pt idx="514">
                  <c:v>0.50952919445307554</c:v>
                </c:pt>
                <c:pt idx="515">
                  <c:v>0.50974503430636764</c:v>
                </c:pt>
                <c:pt idx="516">
                  <c:v>0.51030970988214597</c:v>
                </c:pt>
                <c:pt idx="517">
                  <c:v>0.51036849432542375</c:v>
                </c:pt>
                <c:pt idx="518">
                  <c:v>0.51042335369769276</c:v>
                </c:pt>
                <c:pt idx="519">
                  <c:v>0.51055264175205284</c:v>
                </c:pt>
                <c:pt idx="520">
                  <c:v>0.5111066424925429</c:v>
                </c:pt>
                <c:pt idx="521">
                  <c:v>0.51150757570147476</c:v>
                </c:pt>
                <c:pt idx="522">
                  <c:v>0.51190624141535923</c:v>
                </c:pt>
                <c:pt idx="523">
                  <c:v>0.51200000000000001</c:v>
                </c:pt>
                <c:pt idx="524">
                  <c:v>0.51259145525457206</c:v>
                </c:pt>
                <c:pt idx="525">
                  <c:v>0.51260120951866661</c:v>
                </c:pt>
                <c:pt idx="526">
                  <c:v>0.51283525619832337</c:v>
                </c:pt>
                <c:pt idx="527">
                  <c:v>0.51309258423797155</c:v>
                </c:pt>
                <c:pt idx="528">
                  <c:v>0.51328744383629721</c:v>
                </c:pt>
                <c:pt idx="529">
                  <c:v>0.51348222948803202</c:v>
                </c:pt>
                <c:pt idx="530">
                  <c:v>0.51352117775219353</c:v>
                </c:pt>
                <c:pt idx="531">
                  <c:v>0.51376843032634845</c:v>
                </c:pt>
                <c:pt idx="532">
                  <c:v>0.51429563482495155</c:v>
                </c:pt>
                <c:pt idx="533">
                  <c:v>0.51450753152893691</c:v>
                </c:pt>
                <c:pt idx="534">
                  <c:v>0.51526692111952999</c:v>
                </c:pt>
                <c:pt idx="535">
                  <c:v>0.51532514008148289</c:v>
                </c:pt>
                <c:pt idx="536">
                  <c:v>0.51613951602255759</c:v>
                </c:pt>
                <c:pt idx="537">
                  <c:v>0.51659268287500937</c:v>
                </c:pt>
                <c:pt idx="538">
                  <c:v>0.51675913151099706</c:v>
                </c:pt>
                <c:pt idx="539">
                  <c:v>0.516817182376902</c:v>
                </c:pt>
                <c:pt idx="540">
                  <c:v>0.51765625660277692</c:v>
                </c:pt>
                <c:pt idx="541">
                  <c:v>0.51784360573439547</c:v>
                </c:pt>
                <c:pt idx="542">
                  <c:v>0.51792663573135533</c:v>
                </c:pt>
                <c:pt idx="543">
                  <c:v>0.51829721203186108</c:v>
                </c:pt>
                <c:pt idx="544">
                  <c:v>0.51847468597801372</c:v>
                </c:pt>
                <c:pt idx="545">
                  <c:v>0.5187195774211727</c:v>
                </c:pt>
                <c:pt idx="546">
                  <c:v>0.51879668464630724</c:v>
                </c:pt>
                <c:pt idx="547">
                  <c:v>0.51880632224366729</c:v>
                </c:pt>
                <c:pt idx="548">
                  <c:v>0.51957482618002193</c:v>
                </c:pt>
                <c:pt idx="549">
                  <c:v>0.51964410898229185</c:v>
                </c:pt>
                <c:pt idx="550">
                  <c:v>0.51974609185639875</c:v>
                </c:pt>
                <c:pt idx="551">
                  <c:v>0.51988460258022651</c:v>
                </c:pt>
                <c:pt idx="552">
                  <c:v>0.52023071804729104</c:v>
                </c:pt>
                <c:pt idx="553">
                  <c:v>0.52049975984624619</c:v>
                </c:pt>
                <c:pt idx="554">
                  <c:v>0.52083010665667162</c:v>
                </c:pt>
                <c:pt idx="555">
                  <c:v>0.52120053722151893</c:v>
                </c:pt>
                <c:pt idx="556">
                  <c:v>0.52121013036970032</c:v>
                </c:pt>
                <c:pt idx="557">
                  <c:v>0.52121396757953442</c:v>
                </c:pt>
                <c:pt idx="558">
                  <c:v>0.5215937116185354</c:v>
                </c:pt>
                <c:pt idx="559">
                  <c:v>0.52213025194868756</c:v>
                </c:pt>
                <c:pt idx="560">
                  <c:v>0.52287283348822011</c:v>
                </c:pt>
                <c:pt idx="561">
                  <c:v>0.52384921494643855</c:v>
                </c:pt>
                <c:pt idx="562">
                  <c:v>0.52390838893837155</c:v>
                </c:pt>
                <c:pt idx="563">
                  <c:v>0.52416600423911508</c:v>
                </c:pt>
                <c:pt idx="564">
                  <c:v>0.52442730668797177</c:v>
                </c:pt>
                <c:pt idx="565">
                  <c:v>0.52483330686990515</c:v>
                </c:pt>
                <c:pt idx="566">
                  <c:v>0.5249152312516755</c:v>
                </c:pt>
                <c:pt idx="567">
                  <c:v>0.52493809158795091</c:v>
                </c:pt>
                <c:pt idx="568">
                  <c:v>0.5255929984312957</c:v>
                </c:pt>
                <c:pt idx="569">
                  <c:v>0.52594486403044183</c:v>
                </c:pt>
                <c:pt idx="570">
                  <c:v>0.52598288945554106</c:v>
                </c:pt>
                <c:pt idx="571">
                  <c:v>0.52655294130789931</c:v>
                </c:pt>
                <c:pt idx="572">
                  <c:v>0.52665928264865891</c:v>
                </c:pt>
                <c:pt idx="573">
                  <c:v>0.52669725649560772</c:v>
                </c:pt>
                <c:pt idx="574">
                  <c:v>0.52706546083005668</c:v>
                </c:pt>
                <c:pt idx="575">
                  <c:v>0.52741824010930827</c:v>
                </c:pt>
                <c:pt idx="576">
                  <c:v>0.52760780888838255</c:v>
                </c:pt>
                <c:pt idx="577">
                  <c:v>0.52780299354967652</c:v>
                </c:pt>
                <c:pt idx="578">
                  <c:v>0.52835594063093494</c:v>
                </c:pt>
                <c:pt idx="579">
                  <c:v>0.52867002941343288</c:v>
                </c:pt>
                <c:pt idx="580">
                  <c:v>0.52873433782950008</c:v>
                </c:pt>
                <c:pt idx="581">
                  <c:v>0.52876459790723507</c:v>
                </c:pt>
                <c:pt idx="582">
                  <c:v>0.52880998477714092</c:v>
                </c:pt>
                <c:pt idx="583">
                  <c:v>0.52892343491284255</c:v>
                </c:pt>
                <c:pt idx="584">
                  <c:v>0.52949032096913717</c:v>
                </c:pt>
                <c:pt idx="585">
                  <c:v>0.53013583165071954</c:v>
                </c:pt>
                <c:pt idx="586">
                  <c:v>0.53046771815069005</c:v>
                </c:pt>
                <c:pt idx="587">
                  <c:v>0.53046960327619153</c:v>
                </c:pt>
                <c:pt idx="588">
                  <c:v>0.53063169901542817</c:v>
                </c:pt>
                <c:pt idx="589">
                  <c:v>0.53077490520935522</c:v>
                </c:pt>
                <c:pt idx="590">
                  <c:v>0.53106873378123098</c:v>
                </c:pt>
                <c:pt idx="591">
                  <c:v>0.53116099254369187</c:v>
                </c:pt>
                <c:pt idx="592">
                  <c:v>0.53196992396187204</c:v>
                </c:pt>
                <c:pt idx="593">
                  <c:v>0.53227812278920494</c:v>
                </c:pt>
                <c:pt idx="594">
                  <c:v>0.53236829357128324</c:v>
                </c:pt>
                <c:pt idx="595">
                  <c:v>0.53246783940440945</c:v>
                </c:pt>
                <c:pt idx="596">
                  <c:v>0.53246971744879534</c:v>
                </c:pt>
                <c:pt idx="597">
                  <c:v>0.53310411741047359</c:v>
                </c:pt>
                <c:pt idx="598">
                  <c:v>0.53321290306968383</c:v>
                </c:pt>
                <c:pt idx="599">
                  <c:v>0.53353912696258732</c:v>
                </c:pt>
                <c:pt idx="600">
                  <c:v>0.53388575556948514</c:v>
                </c:pt>
                <c:pt idx="601">
                  <c:v>0.53389137471961468</c:v>
                </c:pt>
                <c:pt idx="602">
                  <c:v>0.53405055940425716</c:v>
                </c:pt>
                <c:pt idx="603">
                  <c:v>0.53410111402242921</c:v>
                </c:pt>
                <c:pt idx="604">
                  <c:v>0.53440808377119453</c:v>
                </c:pt>
                <c:pt idx="605">
                  <c:v>0.53452782902296103</c:v>
                </c:pt>
                <c:pt idx="606">
                  <c:v>0.53504766142840021</c:v>
                </c:pt>
                <c:pt idx="607">
                  <c:v>0.53508877768086294</c:v>
                </c:pt>
                <c:pt idx="608">
                  <c:v>0.53576487380193194</c:v>
                </c:pt>
                <c:pt idx="609">
                  <c:v>0.53596641685836999</c:v>
                </c:pt>
                <c:pt idx="610">
                  <c:v>0.53606715997158416</c:v>
                </c:pt>
                <c:pt idx="611">
                  <c:v>0.53608954475908221</c:v>
                </c:pt>
                <c:pt idx="612">
                  <c:v>0.53619772472475113</c:v>
                </c:pt>
                <c:pt idx="613">
                  <c:v>0.53682399350252596</c:v>
                </c:pt>
                <c:pt idx="614">
                  <c:v>0.53764300423236233</c:v>
                </c:pt>
                <c:pt idx="615">
                  <c:v>0.53796282399437234</c:v>
                </c:pt>
                <c:pt idx="616">
                  <c:v>0.53798141231830676</c:v>
                </c:pt>
                <c:pt idx="617">
                  <c:v>0.5384236250388722</c:v>
                </c:pt>
                <c:pt idx="618">
                  <c:v>0.53913634639115171</c:v>
                </c:pt>
                <c:pt idx="619">
                  <c:v>0.53927729416321613</c:v>
                </c:pt>
                <c:pt idx="620">
                  <c:v>0.53933292130186161</c:v>
                </c:pt>
                <c:pt idx="621">
                  <c:v>0.53944971962176425</c:v>
                </c:pt>
                <c:pt idx="622">
                  <c:v>0.53946640303173654</c:v>
                </c:pt>
                <c:pt idx="623">
                  <c:v>0.540705095222895</c:v>
                </c:pt>
                <c:pt idx="624">
                  <c:v>0.54078646432764932</c:v>
                </c:pt>
                <c:pt idx="625">
                  <c:v>0.54116540909411415</c:v>
                </c:pt>
                <c:pt idx="626">
                  <c:v>0.54176747779836321</c:v>
                </c:pt>
                <c:pt idx="627">
                  <c:v>0.5417748609893227</c:v>
                </c:pt>
                <c:pt idx="628">
                  <c:v>0.54199630995053827</c:v>
                </c:pt>
                <c:pt idx="629">
                  <c:v>0.54227299397996942</c:v>
                </c:pt>
                <c:pt idx="630">
                  <c:v>0.54259929966781206</c:v>
                </c:pt>
                <c:pt idx="631">
                  <c:v>0.54288120247435345</c:v>
                </c:pt>
                <c:pt idx="632">
                  <c:v>0.54296961240938701</c:v>
                </c:pt>
                <c:pt idx="633">
                  <c:v>0.54314270684600019</c:v>
                </c:pt>
                <c:pt idx="634">
                  <c:v>0.54314638910702517</c:v>
                </c:pt>
                <c:pt idx="635">
                  <c:v>0.54355312527847721</c:v>
                </c:pt>
                <c:pt idx="636">
                  <c:v>0.54391175754896126</c:v>
                </c:pt>
                <c:pt idx="637">
                  <c:v>0.54398529391887052</c:v>
                </c:pt>
                <c:pt idx="638">
                  <c:v>0.54429771265365434</c:v>
                </c:pt>
                <c:pt idx="639">
                  <c:v>0.54508714899546107</c:v>
                </c:pt>
                <c:pt idx="640">
                  <c:v>0.54530908666553501</c:v>
                </c:pt>
                <c:pt idx="641">
                  <c:v>0.54556392842635781</c:v>
                </c:pt>
                <c:pt idx="642">
                  <c:v>0.54565556901767254</c:v>
                </c:pt>
                <c:pt idx="643">
                  <c:v>0.54608241136297375</c:v>
                </c:pt>
                <c:pt idx="644">
                  <c:v>0.54644304369257002</c:v>
                </c:pt>
                <c:pt idx="645">
                  <c:v>0.546450363711106</c:v>
                </c:pt>
                <c:pt idx="646">
                  <c:v>0.54648696233304594</c:v>
                </c:pt>
                <c:pt idx="647">
                  <c:v>0.54653636658506088</c:v>
                </c:pt>
                <c:pt idx="648">
                  <c:v>0.54711973095475175</c:v>
                </c:pt>
                <c:pt idx="649">
                  <c:v>0.54713800818440683</c:v>
                </c:pt>
                <c:pt idx="650">
                  <c:v>0.54801459834570099</c:v>
                </c:pt>
                <c:pt idx="651">
                  <c:v>0.54816056042002881</c:v>
                </c:pt>
                <c:pt idx="652">
                  <c:v>0.54840860678877024</c:v>
                </c:pt>
                <c:pt idx="653">
                  <c:v>0.54866383150340792</c:v>
                </c:pt>
                <c:pt idx="654">
                  <c:v>0.54922490839363802</c:v>
                </c:pt>
                <c:pt idx="655">
                  <c:v>0.54959257636907721</c:v>
                </c:pt>
                <c:pt idx="656">
                  <c:v>0.54968172609247246</c:v>
                </c:pt>
                <c:pt idx="657">
                  <c:v>0.54981451417728133</c:v>
                </c:pt>
                <c:pt idx="658">
                  <c:v>0.54998181788128231</c:v>
                </c:pt>
                <c:pt idx="659">
                  <c:v>0.55055244981745377</c:v>
                </c:pt>
                <c:pt idx="660">
                  <c:v>0.55058514327940233</c:v>
                </c:pt>
                <c:pt idx="661">
                  <c:v>0.55087566655280751</c:v>
                </c:pt>
                <c:pt idx="662">
                  <c:v>0.55124767573206146</c:v>
                </c:pt>
                <c:pt idx="663">
                  <c:v>0.55137283211997301</c:v>
                </c:pt>
                <c:pt idx="664">
                  <c:v>0.55160130529214668</c:v>
                </c:pt>
                <c:pt idx="665">
                  <c:v>0.55192028409907168</c:v>
                </c:pt>
                <c:pt idx="666">
                  <c:v>0.5520996286903298</c:v>
                </c:pt>
                <c:pt idx="667">
                  <c:v>0.55212317466304561</c:v>
                </c:pt>
                <c:pt idx="668">
                  <c:v>0.55230426397050381</c:v>
                </c:pt>
                <c:pt idx="669">
                  <c:v>0.55266988338428569</c:v>
                </c:pt>
                <c:pt idx="670">
                  <c:v>0.55291771539714663</c:v>
                </c:pt>
                <c:pt idx="671">
                  <c:v>0.55330642504854399</c:v>
                </c:pt>
                <c:pt idx="672">
                  <c:v>0.55339316945549655</c:v>
                </c:pt>
                <c:pt idx="673">
                  <c:v>0.55369666786066174</c:v>
                </c:pt>
                <c:pt idx="674">
                  <c:v>0.55382307644228757</c:v>
                </c:pt>
                <c:pt idx="675">
                  <c:v>0.55495585410012571</c:v>
                </c:pt>
                <c:pt idx="676">
                  <c:v>0.55515763527128048</c:v>
                </c:pt>
                <c:pt idx="677">
                  <c:v>0.55515943655854394</c:v>
                </c:pt>
                <c:pt idx="678">
                  <c:v>0.55519365990616276</c:v>
                </c:pt>
                <c:pt idx="679">
                  <c:v>0.55529631729374906</c:v>
                </c:pt>
                <c:pt idx="680">
                  <c:v>0.55544576692958958</c:v>
                </c:pt>
                <c:pt idx="681">
                  <c:v>0.55573554862002483</c:v>
                </c:pt>
                <c:pt idx="682">
                  <c:v>0.55576073988722874</c:v>
                </c:pt>
                <c:pt idx="683">
                  <c:v>0.55655188437377523</c:v>
                </c:pt>
                <c:pt idx="684">
                  <c:v>0.55688239332914813</c:v>
                </c:pt>
                <c:pt idx="685">
                  <c:v>0.55690573708662761</c:v>
                </c:pt>
                <c:pt idx="686">
                  <c:v>0.55720732227780356</c:v>
                </c:pt>
                <c:pt idx="687">
                  <c:v>0.55749618832777681</c:v>
                </c:pt>
                <c:pt idx="688">
                  <c:v>0.55817559961001517</c:v>
                </c:pt>
                <c:pt idx="689">
                  <c:v>0.55830815863642902</c:v>
                </c:pt>
                <c:pt idx="690">
                  <c:v>0.55843352334901963</c:v>
                </c:pt>
                <c:pt idx="691">
                  <c:v>0.55844426758630084</c:v>
                </c:pt>
                <c:pt idx="692">
                  <c:v>0.55847649905792818</c:v>
                </c:pt>
                <c:pt idx="693">
                  <c:v>0.55854811789137737</c:v>
                </c:pt>
                <c:pt idx="694">
                  <c:v>0.5589347010161384</c:v>
                </c:pt>
                <c:pt idx="695">
                  <c:v>0.55950156389415029</c:v>
                </c:pt>
                <c:pt idx="696">
                  <c:v>0.55959270903041614</c:v>
                </c:pt>
                <c:pt idx="697">
                  <c:v>0.55960700495973059</c:v>
                </c:pt>
                <c:pt idx="698">
                  <c:v>0.55995356950375808</c:v>
                </c:pt>
                <c:pt idx="699">
                  <c:v>0.56004285550304089</c:v>
                </c:pt>
                <c:pt idx="700">
                  <c:v>0.56042305448651908</c:v>
                </c:pt>
                <c:pt idx="701">
                  <c:v>0.56052832221039461</c:v>
                </c:pt>
                <c:pt idx="702">
                  <c:v>0.56098128311022999</c:v>
                </c:pt>
                <c:pt idx="703">
                  <c:v>0.56102049873422621</c:v>
                </c:pt>
                <c:pt idx="704">
                  <c:v>0.56149799643453768</c:v>
                </c:pt>
                <c:pt idx="705">
                  <c:v>0.56156388772783461</c:v>
                </c:pt>
                <c:pt idx="706">
                  <c:v>0.56173659307543777</c:v>
                </c:pt>
                <c:pt idx="707">
                  <c:v>0.56184517440305559</c:v>
                </c:pt>
                <c:pt idx="708">
                  <c:v>0.56254599811926487</c:v>
                </c:pt>
                <c:pt idx="709">
                  <c:v>0.56256555173597322</c:v>
                </c:pt>
                <c:pt idx="710">
                  <c:v>0.56273617264220721</c:v>
                </c:pt>
                <c:pt idx="711">
                  <c:v>0.56333293885587765</c:v>
                </c:pt>
                <c:pt idx="712">
                  <c:v>0.56334713987025797</c:v>
                </c:pt>
                <c:pt idx="713">
                  <c:v>0.56368430881123521</c:v>
                </c:pt>
                <c:pt idx="714">
                  <c:v>0.56438107693295314</c:v>
                </c:pt>
                <c:pt idx="715">
                  <c:v>0.56459897272311788</c:v>
                </c:pt>
                <c:pt idx="716">
                  <c:v>0.56514599883569905</c:v>
                </c:pt>
                <c:pt idx="717">
                  <c:v>0.56572608212809139</c:v>
                </c:pt>
                <c:pt idx="718">
                  <c:v>0.56625789177723607</c:v>
                </c:pt>
                <c:pt idx="719">
                  <c:v>0.56653331764336678</c:v>
                </c:pt>
                <c:pt idx="720">
                  <c:v>0.56656861896861177</c:v>
                </c:pt>
                <c:pt idx="721">
                  <c:v>0.56660391809446564</c:v>
                </c:pt>
                <c:pt idx="722">
                  <c:v>0.56660391809446564</c:v>
                </c:pt>
                <c:pt idx="723">
                  <c:v>0.56661450740340213</c:v>
                </c:pt>
                <c:pt idx="724">
                  <c:v>0.56668862702545919</c:v>
                </c:pt>
                <c:pt idx="725">
                  <c:v>0.56673803472151041</c:v>
                </c:pt>
                <c:pt idx="726">
                  <c:v>0.56727065850438618</c:v>
                </c:pt>
                <c:pt idx="727">
                  <c:v>0.56792605152431597</c:v>
                </c:pt>
                <c:pt idx="728">
                  <c:v>0.56802112636767299</c:v>
                </c:pt>
                <c:pt idx="729">
                  <c:v>0.56845404387689946</c:v>
                </c:pt>
                <c:pt idx="730">
                  <c:v>0.56894287938245602</c:v>
                </c:pt>
                <c:pt idx="731">
                  <c:v>0.56952611880404569</c:v>
                </c:pt>
                <c:pt idx="732">
                  <c:v>0.56977890448839885</c:v>
                </c:pt>
                <c:pt idx="733">
                  <c:v>0.57004561221011074</c:v>
                </c:pt>
                <c:pt idx="734">
                  <c:v>0.57036830206455202</c:v>
                </c:pt>
                <c:pt idx="735">
                  <c:v>0.57037882148621188</c:v>
                </c:pt>
                <c:pt idx="736">
                  <c:v>0.57048926370265718</c:v>
                </c:pt>
                <c:pt idx="737">
                  <c:v>0.57052607302383651</c:v>
                </c:pt>
                <c:pt idx="738">
                  <c:v>0.57117773065833022</c:v>
                </c:pt>
                <c:pt idx="739">
                  <c:v>0.57195804041905041</c:v>
                </c:pt>
                <c:pt idx="740">
                  <c:v>0.57210138961551216</c:v>
                </c:pt>
                <c:pt idx="741">
                  <c:v>0.57212411240918692</c:v>
                </c:pt>
                <c:pt idx="742">
                  <c:v>0.57241942664448409</c:v>
                </c:pt>
                <c:pt idx="743">
                  <c:v>0.57246833973591937</c:v>
                </c:pt>
                <c:pt idx="744">
                  <c:v>0.57279141055012339</c:v>
                </c:pt>
                <c:pt idx="745">
                  <c:v>0.57326433693366963</c:v>
                </c:pt>
                <c:pt idx="746">
                  <c:v>0.57327480321395596</c:v>
                </c:pt>
                <c:pt idx="747">
                  <c:v>0.57329224658981737</c:v>
                </c:pt>
                <c:pt idx="748">
                  <c:v>0.57353814171334749</c:v>
                </c:pt>
                <c:pt idx="749">
                  <c:v>0.57399303131658319</c:v>
                </c:pt>
                <c:pt idx="750">
                  <c:v>0.57402438972573289</c:v>
                </c:pt>
                <c:pt idx="751">
                  <c:v>0.5744649684706632</c:v>
                </c:pt>
                <c:pt idx="752">
                  <c:v>0.57449107913004183</c:v>
                </c:pt>
                <c:pt idx="753">
                  <c:v>0.57515215378193618</c:v>
                </c:pt>
                <c:pt idx="754">
                  <c:v>0.5751799718349031</c:v>
                </c:pt>
                <c:pt idx="755">
                  <c:v>0.57523734232054169</c:v>
                </c:pt>
                <c:pt idx="756">
                  <c:v>0.57604860906003397</c:v>
                </c:pt>
                <c:pt idx="757">
                  <c:v>0.57644600787931555</c:v>
                </c:pt>
                <c:pt idx="758">
                  <c:v>0.5764720288097247</c:v>
                </c:pt>
                <c:pt idx="759">
                  <c:v>0.57684139934647538</c:v>
                </c:pt>
                <c:pt idx="760">
                  <c:v>0.57718974349861762</c:v>
                </c:pt>
                <c:pt idx="761">
                  <c:v>0.57728848940542721</c:v>
                </c:pt>
                <c:pt idx="762">
                  <c:v>0.57731447236319999</c:v>
                </c:pt>
                <c:pt idx="763">
                  <c:v>0.57794463402647833</c:v>
                </c:pt>
                <c:pt idx="764">
                  <c:v>0.5784600245479371</c:v>
                </c:pt>
                <c:pt idx="765">
                  <c:v>0.57850324113180218</c:v>
                </c:pt>
                <c:pt idx="766">
                  <c:v>0.57876420068971091</c:v>
                </c:pt>
                <c:pt idx="767">
                  <c:v>0.57879184513951121</c:v>
                </c:pt>
                <c:pt idx="768">
                  <c:v>0.57889550006888113</c:v>
                </c:pt>
                <c:pt idx="769">
                  <c:v>0.57898531933029185</c:v>
                </c:pt>
                <c:pt idx="770">
                  <c:v>0.57936171775497902</c:v>
                </c:pt>
                <c:pt idx="771">
                  <c:v>0.57936689584407564</c:v>
                </c:pt>
                <c:pt idx="772">
                  <c:v>0.57951704030166362</c:v>
                </c:pt>
                <c:pt idx="773">
                  <c:v>0.5795722560647637</c:v>
                </c:pt>
                <c:pt idx="774">
                  <c:v>0.57991206229910408</c:v>
                </c:pt>
                <c:pt idx="775">
                  <c:v>0.58004827385313373</c:v>
                </c:pt>
                <c:pt idx="776">
                  <c:v>0.58016894091290339</c:v>
                </c:pt>
                <c:pt idx="777">
                  <c:v>0.58053768180885557</c:v>
                </c:pt>
                <c:pt idx="778">
                  <c:v>0.5810851916887918</c:v>
                </c:pt>
                <c:pt idx="779">
                  <c:v>0.58148430761285375</c:v>
                </c:pt>
                <c:pt idx="780">
                  <c:v>0.58167860541711525</c:v>
                </c:pt>
                <c:pt idx="781">
                  <c:v>0.58174908680633086</c:v>
                </c:pt>
                <c:pt idx="782">
                  <c:v>0.58187971265545935</c:v>
                </c:pt>
                <c:pt idx="783">
                  <c:v>0.58224565262438843</c:v>
                </c:pt>
                <c:pt idx="784">
                  <c:v>0.58236414724809427</c:v>
                </c:pt>
                <c:pt idx="785">
                  <c:v>0.5824963519199069</c:v>
                </c:pt>
                <c:pt idx="786">
                  <c:v>0.58252038590936883</c:v>
                </c:pt>
                <c:pt idx="787">
                  <c:v>0.58280700064429558</c:v>
                </c:pt>
                <c:pt idx="788">
                  <c:v>0.58306088875862705</c:v>
                </c:pt>
                <c:pt idx="789">
                  <c:v>0.5833523806414096</c:v>
                </c:pt>
                <c:pt idx="790">
                  <c:v>0.58346550883492665</c:v>
                </c:pt>
                <c:pt idx="791">
                  <c:v>0.58355805195370236</c:v>
                </c:pt>
                <c:pt idx="792">
                  <c:v>0.58379791023949368</c:v>
                </c:pt>
                <c:pt idx="793">
                  <c:v>0.58437659090692529</c:v>
                </c:pt>
                <c:pt idx="794">
                  <c:v>0.58463663928973864</c:v>
                </c:pt>
                <c:pt idx="795">
                  <c:v>0.58470847436992046</c:v>
                </c:pt>
                <c:pt idx="796">
                  <c:v>0.58501282037234026</c:v>
                </c:pt>
                <c:pt idx="797">
                  <c:v>0.58508973670711406</c:v>
                </c:pt>
                <c:pt idx="798">
                  <c:v>0.5855083261577072</c:v>
                </c:pt>
                <c:pt idx="799">
                  <c:v>0.58616721163845387</c:v>
                </c:pt>
                <c:pt idx="800">
                  <c:v>0.58642987645583</c:v>
                </c:pt>
                <c:pt idx="801">
                  <c:v>0.58650149189921075</c:v>
                </c:pt>
                <c:pt idx="802">
                  <c:v>0.58694292737880405</c:v>
                </c:pt>
                <c:pt idx="803">
                  <c:v>0.5869889266417212</c:v>
                </c:pt>
                <c:pt idx="804">
                  <c:v>0.58706388068079951</c:v>
                </c:pt>
                <c:pt idx="805">
                  <c:v>0.58714904411060742</c:v>
                </c:pt>
                <c:pt idx="806">
                  <c:v>0.58758999310743887</c:v>
                </c:pt>
                <c:pt idx="807">
                  <c:v>0.58803401262171895</c:v>
                </c:pt>
                <c:pt idx="808">
                  <c:v>0.58806122130268035</c:v>
                </c:pt>
                <c:pt idx="809">
                  <c:v>0.58852357641814146</c:v>
                </c:pt>
                <c:pt idx="810">
                  <c:v>0.58857454922889763</c:v>
                </c:pt>
                <c:pt idx="811">
                  <c:v>0.58893123537472525</c:v>
                </c:pt>
                <c:pt idx="812">
                  <c:v>0.5892334002753068</c:v>
                </c:pt>
                <c:pt idx="813">
                  <c:v>0.58956254969256661</c:v>
                </c:pt>
                <c:pt idx="814">
                  <c:v>0.58961852074031729</c:v>
                </c:pt>
                <c:pt idx="815">
                  <c:v>0.58974231660955112</c:v>
                </c:pt>
                <c:pt idx="816">
                  <c:v>0.58986778179520871</c:v>
                </c:pt>
                <c:pt idx="817">
                  <c:v>0.58988134400063885</c:v>
                </c:pt>
                <c:pt idx="818">
                  <c:v>0.59033210991779872</c:v>
                </c:pt>
                <c:pt idx="819">
                  <c:v>0.59060308160388053</c:v>
                </c:pt>
                <c:pt idx="820">
                  <c:v>0.5910329940028729</c:v>
                </c:pt>
                <c:pt idx="821">
                  <c:v>0.59131886491130992</c:v>
                </c:pt>
                <c:pt idx="822">
                  <c:v>0.59147273817142243</c:v>
                </c:pt>
                <c:pt idx="823">
                  <c:v>0.59162826166436644</c:v>
                </c:pt>
                <c:pt idx="824">
                  <c:v>0.59215707375661741</c:v>
                </c:pt>
                <c:pt idx="825">
                  <c:v>0.59229046928006535</c:v>
                </c:pt>
                <c:pt idx="826">
                  <c:v>0.59249303793378028</c:v>
                </c:pt>
                <c:pt idx="827">
                  <c:v>0.59275964774940615</c:v>
                </c:pt>
                <c:pt idx="828">
                  <c:v>0.59281700380471536</c:v>
                </c:pt>
                <c:pt idx="829">
                  <c:v>0.59299747048364382</c:v>
                </c:pt>
                <c:pt idx="830">
                  <c:v>0.59305143115922077</c:v>
                </c:pt>
                <c:pt idx="831">
                  <c:v>0.59342901850179186</c:v>
                </c:pt>
                <c:pt idx="832">
                  <c:v>0.59356549764958544</c:v>
                </c:pt>
                <c:pt idx="833">
                  <c:v>0.59410268472714378</c:v>
                </c:pt>
                <c:pt idx="834">
                  <c:v>0.59412456606338027</c:v>
                </c:pt>
                <c:pt idx="835">
                  <c:v>0.59417505837926254</c:v>
                </c:pt>
                <c:pt idx="836">
                  <c:v>0.59514031958858238</c:v>
                </c:pt>
                <c:pt idx="837">
                  <c:v>0.59518904559811925</c:v>
                </c:pt>
                <c:pt idx="838">
                  <c:v>0.59522768752805844</c:v>
                </c:pt>
                <c:pt idx="839">
                  <c:v>0.59524112761132353</c:v>
                </c:pt>
                <c:pt idx="840">
                  <c:v>0.59531168307030558</c:v>
                </c:pt>
                <c:pt idx="841">
                  <c:v>0.59534191856444973</c:v>
                </c:pt>
                <c:pt idx="842">
                  <c:v>0.59553169521025495</c:v>
                </c:pt>
                <c:pt idx="843">
                  <c:v>0.59556695677312388</c:v>
                </c:pt>
                <c:pt idx="844">
                  <c:v>0.59561732681311408</c:v>
                </c:pt>
                <c:pt idx="845">
                  <c:v>0.5958456175889858</c:v>
                </c:pt>
                <c:pt idx="846">
                  <c:v>0.59611072796922548</c:v>
                </c:pt>
                <c:pt idx="847">
                  <c:v>0.5967243919934897</c:v>
                </c:pt>
                <c:pt idx="848">
                  <c:v>0.59714654817724599</c:v>
                </c:pt>
                <c:pt idx="849">
                  <c:v>0.59751317977095708</c:v>
                </c:pt>
                <c:pt idx="850">
                  <c:v>0.59756171229421984</c:v>
                </c:pt>
                <c:pt idx="851">
                  <c:v>0.597715651459789</c:v>
                </c:pt>
                <c:pt idx="852">
                  <c:v>0.59775413005683198</c:v>
                </c:pt>
                <c:pt idx="853">
                  <c:v>0.59777085910907368</c:v>
                </c:pt>
                <c:pt idx="854">
                  <c:v>0.59865682991176172</c:v>
                </c:pt>
                <c:pt idx="855">
                  <c:v>0.59871863174616502</c:v>
                </c:pt>
                <c:pt idx="856">
                  <c:v>0.5988472259266131</c:v>
                </c:pt>
                <c:pt idx="857">
                  <c:v>0.59920614149055584</c:v>
                </c:pt>
                <c:pt idx="858">
                  <c:v>0.59939969969962448</c:v>
                </c:pt>
                <c:pt idx="859">
                  <c:v>0.59944974768532511</c:v>
                </c:pt>
                <c:pt idx="860">
                  <c:v>0.59951813984232372</c:v>
                </c:pt>
                <c:pt idx="861">
                  <c:v>0.59953815558311208</c:v>
                </c:pt>
                <c:pt idx="862">
                  <c:v>0.59981997299189693</c:v>
                </c:pt>
                <c:pt idx="863">
                  <c:v>0.59988332198853467</c:v>
                </c:pt>
                <c:pt idx="864">
                  <c:v>0.60013331852180973</c:v>
                </c:pt>
                <c:pt idx="865">
                  <c:v>0.60033324079214545</c:v>
                </c:pt>
                <c:pt idx="866">
                  <c:v>0.60053309650676212</c:v>
                </c:pt>
                <c:pt idx="867">
                  <c:v>0.60097420909719579</c:v>
                </c:pt>
                <c:pt idx="868">
                  <c:v>0.60108901171124396</c:v>
                </c:pt>
                <c:pt idx="869">
                  <c:v>0.60123206833967191</c:v>
                </c:pt>
                <c:pt idx="870">
                  <c:v>0.60156795127400187</c:v>
                </c:pt>
                <c:pt idx="871">
                  <c:v>0.60175576440944878</c:v>
                </c:pt>
                <c:pt idx="872">
                  <c:v>0.60182389450735507</c:v>
                </c:pt>
                <c:pt idx="873">
                  <c:v>0.60195182531494984</c:v>
                </c:pt>
                <c:pt idx="874">
                  <c:v>0.60211792864853309</c:v>
                </c:pt>
                <c:pt idx="875">
                  <c:v>0.60245497757093858</c:v>
                </c:pt>
                <c:pt idx="876">
                  <c:v>0.60256451936701338</c:v>
                </c:pt>
                <c:pt idx="877">
                  <c:v>0.60322135240722374</c:v>
                </c:pt>
                <c:pt idx="878">
                  <c:v>0.60369528737600731</c:v>
                </c:pt>
                <c:pt idx="879">
                  <c:v>0.60371847743795293</c:v>
                </c:pt>
                <c:pt idx="880">
                  <c:v>0.60390727765113084</c:v>
                </c:pt>
                <c:pt idx="881">
                  <c:v>0.60406953242155825</c:v>
                </c:pt>
                <c:pt idx="882">
                  <c:v>0.60428470111363897</c:v>
                </c:pt>
                <c:pt idx="883">
                  <c:v>0.60433268983234723</c:v>
                </c:pt>
                <c:pt idx="884">
                  <c:v>0.60460565660602283</c:v>
                </c:pt>
                <c:pt idx="885">
                  <c:v>0.60463542734444531</c:v>
                </c:pt>
                <c:pt idx="886">
                  <c:v>0.60469000322479283</c:v>
                </c:pt>
                <c:pt idx="887">
                  <c:v>0.60469000322479283</c:v>
                </c:pt>
                <c:pt idx="888">
                  <c:v>0.60563190140546597</c:v>
                </c:pt>
                <c:pt idx="889">
                  <c:v>0.60584321404138874</c:v>
                </c:pt>
                <c:pt idx="890">
                  <c:v>0.60608580250654276</c:v>
                </c:pt>
                <c:pt idx="891">
                  <c:v>0.6062590205514472</c:v>
                </c:pt>
                <c:pt idx="892">
                  <c:v>0.60626726779531814</c:v>
                </c:pt>
                <c:pt idx="893">
                  <c:v>0.60647341244278785</c:v>
                </c:pt>
                <c:pt idx="894">
                  <c:v>0.60690196901970916</c:v>
                </c:pt>
                <c:pt idx="895">
                  <c:v>0.60696787394391805</c:v>
                </c:pt>
                <c:pt idx="896">
                  <c:v>0.60715566373048024</c:v>
                </c:pt>
                <c:pt idx="897">
                  <c:v>0.60716060478262257</c:v>
                </c:pt>
                <c:pt idx="898">
                  <c:v>0.60735162797180353</c:v>
                </c:pt>
                <c:pt idx="899">
                  <c:v>0.6077696932226877</c:v>
                </c:pt>
                <c:pt idx="900">
                  <c:v>0.60782563289153901</c:v>
                </c:pt>
                <c:pt idx="901">
                  <c:v>0.60813814220126006</c:v>
                </c:pt>
                <c:pt idx="902">
                  <c:v>0.60908455898996483</c:v>
                </c:pt>
                <c:pt idx="903">
                  <c:v>0.60916992703185868</c:v>
                </c:pt>
                <c:pt idx="904">
                  <c:v>0.60936032033600607</c:v>
                </c:pt>
                <c:pt idx="905">
                  <c:v>0.60940134558433656</c:v>
                </c:pt>
                <c:pt idx="906">
                  <c:v>0.60954901361580438</c:v>
                </c:pt>
                <c:pt idx="907">
                  <c:v>0.60958018340493969</c:v>
                </c:pt>
                <c:pt idx="908">
                  <c:v>0.60974092859180762</c:v>
                </c:pt>
                <c:pt idx="909">
                  <c:v>0.60979340763901346</c:v>
                </c:pt>
                <c:pt idx="910">
                  <c:v>0.61024912945452037</c:v>
                </c:pt>
                <c:pt idx="911">
                  <c:v>0.6104457387843738</c:v>
                </c:pt>
                <c:pt idx="912">
                  <c:v>0.61045065320630132</c:v>
                </c:pt>
                <c:pt idx="913">
                  <c:v>0.61067176125968026</c:v>
                </c:pt>
                <c:pt idx="914">
                  <c:v>0.61137222704339456</c:v>
                </c:pt>
                <c:pt idx="915">
                  <c:v>0.61141802394106759</c:v>
                </c:pt>
                <c:pt idx="916">
                  <c:v>0.61183984832634108</c:v>
                </c:pt>
                <c:pt idx="917">
                  <c:v>0.61192156360108774</c:v>
                </c:pt>
                <c:pt idx="918">
                  <c:v>0.61237570167340893</c:v>
                </c:pt>
                <c:pt idx="919">
                  <c:v>0.61247040744839254</c:v>
                </c:pt>
                <c:pt idx="920">
                  <c:v>0.61302202244291348</c:v>
                </c:pt>
                <c:pt idx="921">
                  <c:v>0.6132666630430843</c:v>
                </c:pt>
                <c:pt idx="922">
                  <c:v>0.61342970257397877</c:v>
                </c:pt>
                <c:pt idx="923">
                  <c:v>0.61374750508657872</c:v>
                </c:pt>
                <c:pt idx="924">
                  <c:v>0.61443958205831761</c:v>
                </c:pt>
                <c:pt idx="925">
                  <c:v>0.61463322396369036</c:v>
                </c:pt>
                <c:pt idx="926">
                  <c:v>0.61509023728230316</c:v>
                </c:pt>
                <c:pt idx="927">
                  <c:v>0.61515201373319106</c:v>
                </c:pt>
                <c:pt idx="928">
                  <c:v>0.61526417090547381</c:v>
                </c:pt>
                <c:pt idx="929">
                  <c:v>0.61540230743798807</c:v>
                </c:pt>
                <c:pt idx="930">
                  <c:v>0.61557940186461724</c:v>
                </c:pt>
                <c:pt idx="931">
                  <c:v>0.61629213851873854</c:v>
                </c:pt>
                <c:pt idx="932">
                  <c:v>0.61637650831289792</c:v>
                </c:pt>
                <c:pt idx="933">
                  <c:v>0.61639110960493249</c:v>
                </c:pt>
                <c:pt idx="934">
                  <c:v>0.61679494161349924</c:v>
                </c:pt>
                <c:pt idx="935">
                  <c:v>0.61705753378433037</c:v>
                </c:pt>
                <c:pt idx="936">
                  <c:v>0.61738156759009244</c:v>
                </c:pt>
                <c:pt idx="937">
                  <c:v>0.6177701838062436</c:v>
                </c:pt>
                <c:pt idx="938">
                  <c:v>0.61781388783354485</c:v>
                </c:pt>
                <c:pt idx="939">
                  <c:v>0.61811002256879799</c:v>
                </c:pt>
                <c:pt idx="940">
                  <c:v>0.61822649571172539</c:v>
                </c:pt>
                <c:pt idx="941">
                  <c:v>0.61829119353262663</c:v>
                </c:pt>
                <c:pt idx="942">
                  <c:v>0.61832030534343607</c:v>
                </c:pt>
                <c:pt idx="943">
                  <c:v>0.61870509938095708</c:v>
                </c:pt>
                <c:pt idx="944">
                  <c:v>0.61906703998840062</c:v>
                </c:pt>
                <c:pt idx="945">
                  <c:v>0.61934158587971466</c:v>
                </c:pt>
                <c:pt idx="946">
                  <c:v>0.61940455277629336</c:v>
                </c:pt>
                <c:pt idx="947">
                  <c:v>0.61946912756004235</c:v>
                </c:pt>
                <c:pt idx="948">
                  <c:v>0.6197096094139577</c:v>
                </c:pt>
                <c:pt idx="949">
                  <c:v>0.61978706020697139</c:v>
                </c:pt>
                <c:pt idx="950">
                  <c:v>0.61993548051389991</c:v>
                </c:pt>
                <c:pt idx="951">
                  <c:v>0.61995806309781953</c:v>
                </c:pt>
                <c:pt idx="952">
                  <c:v>0.62011611815852685</c:v>
                </c:pt>
                <c:pt idx="953">
                  <c:v>0.6201209559432741</c:v>
                </c:pt>
                <c:pt idx="954">
                  <c:v>0.62015481937980621</c:v>
                </c:pt>
                <c:pt idx="955">
                  <c:v>0.62079465203882023</c:v>
                </c:pt>
                <c:pt idx="956">
                  <c:v>0.62089612657835125</c:v>
                </c:pt>
                <c:pt idx="957">
                  <c:v>0.62092189524931385</c:v>
                </c:pt>
                <c:pt idx="958">
                  <c:v>0.62099114325407245</c:v>
                </c:pt>
                <c:pt idx="959">
                  <c:v>0.62119562136254625</c:v>
                </c:pt>
                <c:pt idx="960">
                  <c:v>0.62149818986059802</c:v>
                </c:pt>
                <c:pt idx="961">
                  <c:v>0.62163011510061195</c:v>
                </c:pt>
                <c:pt idx="962">
                  <c:v>0.62226360973465256</c:v>
                </c:pt>
                <c:pt idx="963">
                  <c:v>0.62233913584154421</c:v>
                </c:pt>
                <c:pt idx="964">
                  <c:v>0.62288040585653348</c:v>
                </c:pt>
                <c:pt idx="965">
                  <c:v>0.62308907870383989</c:v>
                </c:pt>
                <c:pt idx="966">
                  <c:v>0.62321745803531536</c:v>
                </c:pt>
                <c:pt idx="967">
                  <c:v>0.6232367126541889</c:v>
                </c:pt>
                <c:pt idx="968">
                  <c:v>0.62344205825401289</c:v>
                </c:pt>
                <c:pt idx="969">
                  <c:v>0.62377560067703841</c:v>
                </c:pt>
                <c:pt idx="970">
                  <c:v>0.62397275581550837</c:v>
                </c:pt>
                <c:pt idx="971">
                  <c:v>0.62416824654895731</c:v>
                </c:pt>
                <c:pt idx="972">
                  <c:v>0.62460547548032264</c:v>
                </c:pt>
                <c:pt idx="973">
                  <c:v>0.62465510483786169</c:v>
                </c:pt>
                <c:pt idx="974">
                  <c:v>0.62475115045912477</c:v>
                </c:pt>
                <c:pt idx="975">
                  <c:v>0.62494639770143479</c:v>
                </c:pt>
                <c:pt idx="976">
                  <c:v>0.62494799783662003</c:v>
                </c:pt>
                <c:pt idx="977">
                  <c:v>0.62512718705876169</c:v>
                </c:pt>
                <c:pt idx="978">
                  <c:v>0.62555255574571833</c:v>
                </c:pt>
                <c:pt idx="979">
                  <c:v>0.62559891304253401</c:v>
                </c:pt>
                <c:pt idx="980">
                  <c:v>0.62602875333326347</c:v>
                </c:pt>
                <c:pt idx="981">
                  <c:v>0.62610063088931645</c:v>
                </c:pt>
                <c:pt idx="982">
                  <c:v>0.6262108271181519</c:v>
                </c:pt>
                <c:pt idx="983">
                  <c:v>0.62624915169603224</c:v>
                </c:pt>
                <c:pt idx="984">
                  <c:v>0.62630982748157482</c:v>
                </c:pt>
                <c:pt idx="985">
                  <c:v>0.62633537342225842</c:v>
                </c:pt>
                <c:pt idx="986">
                  <c:v>0.62635453219402826</c:v>
                </c:pt>
                <c:pt idx="987">
                  <c:v>0.62643116142158828</c:v>
                </c:pt>
                <c:pt idx="988">
                  <c:v>0.62643116142158828</c:v>
                </c:pt>
                <c:pt idx="989">
                  <c:v>0.62670726818826672</c:v>
                </c:pt>
                <c:pt idx="990">
                  <c:v>0.62703109970718351</c:v>
                </c:pt>
                <c:pt idx="991">
                  <c:v>0.6274009882045134</c:v>
                </c:pt>
                <c:pt idx="992">
                  <c:v>0.62742648971811821</c:v>
                </c:pt>
                <c:pt idx="993">
                  <c:v>0.6274456151731399</c:v>
                </c:pt>
                <c:pt idx="994">
                  <c:v>0.62763046452510574</c:v>
                </c:pt>
                <c:pt idx="995">
                  <c:v>0.62780888811803237</c:v>
                </c:pt>
                <c:pt idx="996">
                  <c:v>0.62817195098157641</c:v>
                </c:pt>
                <c:pt idx="997">
                  <c:v>0.62820856409316805</c:v>
                </c:pt>
                <c:pt idx="998">
                  <c:v>0.6283263483254542</c:v>
                </c:pt>
                <c:pt idx="999">
                  <c:v>0.6285268490685183</c:v>
                </c:pt>
                <c:pt idx="1000">
                  <c:v>0.62882429978492405</c:v>
                </c:pt>
                <c:pt idx="1001">
                  <c:v>0.6290707432395819</c:v>
                </c:pt>
                <c:pt idx="1002">
                  <c:v>0.62918995541887035</c:v>
                </c:pt>
                <c:pt idx="1003">
                  <c:v>0.62934092509545247</c:v>
                </c:pt>
                <c:pt idx="1004">
                  <c:v>0.62941242440867018</c:v>
                </c:pt>
                <c:pt idx="1005">
                  <c:v>0.62941401319004642</c:v>
                </c:pt>
                <c:pt idx="1006">
                  <c:v>0.62949185856530343</c:v>
                </c:pt>
                <c:pt idx="1007">
                  <c:v>0.62952839491161949</c:v>
                </c:pt>
                <c:pt idx="1008">
                  <c:v>0.62976185975335153</c:v>
                </c:pt>
                <c:pt idx="1009">
                  <c:v>0.62979361698893077</c:v>
                </c:pt>
                <c:pt idx="1010">
                  <c:v>0.63004761724809344</c:v>
                </c:pt>
                <c:pt idx="1011">
                  <c:v>0.63018251324517083</c:v>
                </c:pt>
                <c:pt idx="1012">
                  <c:v>0.63029358238839772</c:v>
                </c:pt>
                <c:pt idx="1013">
                  <c:v>0.63070753919705136</c:v>
                </c:pt>
                <c:pt idx="1014">
                  <c:v>0.63074241969285683</c:v>
                </c:pt>
                <c:pt idx="1015">
                  <c:v>0.6307455905513728</c:v>
                </c:pt>
                <c:pt idx="1016">
                  <c:v>0.63080900437454124</c:v>
                </c:pt>
                <c:pt idx="1017">
                  <c:v>0.63082802727843346</c:v>
                </c:pt>
                <c:pt idx="1018">
                  <c:v>0.63087875221788847</c:v>
                </c:pt>
                <c:pt idx="1019">
                  <c:v>0.63134776470658382</c:v>
                </c:pt>
                <c:pt idx="1020">
                  <c:v>0.6313731068076941</c:v>
                </c:pt>
                <c:pt idx="1021">
                  <c:v>0.63159164022333292</c:v>
                </c:pt>
                <c:pt idx="1022">
                  <c:v>0.63160113996097256</c:v>
                </c:pt>
                <c:pt idx="1023">
                  <c:v>0.63180693253556497</c:v>
                </c:pt>
                <c:pt idx="1024">
                  <c:v>0.63205379517885973</c:v>
                </c:pt>
                <c:pt idx="1025">
                  <c:v>0.63213289741952206</c:v>
                </c:pt>
                <c:pt idx="1026">
                  <c:v>0.63229897991377471</c:v>
                </c:pt>
                <c:pt idx="1027">
                  <c:v>0.63238437678361403</c:v>
                </c:pt>
                <c:pt idx="1028">
                  <c:v>0.63245553203367577</c:v>
                </c:pt>
                <c:pt idx="1029">
                  <c:v>0.63250296441993059</c:v>
                </c:pt>
                <c:pt idx="1030">
                  <c:v>0.63287755529802125</c:v>
                </c:pt>
                <c:pt idx="1031">
                  <c:v>0.63291705617718974</c:v>
                </c:pt>
                <c:pt idx="1032">
                  <c:v>0.63314137441806784</c:v>
                </c:pt>
                <c:pt idx="1033">
                  <c:v>0.63333245613974343</c:v>
                </c:pt>
                <c:pt idx="1034">
                  <c:v>0.6336339637361621</c:v>
                </c:pt>
                <c:pt idx="1035">
                  <c:v>0.63379807509963293</c:v>
                </c:pt>
                <c:pt idx="1036">
                  <c:v>0.63411355449950768</c:v>
                </c:pt>
                <c:pt idx="1037">
                  <c:v>0.63446355293271173</c:v>
                </c:pt>
                <c:pt idx="1038">
                  <c:v>0.63447458577944627</c:v>
                </c:pt>
                <c:pt idx="1039">
                  <c:v>0.63462114682698689</c:v>
                </c:pt>
                <c:pt idx="1040">
                  <c:v>0.63464320684932884</c:v>
                </c:pt>
                <c:pt idx="1041">
                  <c:v>0.63471253335663691</c:v>
                </c:pt>
                <c:pt idx="1042">
                  <c:v>0.63486061462339904</c:v>
                </c:pt>
                <c:pt idx="1043">
                  <c:v>0.63507007487363154</c:v>
                </c:pt>
                <c:pt idx="1044">
                  <c:v>0.63571534510345118</c:v>
                </c:pt>
                <c:pt idx="1045">
                  <c:v>0.63571691813259146</c:v>
                </c:pt>
                <c:pt idx="1046">
                  <c:v>0.63644324177415856</c:v>
                </c:pt>
                <c:pt idx="1047">
                  <c:v>0.63669773048126999</c:v>
                </c:pt>
                <c:pt idx="1048">
                  <c:v>0.6367197185575455</c:v>
                </c:pt>
                <c:pt idx="1049">
                  <c:v>0.63676683330713768</c:v>
                </c:pt>
                <c:pt idx="1050">
                  <c:v>0.6368657629359582</c:v>
                </c:pt>
                <c:pt idx="1051">
                  <c:v>0.63718129288295955</c:v>
                </c:pt>
                <c:pt idx="1052">
                  <c:v>0.63726603549851923</c:v>
                </c:pt>
                <c:pt idx="1053">
                  <c:v>0.6376456696316537</c:v>
                </c:pt>
                <c:pt idx="1054">
                  <c:v>0.63765194267719438</c:v>
                </c:pt>
                <c:pt idx="1055">
                  <c:v>0.63795297632349046</c:v>
                </c:pt>
                <c:pt idx="1056">
                  <c:v>0.63802821254236086</c:v>
                </c:pt>
                <c:pt idx="1057">
                  <c:v>0.63821626428664446</c:v>
                </c:pt>
                <c:pt idx="1058">
                  <c:v>0.63897261287163165</c:v>
                </c:pt>
                <c:pt idx="1059">
                  <c:v>0.63921201490585267</c:v>
                </c:pt>
                <c:pt idx="1060">
                  <c:v>0.639265203182529</c:v>
                </c:pt>
                <c:pt idx="1061">
                  <c:v>0.63937469452583118</c:v>
                </c:pt>
                <c:pt idx="1062">
                  <c:v>0.6394372525901193</c:v>
                </c:pt>
                <c:pt idx="1063">
                  <c:v>0.63987811339348055</c:v>
                </c:pt>
                <c:pt idx="1064">
                  <c:v>0.64</c:v>
                </c:pt>
                <c:pt idx="1065">
                  <c:v>0.64040612114501216</c:v>
                </c:pt>
                <c:pt idx="1066">
                  <c:v>0.64053883566884529</c:v>
                </c:pt>
                <c:pt idx="1067">
                  <c:v>0.64071210383447574</c:v>
                </c:pt>
                <c:pt idx="1068">
                  <c:v>0.64073083272151021</c:v>
                </c:pt>
                <c:pt idx="1069">
                  <c:v>0.64077453132907836</c:v>
                </c:pt>
                <c:pt idx="1070">
                  <c:v>0.64082915039813848</c:v>
                </c:pt>
                <c:pt idx="1071">
                  <c:v>0.64096645778074846</c:v>
                </c:pt>
                <c:pt idx="1072">
                  <c:v>0.64107721843784149</c:v>
                </c:pt>
                <c:pt idx="1073">
                  <c:v>0.64143277122392173</c:v>
                </c:pt>
                <c:pt idx="1074">
                  <c:v>0.64151851103456081</c:v>
                </c:pt>
                <c:pt idx="1075">
                  <c:v>0.64156683206038634</c:v>
                </c:pt>
                <c:pt idx="1076">
                  <c:v>0.64249357973445931</c:v>
                </c:pt>
                <c:pt idx="1077">
                  <c:v>0.64252470769613212</c:v>
                </c:pt>
                <c:pt idx="1078">
                  <c:v>0.64271299971293561</c:v>
                </c:pt>
                <c:pt idx="1079">
                  <c:v>0.64280634719952789</c:v>
                </c:pt>
                <c:pt idx="1080">
                  <c:v>0.64302410530243725</c:v>
                </c:pt>
                <c:pt idx="1081">
                  <c:v>0.64305520758329915</c:v>
                </c:pt>
                <c:pt idx="1082">
                  <c:v>0.64391459060965528</c:v>
                </c:pt>
                <c:pt idx="1083">
                  <c:v>0.64424219048429299</c:v>
                </c:pt>
                <c:pt idx="1084">
                  <c:v>0.64473715574643287</c:v>
                </c:pt>
                <c:pt idx="1085">
                  <c:v>0.64496821627115863</c:v>
                </c:pt>
                <c:pt idx="1086">
                  <c:v>0.64549360957332491</c:v>
                </c:pt>
                <c:pt idx="1087">
                  <c:v>0.64610215910488955</c:v>
                </c:pt>
                <c:pt idx="1088">
                  <c:v>0.64629714528226101</c:v>
                </c:pt>
                <c:pt idx="1089">
                  <c:v>0.64631261785609595</c:v>
                </c:pt>
                <c:pt idx="1090">
                  <c:v>0.64667302402373328</c:v>
                </c:pt>
                <c:pt idx="1091">
                  <c:v>0.64714758749453738</c:v>
                </c:pt>
                <c:pt idx="1092">
                  <c:v>0.64722175488776645</c:v>
                </c:pt>
                <c:pt idx="1093">
                  <c:v>0.64724029540812744</c:v>
                </c:pt>
                <c:pt idx="1094">
                  <c:v>0.64736388530717404</c:v>
                </c:pt>
                <c:pt idx="1095">
                  <c:v>0.64737315359844816</c:v>
                </c:pt>
                <c:pt idx="1096">
                  <c:v>0.64760790606662599</c:v>
                </c:pt>
                <c:pt idx="1097">
                  <c:v>0.64806326851627682</c:v>
                </c:pt>
                <c:pt idx="1098">
                  <c:v>0.64830085608458055</c:v>
                </c:pt>
                <c:pt idx="1099">
                  <c:v>0.64850597530015097</c:v>
                </c:pt>
                <c:pt idx="1100">
                  <c:v>0.64857382000817765</c:v>
                </c:pt>
                <c:pt idx="1101">
                  <c:v>0.64915021374101078</c:v>
                </c:pt>
                <c:pt idx="1102">
                  <c:v>0.64921491048804481</c:v>
                </c:pt>
                <c:pt idx="1103">
                  <c:v>0.64961527075646852</c:v>
                </c:pt>
                <c:pt idx="1104">
                  <c:v>0.65003076850253783</c:v>
                </c:pt>
                <c:pt idx="1105">
                  <c:v>0.65024918300602275</c:v>
                </c:pt>
                <c:pt idx="1106">
                  <c:v>0.65025533446485462</c:v>
                </c:pt>
                <c:pt idx="1107">
                  <c:v>0.65029993080116499</c:v>
                </c:pt>
                <c:pt idx="1108">
                  <c:v>0.65034298643100619</c:v>
                </c:pt>
                <c:pt idx="1109">
                  <c:v>0.65038450166036388</c:v>
                </c:pt>
                <c:pt idx="1110">
                  <c:v>0.65073957924810444</c:v>
                </c:pt>
                <c:pt idx="1111">
                  <c:v>0.65087633233971565</c:v>
                </c:pt>
                <c:pt idx="1112">
                  <c:v>0.65119889434795575</c:v>
                </c:pt>
                <c:pt idx="1113">
                  <c:v>0.65121885722082706</c:v>
                </c:pt>
                <c:pt idx="1114">
                  <c:v>0.65137086210545214</c:v>
                </c:pt>
                <c:pt idx="1115">
                  <c:v>0.65199079748106881</c:v>
                </c:pt>
                <c:pt idx="1116">
                  <c:v>0.65234959952467197</c:v>
                </c:pt>
                <c:pt idx="1117">
                  <c:v>0.65236492854843131</c:v>
                </c:pt>
                <c:pt idx="1118">
                  <c:v>0.65240018393620947</c:v>
                </c:pt>
                <c:pt idx="1119">
                  <c:v>0.65261320856997673</c:v>
                </c:pt>
                <c:pt idx="1120">
                  <c:v>0.65297473151723107</c:v>
                </c:pt>
                <c:pt idx="1121">
                  <c:v>0.653032924131701</c:v>
                </c:pt>
                <c:pt idx="1122">
                  <c:v>0.65303445544626515</c:v>
                </c:pt>
                <c:pt idx="1123">
                  <c:v>0.65378130900171805</c:v>
                </c:pt>
                <c:pt idx="1124">
                  <c:v>0.65417887462069579</c:v>
                </c:pt>
                <c:pt idx="1125">
                  <c:v>0.65485265518282809</c:v>
                </c:pt>
                <c:pt idx="1126">
                  <c:v>0.65495190663131897</c:v>
                </c:pt>
                <c:pt idx="1127">
                  <c:v>0.65520378509285182</c:v>
                </c:pt>
                <c:pt idx="1128">
                  <c:v>0.65535791747715999</c:v>
                </c:pt>
                <c:pt idx="1129">
                  <c:v>0.65551506466289544</c:v>
                </c:pt>
                <c:pt idx="1130">
                  <c:v>0.65562489275499602</c:v>
                </c:pt>
                <c:pt idx="1131">
                  <c:v>0.655919202341264</c:v>
                </c:pt>
                <c:pt idx="1132">
                  <c:v>0.65594359513604528</c:v>
                </c:pt>
                <c:pt idx="1133">
                  <c:v>0.65596036465628005</c:v>
                </c:pt>
                <c:pt idx="1134">
                  <c:v>0.65606097277615893</c:v>
                </c:pt>
                <c:pt idx="1135">
                  <c:v>0.6562255709738839</c:v>
                </c:pt>
                <c:pt idx="1136">
                  <c:v>0.65654398177121387</c:v>
                </c:pt>
                <c:pt idx="1137">
                  <c:v>0.65663993177387558</c:v>
                </c:pt>
                <c:pt idx="1138">
                  <c:v>0.65668561732384545</c:v>
                </c:pt>
                <c:pt idx="1139">
                  <c:v>0.65699923896455159</c:v>
                </c:pt>
                <c:pt idx="1140">
                  <c:v>0.65708446945579224</c:v>
                </c:pt>
                <c:pt idx="1141">
                  <c:v>0.65775679395959108</c:v>
                </c:pt>
                <c:pt idx="1142">
                  <c:v>0.65777199697159494</c:v>
                </c:pt>
                <c:pt idx="1143">
                  <c:v>0.6581170108726867</c:v>
                </c:pt>
                <c:pt idx="1144">
                  <c:v>0.65827046113280818</c:v>
                </c:pt>
                <c:pt idx="1145">
                  <c:v>0.65858940167603663</c:v>
                </c:pt>
                <c:pt idx="1146">
                  <c:v>0.65871389844150097</c:v>
                </c:pt>
                <c:pt idx="1147">
                  <c:v>0.65873818774988291</c:v>
                </c:pt>
                <c:pt idx="1148">
                  <c:v>0.65898710154296647</c:v>
                </c:pt>
                <c:pt idx="1149">
                  <c:v>0.65927080930373372</c:v>
                </c:pt>
                <c:pt idx="1150">
                  <c:v>0.65943460631058781</c:v>
                </c:pt>
                <c:pt idx="1151">
                  <c:v>0.65946038546678454</c:v>
                </c:pt>
                <c:pt idx="1152">
                  <c:v>0.65959836264199445</c:v>
                </c:pt>
                <c:pt idx="1153">
                  <c:v>0.65996363536182812</c:v>
                </c:pt>
                <c:pt idx="1154">
                  <c:v>0.65999393936611261</c:v>
                </c:pt>
                <c:pt idx="1155">
                  <c:v>0.66008181311107195</c:v>
                </c:pt>
                <c:pt idx="1156">
                  <c:v>0.66013937922229726</c:v>
                </c:pt>
                <c:pt idx="1157">
                  <c:v>0.66014846814940042</c:v>
                </c:pt>
                <c:pt idx="1158">
                  <c:v>0.66059669996148174</c:v>
                </c:pt>
                <c:pt idx="1159">
                  <c:v>0.6606481665758257</c:v>
                </c:pt>
                <c:pt idx="1160">
                  <c:v>0.66076168169772065</c:v>
                </c:pt>
                <c:pt idx="1161">
                  <c:v>0.66105370432363519</c:v>
                </c:pt>
                <c:pt idx="1162">
                  <c:v>0.66105975524153637</c:v>
                </c:pt>
                <c:pt idx="1163">
                  <c:v>0.66117168723411013</c:v>
                </c:pt>
                <c:pt idx="1164">
                  <c:v>0.66135315830500119</c:v>
                </c:pt>
                <c:pt idx="1165">
                  <c:v>0.66178244159240129</c:v>
                </c:pt>
                <c:pt idx="1166">
                  <c:v>0.66184590351531225</c:v>
                </c:pt>
                <c:pt idx="1167">
                  <c:v>0.66190935935368067</c:v>
                </c:pt>
                <c:pt idx="1168">
                  <c:v>0.66199999999999992</c:v>
                </c:pt>
                <c:pt idx="1169">
                  <c:v>0.66203323179429596</c:v>
                </c:pt>
                <c:pt idx="1170">
                  <c:v>0.66238659406724099</c:v>
                </c:pt>
                <c:pt idx="1171">
                  <c:v>0.66252245244972641</c:v>
                </c:pt>
                <c:pt idx="1172">
                  <c:v>0.66256320453221673</c:v>
                </c:pt>
                <c:pt idx="1173">
                  <c:v>0.66263111910021244</c:v>
                </c:pt>
                <c:pt idx="1174">
                  <c:v>0.66282426026813468</c:v>
                </c:pt>
                <c:pt idx="1175">
                  <c:v>0.66321640510469881</c:v>
                </c:pt>
                <c:pt idx="1176">
                  <c:v>0.66336264591850513</c:v>
                </c:pt>
                <c:pt idx="1177">
                  <c:v>0.66359324891080673</c:v>
                </c:pt>
                <c:pt idx="1178">
                  <c:v>0.66359626279839756</c:v>
                </c:pt>
                <c:pt idx="1179">
                  <c:v>0.66373187357546726</c:v>
                </c:pt>
                <c:pt idx="1180">
                  <c:v>0.66381021384127559</c:v>
                </c:pt>
                <c:pt idx="1181">
                  <c:v>0.66406324999957633</c:v>
                </c:pt>
                <c:pt idx="1182">
                  <c:v>0.6642981258441123</c:v>
                </c:pt>
                <c:pt idx="1183">
                  <c:v>0.66476913285741546</c:v>
                </c:pt>
                <c:pt idx="1184">
                  <c:v>0.66526686374717325</c:v>
                </c:pt>
                <c:pt idx="1185">
                  <c:v>0.66528189513919589</c:v>
                </c:pt>
                <c:pt idx="1186">
                  <c:v>0.66546224536032095</c:v>
                </c:pt>
                <c:pt idx="1187">
                  <c:v>0.66560048076905709</c:v>
                </c:pt>
                <c:pt idx="1188">
                  <c:v>0.66569512541402909</c:v>
                </c:pt>
                <c:pt idx="1189">
                  <c:v>0.6659159106073379</c:v>
                </c:pt>
                <c:pt idx="1190">
                  <c:v>0.66598648634938529</c:v>
                </c:pt>
                <c:pt idx="1191">
                  <c:v>0.66599999999999993</c:v>
                </c:pt>
                <c:pt idx="1192">
                  <c:v>0.66600300299623272</c:v>
                </c:pt>
                <c:pt idx="1193">
                  <c:v>0.66630473508748234</c:v>
                </c:pt>
                <c:pt idx="1194">
                  <c:v>0.66657332679908521</c:v>
                </c:pt>
                <c:pt idx="1195">
                  <c:v>0.66658832873070917</c:v>
                </c:pt>
                <c:pt idx="1196">
                  <c:v>0.66664533299198914</c:v>
                </c:pt>
                <c:pt idx="1197">
                  <c:v>0.66697526191006518</c:v>
                </c:pt>
                <c:pt idx="1198">
                  <c:v>0.66707720692585504</c:v>
                </c:pt>
                <c:pt idx="1199">
                  <c:v>0.66725107718159582</c:v>
                </c:pt>
                <c:pt idx="1200">
                  <c:v>0.66760467344080199</c:v>
                </c:pt>
                <c:pt idx="1201">
                  <c:v>0.66806137442603275</c:v>
                </c:pt>
                <c:pt idx="1202">
                  <c:v>0.66823349212681638</c:v>
                </c:pt>
                <c:pt idx="1203">
                  <c:v>0.66826940675149871</c:v>
                </c:pt>
                <c:pt idx="1204">
                  <c:v>0.66851477171413354</c:v>
                </c:pt>
                <c:pt idx="1205">
                  <c:v>0.66883331256748868</c:v>
                </c:pt>
                <c:pt idx="1206">
                  <c:v>0.66894693362029845</c:v>
                </c:pt>
                <c:pt idx="1207">
                  <c:v>0.66903662082131199</c:v>
                </c:pt>
                <c:pt idx="1208">
                  <c:v>0.66926078624105867</c:v>
                </c:pt>
                <c:pt idx="1209">
                  <c:v>0.66953715356207077</c:v>
                </c:pt>
                <c:pt idx="1210">
                  <c:v>0.66970590560334753</c:v>
                </c:pt>
                <c:pt idx="1211">
                  <c:v>0.66973576879243946</c:v>
                </c:pt>
                <c:pt idx="1212">
                  <c:v>0.66982833621757154</c:v>
                </c:pt>
                <c:pt idx="1213">
                  <c:v>0.67018355694540876</c:v>
                </c:pt>
                <c:pt idx="1214">
                  <c:v>0.67022981133339632</c:v>
                </c:pt>
                <c:pt idx="1215">
                  <c:v>0.67026711093414093</c:v>
                </c:pt>
                <c:pt idx="1216">
                  <c:v>0.67039988066824707</c:v>
                </c:pt>
                <c:pt idx="1217">
                  <c:v>0.67056394176841927</c:v>
                </c:pt>
                <c:pt idx="1218">
                  <c:v>0.67056841559978053</c:v>
                </c:pt>
                <c:pt idx="1219">
                  <c:v>0.67058631062675289</c:v>
                </c:pt>
                <c:pt idx="1220">
                  <c:v>0.67101266754063593</c:v>
                </c:pt>
                <c:pt idx="1221">
                  <c:v>0.67111250919648335</c:v>
                </c:pt>
                <c:pt idx="1222">
                  <c:v>0.67113336975596738</c:v>
                </c:pt>
                <c:pt idx="1223">
                  <c:v>0.67134193969988198</c:v>
                </c:pt>
                <c:pt idx="1224">
                  <c:v>0.67160107206585073</c:v>
                </c:pt>
                <c:pt idx="1225">
                  <c:v>0.67164871770889278</c:v>
                </c:pt>
                <c:pt idx="1226">
                  <c:v>0.67167551689785443</c:v>
                </c:pt>
                <c:pt idx="1227">
                  <c:v>0.67184819713980037</c:v>
                </c:pt>
                <c:pt idx="1228">
                  <c:v>0.67192261459188873</c:v>
                </c:pt>
                <c:pt idx="1229">
                  <c:v>0.67237638269052846</c:v>
                </c:pt>
                <c:pt idx="1230">
                  <c:v>0.67326517806879038</c:v>
                </c:pt>
                <c:pt idx="1231">
                  <c:v>0.67332458740194534</c:v>
                </c:pt>
                <c:pt idx="1232">
                  <c:v>0.67333795377952665</c:v>
                </c:pt>
                <c:pt idx="1233">
                  <c:v>0.67339141663671354</c:v>
                </c:pt>
                <c:pt idx="1234">
                  <c:v>0.67350575350177966</c:v>
                </c:pt>
                <c:pt idx="1235">
                  <c:v>0.67350723826845393</c:v>
                </c:pt>
                <c:pt idx="1236">
                  <c:v>0.67358741080872342</c:v>
                </c:pt>
                <c:pt idx="1237">
                  <c:v>0.67373733754334852</c:v>
                </c:pt>
                <c:pt idx="1238">
                  <c:v>0.67421509920796041</c:v>
                </c:pt>
                <c:pt idx="1239">
                  <c:v>0.67440344008612529</c:v>
                </c:pt>
                <c:pt idx="1240">
                  <c:v>0.67444792237799944</c:v>
                </c:pt>
                <c:pt idx="1241">
                  <c:v>0.67449536692256085</c:v>
                </c:pt>
                <c:pt idx="1242">
                  <c:v>0.67484072194852018</c:v>
                </c:pt>
                <c:pt idx="1243">
                  <c:v>0.67484220377803872</c:v>
                </c:pt>
                <c:pt idx="1244">
                  <c:v>0.67534287587861619</c:v>
                </c:pt>
                <c:pt idx="1245">
                  <c:v>0.67596005799159464</c:v>
                </c:pt>
                <c:pt idx="1246">
                  <c:v>0.67613312298688633</c:v>
                </c:pt>
                <c:pt idx="1247">
                  <c:v>0.67621298419950504</c:v>
                </c:pt>
                <c:pt idx="1248">
                  <c:v>0.67633719400902381</c:v>
                </c:pt>
                <c:pt idx="1249">
                  <c:v>0.67663136196898233</c:v>
                </c:pt>
                <c:pt idx="1250">
                  <c:v>0.67672741927603308</c:v>
                </c:pt>
                <c:pt idx="1251">
                  <c:v>0.67672889697426097</c:v>
                </c:pt>
                <c:pt idx="1252">
                  <c:v>0.67714104882217852</c:v>
                </c:pt>
                <c:pt idx="1253">
                  <c:v>0.67728133002468038</c:v>
                </c:pt>
                <c:pt idx="1254">
                  <c:v>0.67739501031525173</c:v>
                </c:pt>
                <c:pt idx="1255">
                  <c:v>0.67749243538212289</c:v>
                </c:pt>
                <c:pt idx="1256">
                  <c:v>0.6775249072912376</c:v>
                </c:pt>
                <c:pt idx="1257">
                  <c:v>0.67760460447077842</c:v>
                </c:pt>
                <c:pt idx="1258">
                  <c:v>0.67768429227775373</c:v>
                </c:pt>
                <c:pt idx="1259">
                  <c:v>0.67811503448898691</c:v>
                </c:pt>
                <c:pt idx="1260">
                  <c:v>0.67844822941769112</c:v>
                </c:pt>
                <c:pt idx="1261">
                  <c:v>0.67852192300617675</c:v>
                </c:pt>
                <c:pt idx="1262">
                  <c:v>0.67866339226453043</c:v>
                </c:pt>
                <c:pt idx="1263">
                  <c:v>0.67867518003828597</c:v>
                </c:pt>
                <c:pt idx="1264">
                  <c:v>0.67868254729291511</c:v>
                </c:pt>
                <c:pt idx="1265">
                  <c:v>0.67872232908605556</c:v>
                </c:pt>
                <c:pt idx="1266">
                  <c:v>0.67895507951557432</c:v>
                </c:pt>
                <c:pt idx="1267">
                  <c:v>0.67901693646035077</c:v>
                </c:pt>
                <c:pt idx="1268">
                  <c:v>0.67901988188859386</c:v>
                </c:pt>
                <c:pt idx="1269">
                  <c:v>0.67911707385398579</c:v>
                </c:pt>
                <c:pt idx="1270">
                  <c:v>0.67928639026554916</c:v>
                </c:pt>
                <c:pt idx="1271">
                  <c:v>0.67954985100432475</c:v>
                </c:pt>
                <c:pt idx="1272">
                  <c:v>0.67964696718222761</c:v>
                </c:pt>
                <c:pt idx="1273">
                  <c:v>0.67988234276233417</c:v>
                </c:pt>
                <c:pt idx="1274">
                  <c:v>0.68011469620939669</c:v>
                </c:pt>
                <c:pt idx="1275">
                  <c:v>0.68041310980903358</c:v>
                </c:pt>
                <c:pt idx="1276">
                  <c:v>0.68079365449451712</c:v>
                </c:pt>
                <c:pt idx="1277">
                  <c:v>0.68082303133780664</c:v>
                </c:pt>
                <c:pt idx="1278">
                  <c:v>0.68102863375925682</c:v>
                </c:pt>
                <c:pt idx="1279">
                  <c:v>0.68110204815431286</c:v>
                </c:pt>
                <c:pt idx="1280">
                  <c:v>0.68117545463705598</c:v>
                </c:pt>
                <c:pt idx="1281">
                  <c:v>0.68135893624432631</c:v>
                </c:pt>
                <c:pt idx="1282">
                  <c:v>0.6814235100141468</c:v>
                </c:pt>
                <c:pt idx="1283">
                  <c:v>0.68143671753142276</c:v>
                </c:pt>
                <c:pt idx="1284">
                  <c:v>0.68149247978242566</c:v>
                </c:pt>
                <c:pt idx="1285">
                  <c:v>0.68177708967081019</c:v>
                </c:pt>
                <c:pt idx="1286">
                  <c:v>0.68220231603242165</c:v>
                </c:pt>
                <c:pt idx="1287">
                  <c:v>0.68246611637501819</c:v>
                </c:pt>
                <c:pt idx="1288">
                  <c:v>0.68248076895982934</c:v>
                </c:pt>
                <c:pt idx="1289">
                  <c:v>0.68254230638107705</c:v>
                </c:pt>
                <c:pt idx="1290">
                  <c:v>0.6828630902311239</c:v>
                </c:pt>
                <c:pt idx="1291">
                  <c:v>0.68318372345950984</c:v>
                </c:pt>
                <c:pt idx="1292">
                  <c:v>0.68362124016153858</c:v>
                </c:pt>
                <c:pt idx="1293">
                  <c:v>0.68378359149660795</c:v>
                </c:pt>
                <c:pt idx="1294">
                  <c:v>0.683802603095367</c:v>
                </c:pt>
                <c:pt idx="1295">
                  <c:v>0.68381283989115027</c:v>
                </c:pt>
                <c:pt idx="1296">
                  <c:v>0.68402046753002932</c:v>
                </c:pt>
                <c:pt idx="1297">
                  <c:v>0.68407455734006073</c:v>
                </c:pt>
                <c:pt idx="1298">
                  <c:v>0.68457285952628888</c:v>
                </c:pt>
                <c:pt idx="1299">
                  <c:v>0.68495839289697003</c:v>
                </c:pt>
                <c:pt idx="1300">
                  <c:v>0.68501824793212629</c:v>
                </c:pt>
                <c:pt idx="1301">
                  <c:v>0.68534370938967548</c:v>
                </c:pt>
                <c:pt idx="1302">
                  <c:v>0.6855537907414706</c:v>
                </c:pt>
                <c:pt idx="1303">
                  <c:v>0.68562380355410646</c:v>
                </c:pt>
                <c:pt idx="1304">
                  <c:v>0.68572005949950166</c:v>
                </c:pt>
                <c:pt idx="1305">
                  <c:v>0.68575797479868938</c:v>
                </c:pt>
                <c:pt idx="1306">
                  <c:v>0.68577838986074802</c:v>
                </c:pt>
                <c:pt idx="1307">
                  <c:v>0.68599562680821802</c:v>
                </c:pt>
                <c:pt idx="1308">
                  <c:v>0.68613118279232865</c:v>
                </c:pt>
                <c:pt idx="1309">
                  <c:v>0.68686534342620609</c:v>
                </c:pt>
                <c:pt idx="1310">
                  <c:v>0.6868769904429759</c:v>
                </c:pt>
                <c:pt idx="1311">
                  <c:v>0.68694686839667596</c:v>
                </c:pt>
                <c:pt idx="1312">
                  <c:v>0.68701819481000648</c:v>
                </c:pt>
                <c:pt idx="1313">
                  <c:v>0.68716519120223196</c:v>
                </c:pt>
                <c:pt idx="1314">
                  <c:v>0.68716810170437914</c:v>
                </c:pt>
                <c:pt idx="1315">
                  <c:v>0.68745618042170509</c:v>
                </c:pt>
                <c:pt idx="1316">
                  <c:v>0.68748818171660231</c:v>
                </c:pt>
                <c:pt idx="1317">
                  <c:v>0.68756381522008558</c:v>
                </c:pt>
                <c:pt idx="1318">
                  <c:v>0.68767724987816781</c:v>
                </c:pt>
                <c:pt idx="1319">
                  <c:v>0.68794912602604563</c:v>
                </c:pt>
                <c:pt idx="1320">
                  <c:v>0.68813952073689244</c:v>
                </c:pt>
                <c:pt idx="1321">
                  <c:v>0.68843300327628099</c:v>
                </c:pt>
                <c:pt idx="1322">
                  <c:v>0.68844607631970711</c:v>
                </c:pt>
                <c:pt idx="1323">
                  <c:v>0.68850417573170897</c:v>
                </c:pt>
                <c:pt idx="1324">
                  <c:v>0.68909796110567623</c:v>
                </c:pt>
                <c:pt idx="1325">
                  <c:v>0.6892242015483786</c:v>
                </c:pt>
                <c:pt idx="1326">
                  <c:v>0.68923145604361391</c:v>
                </c:pt>
                <c:pt idx="1327">
                  <c:v>0.68928948925687239</c:v>
                </c:pt>
                <c:pt idx="1328">
                  <c:v>0.68975502897767993</c:v>
                </c:pt>
                <c:pt idx="1329">
                  <c:v>0.68985505724028728</c:v>
                </c:pt>
                <c:pt idx="1330">
                  <c:v>0.69031297249870649</c:v>
                </c:pt>
                <c:pt idx="1331">
                  <c:v>0.69039698724719245</c:v>
                </c:pt>
                <c:pt idx="1332">
                  <c:v>0.69043609407388318</c:v>
                </c:pt>
                <c:pt idx="1333">
                  <c:v>0.6910788667004657</c:v>
                </c:pt>
                <c:pt idx="1334">
                  <c:v>0.69109044270630737</c:v>
                </c:pt>
                <c:pt idx="1335">
                  <c:v>0.69116712884800879</c:v>
                </c:pt>
                <c:pt idx="1336">
                  <c:v>0.69140147526599904</c:v>
                </c:pt>
                <c:pt idx="1337">
                  <c:v>0.69156633810502954</c:v>
                </c:pt>
                <c:pt idx="1338">
                  <c:v>0.69163574228057356</c:v>
                </c:pt>
                <c:pt idx="1339">
                  <c:v>0.69171092227895314</c:v>
                </c:pt>
                <c:pt idx="1340">
                  <c:v>0.69171381365417306</c:v>
                </c:pt>
                <c:pt idx="1341">
                  <c:v>0.69215605176867445</c:v>
                </c:pt>
                <c:pt idx="1342">
                  <c:v>0.69220228257352634</c:v>
                </c:pt>
                <c:pt idx="1343">
                  <c:v>0.69288527188849958</c:v>
                </c:pt>
                <c:pt idx="1344">
                  <c:v>0.69288960159609836</c:v>
                </c:pt>
                <c:pt idx="1345">
                  <c:v>0.69290692015594701</c:v>
                </c:pt>
                <c:pt idx="1346">
                  <c:v>0.69295454396374367</c:v>
                </c:pt>
                <c:pt idx="1347">
                  <c:v>0.69299494947654561</c:v>
                </c:pt>
                <c:pt idx="1348">
                  <c:v>0.69301082242631673</c:v>
                </c:pt>
                <c:pt idx="1349">
                  <c:v>0.69321281003743718</c:v>
                </c:pt>
                <c:pt idx="1350">
                  <c:v>0.69334695499439525</c:v>
                </c:pt>
                <c:pt idx="1351">
                  <c:v>0.69346665384861872</c:v>
                </c:pt>
                <c:pt idx="1352">
                  <c:v>0.69400144092069438</c:v>
                </c:pt>
                <c:pt idx="1353">
                  <c:v>0.69426651942895812</c:v>
                </c:pt>
                <c:pt idx="1354">
                  <c:v>0.69440910132284406</c:v>
                </c:pt>
                <c:pt idx="1355">
                  <c:v>0.69468266136416568</c:v>
                </c:pt>
                <c:pt idx="1356">
                  <c:v>0.69474311799398203</c:v>
                </c:pt>
                <c:pt idx="1357">
                  <c:v>0.69475895100387153</c:v>
                </c:pt>
                <c:pt idx="1358">
                  <c:v>0.69489279748749733</c:v>
                </c:pt>
                <c:pt idx="1359">
                  <c:v>0.69541067003605861</c:v>
                </c:pt>
                <c:pt idx="1360">
                  <c:v>0.69552138716217782</c:v>
                </c:pt>
                <c:pt idx="1361">
                  <c:v>0.69555014197396292</c:v>
                </c:pt>
                <c:pt idx="1362">
                  <c:v>0.6955975848146686</c:v>
                </c:pt>
                <c:pt idx="1363">
                  <c:v>0.69591378776397295</c:v>
                </c:pt>
                <c:pt idx="1364">
                  <c:v>0.69599712643084954</c:v>
                </c:pt>
                <c:pt idx="1365">
                  <c:v>0.69602873503900686</c:v>
                </c:pt>
                <c:pt idx="1366">
                  <c:v>0.69630453107817702</c:v>
                </c:pt>
                <c:pt idx="1367">
                  <c:v>0.69632176470364615</c:v>
                </c:pt>
                <c:pt idx="1368">
                  <c:v>0.69635623067507624</c:v>
                </c:pt>
                <c:pt idx="1369">
                  <c:v>0.6963691549745723</c:v>
                </c:pt>
                <c:pt idx="1370">
                  <c:v>0.69638207903420379</c:v>
                </c:pt>
                <c:pt idx="1371">
                  <c:v>0.69656299069071992</c:v>
                </c:pt>
                <c:pt idx="1372">
                  <c:v>0.69659600917605025</c:v>
                </c:pt>
                <c:pt idx="1373">
                  <c:v>0.69676394855072687</c:v>
                </c:pt>
                <c:pt idx="1374">
                  <c:v>0.69698923951521663</c:v>
                </c:pt>
                <c:pt idx="1375">
                  <c:v>0.69699354372906497</c:v>
                </c:pt>
                <c:pt idx="1376">
                  <c:v>0.69710974745731391</c:v>
                </c:pt>
                <c:pt idx="1377">
                  <c:v>0.69718003413752461</c:v>
                </c:pt>
                <c:pt idx="1378">
                  <c:v>0.69732058624423243</c:v>
                </c:pt>
                <c:pt idx="1379">
                  <c:v>0.69732202030338897</c:v>
                </c:pt>
                <c:pt idx="1380">
                  <c:v>0.69743530165887069</c:v>
                </c:pt>
                <c:pt idx="1381">
                  <c:v>0.69748118254186608</c:v>
                </c:pt>
                <c:pt idx="1382">
                  <c:v>0.69770337536807148</c:v>
                </c:pt>
                <c:pt idx="1383">
                  <c:v>0.69775067180189798</c:v>
                </c:pt>
                <c:pt idx="1384">
                  <c:v>0.69801432650053818</c:v>
                </c:pt>
                <c:pt idx="1385">
                  <c:v>0.6980272200996176</c:v>
                </c:pt>
                <c:pt idx="1386">
                  <c:v>0.69847118766632033</c:v>
                </c:pt>
                <c:pt idx="1387">
                  <c:v>0.69848693616988999</c:v>
                </c:pt>
                <c:pt idx="1388">
                  <c:v>0.69849552611308829</c:v>
                </c:pt>
                <c:pt idx="1389">
                  <c:v>0.6987345704915422</c:v>
                </c:pt>
                <c:pt idx="1390">
                  <c:v>0.69883331345893929</c:v>
                </c:pt>
                <c:pt idx="1391">
                  <c:v>0.69897067177385919</c:v>
                </c:pt>
                <c:pt idx="1392">
                  <c:v>0.69927962933293009</c:v>
                </c:pt>
                <c:pt idx="1393">
                  <c:v>0.69930250964800633</c:v>
                </c:pt>
                <c:pt idx="1394">
                  <c:v>0.69934254839813659</c:v>
                </c:pt>
                <c:pt idx="1395">
                  <c:v>0.69971422738143607</c:v>
                </c:pt>
                <c:pt idx="1396">
                  <c:v>0.69975710071424069</c:v>
                </c:pt>
                <c:pt idx="1397">
                  <c:v>0.7</c:v>
                </c:pt>
                <c:pt idx="1398">
                  <c:v>0.70019568693330303</c:v>
                </c:pt>
                <c:pt idx="1399">
                  <c:v>0.70047126993189379</c:v>
                </c:pt>
                <c:pt idx="1400">
                  <c:v>0.70058832419617156</c:v>
                </c:pt>
                <c:pt idx="1401">
                  <c:v>0.70071677588024106</c:v>
                </c:pt>
                <c:pt idx="1402">
                  <c:v>0.70091226269769313</c:v>
                </c:pt>
                <c:pt idx="1403">
                  <c:v>0.70153403338683429</c:v>
                </c:pt>
                <c:pt idx="1404">
                  <c:v>0.70181479038276195</c:v>
                </c:pt>
                <c:pt idx="1405">
                  <c:v>0.70188888009427819</c:v>
                </c:pt>
                <c:pt idx="1406">
                  <c:v>0.70208831353327628</c:v>
                </c:pt>
                <c:pt idx="1407">
                  <c:v>0.70209685941471067</c:v>
                </c:pt>
                <c:pt idx="1408">
                  <c:v>0.70242152586605711</c:v>
                </c:pt>
                <c:pt idx="1409">
                  <c:v>0.70256956950895622</c:v>
                </c:pt>
                <c:pt idx="1410">
                  <c:v>0.70262080811772154</c:v>
                </c:pt>
                <c:pt idx="1411">
                  <c:v>0.70289117223080844</c:v>
                </c:pt>
                <c:pt idx="1412">
                  <c:v>0.70302773771736771</c:v>
                </c:pt>
                <c:pt idx="1413">
                  <c:v>0.70327519506946923</c:v>
                </c:pt>
                <c:pt idx="1414">
                  <c:v>0.70358226242565269</c:v>
                </c:pt>
                <c:pt idx="1415">
                  <c:v>0.70374427173512399</c:v>
                </c:pt>
                <c:pt idx="1416">
                  <c:v>0.70386078168910649</c:v>
                </c:pt>
                <c:pt idx="1417">
                  <c:v>0.70421587599258229</c:v>
                </c:pt>
                <c:pt idx="1418">
                  <c:v>0.70431810994748678</c:v>
                </c:pt>
                <c:pt idx="1419">
                  <c:v>0.70443168582908022</c:v>
                </c:pt>
                <c:pt idx="1420">
                  <c:v>0.7044742720639271</c:v>
                </c:pt>
                <c:pt idx="1421">
                  <c:v>0.70486878211479898</c:v>
                </c:pt>
                <c:pt idx="1422">
                  <c:v>0.70525739981938507</c:v>
                </c:pt>
                <c:pt idx="1423">
                  <c:v>0.7052885934140718</c:v>
                </c:pt>
                <c:pt idx="1424">
                  <c:v>0.70559336731576494</c:v>
                </c:pt>
                <c:pt idx="1425">
                  <c:v>0.70565997477538722</c:v>
                </c:pt>
                <c:pt idx="1426">
                  <c:v>0.70569115057509402</c:v>
                </c:pt>
                <c:pt idx="1427">
                  <c:v>0.70631154599086088</c:v>
                </c:pt>
                <c:pt idx="1428">
                  <c:v>0.706532377177437</c:v>
                </c:pt>
                <c:pt idx="1429">
                  <c:v>0.70662578498098971</c:v>
                </c:pt>
                <c:pt idx="1430">
                  <c:v>0.70698231943946099</c:v>
                </c:pt>
                <c:pt idx="1431">
                  <c:v>0.70709122466623786</c:v>
                </c:pt>
                <c:pt idx="1432">
                  <c:v>0.70742208051487898</c:v>
                </c:pt>
                <c:pt idx="1433">
                  <c:v>0.70752385118807126</c:v>
                </c:pt>
                <c:pt idx="1434">
                  <c:v>0.70762984674192475</c:v>
                </c:pt>
                <c:pt idx="1435">
                  <c:v>0.70780788353902924</c:v>
                </c:pt>
                <c:pt idx="1436">
                  <c:v>0.70799576269918452</c:v>
                </c:pt>
                <c:pt idx="1437">
                  <c:v>0.70806496877052172</c:v>
                </c:pt>
                <c:pt idx="1438">
                  <c:v>0.70810451206019009</c:v>
                </c:pt>
                <c:pt idx="1439">
                  <c:v>0.70821465672492268</c:v>
                </c:pt>
                <c:pt idx="1440">
                  <c:v>0.70826266314129527</c:v>
                </c:pt>
                <c:pt idx="1441">
                  <c:v>0.70838972324561578</c:v>
                </c:pt>
                <c:pt idx="1442">
                  <c:v>0.70844759862674389</c:v>
                </c:pt>
                <c:pt idx="1443">
                  <c:v>0.70892876934146209</c:v>
                </c:pt>
                <c:pt idx="1444">
                  <c:v>0.70900493651313878</c:v>
                </c:pt>
                <c:pt idx="1445">
                  <c:v>0.70901621984267749</c:v>
                </c:pt>
                <c:pt idx="1446">
                  <c:v>0.70907404408848584</c:v>
                </c:pt>
                <c:pt idx="1447">
                  <c:v>0.70950123326178927</c:v>
                </c:pt>
                <c:pt idx="1448">
                  <c:v>0.70969007320097133</c:v>
                </c:pt>
                <c:pt idx="1449">
                  <c:v>0.70970416371894007</c:v>
                </c:pt>
                <c:pt idx="1450">
                  <c:v>0.70992957397195389</c:v>
                </c:pt>
                <c:pt idx="1451">
                  <c:v>0.7100549274527993</c:v>
                </c:pt>
                <c:pt idx="1452">
                  <c:v>0.71043648554955285</c:v>
                </c:pt>
                <c:pt idx="1453">
                  <c:v>0.71049278673326444</c:v>
                </c:pt>
                <c:pt idx="1454">
                  <c:v>0.71053782446819813</c:v>
                </c:pt>
                <c:pt idx="1455">
                  <c:v>0.71065040631804333</c:v>
                </c:pt>
                <c:pt idx="1456">
                  <c:v>0.71073905197336662</c:v>
                </c:pt>
                <c:pt idx="1457">
                  <c:v>0.7107784464937017</c:v>
                </c:pt>
                <c:pt idx="1458">
                  <c:v>0.71093740934065353</c:v>
                </c:pt>
                <c:pt idx="1459">
                  <c:v>0.7112720998324058</c:v>
                </c:pt>
                <c:pt idx="1460">
                  <c:v>0.71129740615300996</c:v>
                </c:pt>
                <c:pt idx="1461">
                  <c:v>0.71132271157330562</c:v>
                </c:pt>
                <c:pt idx="1462">
                  <c:v>0.7117134254740457</c:v>
                </c:pt>
                <c:pt idx="1463">
                  <c:v>0.71175276606417204</c:v>
                </c:pt>
                <c:pt idx="1464">
                  <c:v>0.71188482214470628</c:v>
                </c:pt>
                <c:pt idx="1465">
                  <c:v>0.71193819956510274</c:v>
                </c:pt>
                <c:pt idx="1466">
                  <c:v>0.7119606730712027</c:v>
                </c:pt>
                <c:pt idx="1467">
                  <c:v>0.71200983139279761</c:v>
                </c:pt>
                <c:pt idx="1468">
                  <c:v>0.71204494240181215</c:v>
                </c:pt>
                <c:pt idx="1469">
                  <c:v>0.71221906742237673</c:v>
                </c:pt>
                <c:pt idx="1470">
                  <c:v>0.71221906742237673</c:v>
                </c:pt>
                <c:pt idx="1471">
                  <c:v>0.71227803560126712</c:v>
                </c:pt>
                <c:pt idx="1472">
                  <c:v>0.71233699889869539</c:v>
                </c:pt>
                <c:pt idx="1473">
                  <c:v>0.71261069315580716</c:v>
                </c:pt>
                <c:pt idx="1474">
                  <c:v>0.71287165745314918</c:v>
                </c:pt>
                <c:pt idx="1475">
                  <c:v>0.71302734870410134</c:v>
                </c:pt>
                <c:pt idx="1476">
                  <c:v>0.71320123387442347</c:v>
                </c:pt>
                <c:pt idx="1477">
                  <c:v>0.71331900297132134</c:v>
                </c:pt>
                <c:pt idx="1478">
                  <c:v>0.71348160452810561</c:v>
                </c:pt>
                <c:pt idx="1479">
                  <c:v>0.71385152517873074</c:v>
                </c:pt>
                <c:pt idx="1480">
                  <c:v>0.71411203602796114</c:v>
                </c:pt>
                <c:pt idx="1481">
                  <c:v>0.71415124448536815</c:v>
                </c:pt>
                <c:pt idx="1482">
                  <c:v>0.71430945674826396</c:v>
                </c:pt>
                <c:pt idx="1483">
                  <c:v>0.7144732325286931</c:v>
                </c:pt>
                <c:pt idx="1484">
                  <c:v>0.71454880868979131</c:v>
                </c:pt>
                <c:pt idx="1485">
                  <c:v>0.71477129209279244</c:v>
                </c:pt>
                <c:pt idx="1486">
                  <c:v>0.71477828730313298</c:v>
                </c:pt>
                <c:pt idx="1487">
                  <c:v>0.7147810853681007</c:v>
                </c:pt>
                <c:pt idx="1488">
                  <c:v>0.71497552405659304</c:v>
                </c:pt>
                <c:pt idx="1489">
                  <c:v>0.71502167799305216</c:v>
                </c:pt>
                <c:pt idx="1490">
                  <c:v>0.71506643048041352</c:v>
                </c:pt>
                <c:pt idx="1491">
                  <c:v>0.71522863477352472</c:v>
                </c:pt>
                <c:pt idx="1492">
                  <c:v>0.71560883169508183</c:v>
                </c:pt>
                <c:pt idx="1493">
                  <c:v>0.71567310973656117</c:v>
                </c:pt>
                <c:pt idx="1494">
                  <c:v>0.71568149340331555</c:v>
                </c:pt>
                <c:pt idx="1495">
                  <c:v>0.71570943824990885</c:v>
                </c:pt>
                <c:pt idx="1496">
                  <c:v>0.71576532467003462</c:v>
                </c:pt>
                <c:pt idx="1497">
                  <c:v>0.71584076441622124</c:v>
                </c:pt>
                <c:pt idx="1498">
                  <c:v>0.71671472707068051</c:v>
                </c:pt>
                <c:pt idx="1499">
                  <c:v>0.71672030807003095</c:v>
                </c:pt>
                <c:pt idx="1500">
                  <c:v>0.71672588902592327</c:v>
                </c:pt>
                <c:pt idx="1501">
                  <c:v>0.71677890593962101</c:v>
                </c:pt>
                <c:pt idx="1502">
                  <c:v>0.71709413607977579</c:v>
                </c:pt>
                <c:pt idx="1503">
                  <c:v>0.71717222478286202</c:v>
                </c:pt>
                <c:pt idx="1504">
                  <c:v>0.7176071348586216</c:v>
                </c:pt>
                <c:pt idx="1505">
                  <c:v>0.71781473933042095</c:v>
                </c:pt>
                <c:pt idx="1506">
                  <c:v>0.71783006345513289</c:v>
                </c:pt>
                <c:pt idx="1507">
                  <c:v>0.71795264467790632</c:v>
                </c:pt>
                <c:pt idx="1508">
                  <c:v>0.71796935867765277</c:v>
                </c:pt>
                <c:pt idx="1509">
                  <c:v>0.71833557617592625</c:v>
                </c:pt>
                <c:pt idx="1510">
                  <c:v>0.71856523712186349</c:v>
                </c:pt>
                <c:pt idx="1511">
                  <c:v>0.71858193687289418</c:v>
                </c:pt>
                <c:pt idx="1512">
                  <c:v>0.71860281101593249</c:v>
                </c:pt>
                <c:pt idx="1513">
                  <c:v>0.71911056173581533</c:v>
                </c:pt>
                <c:pt idx="1514">
                  <c:v>0.71913142053452228</c:v>
                </c:pt>
                <c:pt idx="1515">
                  <c:v>0.71943867007549711</c:v>
                </c:pt>
                <c:pt idx="1516">
                  <c:v>0.71969437958066618</c:v>
                </c:pt>
                <c:pt idx="1517">
                  <c:v>0.71989165851536296</c:v>
                </c:pt>
                <c:pt idx="1518">
                  <c:v>0.72022774175950754</c:v>
                </c:pt>
                <c:pt idx="1519">
                  <c:v>0.72044430735484344</c:v>
                </c:pt>
                <c:pt idx="1520">
                  <c:v>0.72059975020811662</c:v>
                </c:pt>
                <c:pt idx="1521">
                  <c:v>0.72078984454555128</c:v>
                </c:pt>
                <c:pt idx="1522">
                  <c:v>0.72128912372224219</c:v>
                </c:pt>
                <c:pt idx="1523">
                  <c:v>0.72137368956734205</c:v>
                </c:pt>
                <c:pt idx="1524">
                  <c:v>0.7215649658901131</c:v>
                </c:pt>
                <c:pt idx="1525">
                  <c:v>0.72159545453113816</c:v>
                </c:pt>
                <c:pt idx="1526">
                  <c:v>0.72167582750151749</c:v>
                </c:pt>
                <c:pt idx="1527">
                  <c:v>0.72218280234300791</c:v>
                </c:pt>
                <c:pt idx="1528">
                  <c:v>0.72231572044362979</c:v>
                </c:pt>
                <c:pt idx="1529">
                  <c:v>0.72243477214209451</c:v>
                </c:pt>
                <c:pt idx="1530">
                  <c:v>0.72252612409517758</c:v>
                </c:pt>
                <c:pt idx="1531">
                  <c:v>0.72257594756537535</c:v>
                </c:pt>
                <c:pt idx="1532">
                  <c:v>0.72277243998370611</c:v>
                </c:pt>
                <c:pt idx="1533">
                  <c:v>0.72286789941178042</c:v>
                </c:pt>
                <c:pt idx="1534">
                  <c:v>0.72325099377740232</c:v>
                </c:pt>
                <c:pt idx="1535">
                  <c:v>0.72336021455427035</c:v>
                </c:pt>
                <c:pt idx="1536">
                  <c:v>0.72336159699005309</c:v>
                </c:pt>
                <c:pt idx="1537">
                  <c:v>0.72339062753121142</c:v>
                </c:pt>
                <c:pt idx="1538">
                  <c:v>0.72347218329387064</c:v>
                </c:pt>
                <c:pt idx="1539">
                  <c:v>0.72347356551570008</c:v>
                </c:pt>
                <c:pt idx="1540">
                  <c:v>0.7238093671679029</c:v>
                </c:pt>
                <c:pt idx="1541">
                  <c:v>0.72386739117050991</c:v>
                </c:pt>
                <c:pt idx="1542">
                  <c:v>0.72387844283415426</c:v>
                </c:pt>
                <c:pt idx="1543">
                  <c:v>0.72391021542730005</c:v>
                </c:pt>
                <c:pt idx="1544">
                  <c:v>0.7243231323104351</c:v>
                </c:pt>
                <c:pt idx="1545">
                  <c:v>0.72446255941904958</c:v>
                </c:pt>
                <c:pt idx="1546">
                  <c:v>0.72461024006013053</c:v>
                </c:pt>
                <c:pt idx="1547">
                  <c:v>0.72469303846525257</c:v>
                </c:pt>
                <c:pt idx="1548">
                  <c:v>0.72476202991050787</c:v>
                </c:pt>
                <c:pt idx="1549">
                  <c:v>0.72487516166578647</c:v>
                </c:pt>
                <c:pt idx="1550">
                  <c:v>0.72515929284537195</c:v>
                </c:pt>
                <c:pt idx="1551">
                  <c:v>0.72516756684231265</c:v>
                </c:pt>
                <c:pt idx="1552">
                  <c:v>0.72535370682171318</c:v>
                </c:pt>
                <c:pt idx="1553">
                  <c:v>0.72539644333288533</c:v>
                </c:pt>
                <c:pt idx="1554">
                  <c:v>0.72546536788464266</c:v>
                </c:pt>
                <c:pt idx="1555">
                  <c:v>0.72557287711159657</c:v>
                </c:pt>
                <c:pt idx="1556">
                  <c:v>0.72567210226106937</c:v>
                </c:pt>
                <c:pt idx="1557">
                  <c:v>0.72571344206925092</c:v>
                </c:pt>
                <c:pt idx="1558">
                  <c:v>0.72579611462173044</c:v>
                </c:pt>
                <c:pt idx="1559">
                  <c:v>0.72582642553161425</c:v>
                </c:pt>
                <c:pt idx="1560">
                  <c:v>0.72618454954646339</c:v>
                </c:pt>
                <c:pt idx="1561">
                  <c:v>0.72629745972294302</c:v>
                </c:pt>
                <c:pt idx="1562">
                  <c:v>0.72639933920674793</c:v>
                </c:pt>
                <c:pt idx="1563">
                  <c:v>0.72648743967118934</c:v>
                </c:pt>
                <c:pt idx="1564">
                  <c:v>0.72649569854198026</c:v>
                </c:pt>
                <c:pt idx="1565">
                  <c:v>0.72652047459104685</c:v>
                </c:pt>
                <c:pt idx="1566">
                  <c:v>0.72677369242426493</c:v>
                </c:pt>
                <c:pt idx="1567">
                  <c:v>0.72681221783896832</c:v>
                </c:pt>
                <c:pt idx="1568">
                  <c:v>0.72707633712011288</c:v>
                </c:pt>
                <c:pt idx="1569">
                  <c:v>0.72726198855708113</c:v>
                </c:pt>
                <c:pt idx="1570">
                  <c:v>0.72737885589285589</c:v>
                </c:pt>
                <c:pt idx="1571">
                  <c:v>0.72740910085040866</c:v>
                </c:pt>
                <c:pt idx="1572">
                  <c:v>0.727439344550458</c:v>
                </c:pt>
                <c:pt idx="1573">
                  <c:v>0.72744759261406589</c:v>
                </c:pt>
                <c:pt idx="1574">
                  <c:v>0.72746133917892841</c:v>
                </c:pt>
                <c:pt idx="1575">
                  <c:v>0.72747371086521062</c:v>
                </c:pt>
                <c:pt idx="1576">
                  <c:v>0.72752319550650746</c:v>
                </c:pt>
                <c:pt idx="1577">
                  <c:v>0.72778018659482624</c:v>
                </c:pt>
                <c:pt idx="1578">
                  <c:v>0.72814558983763678</c:v>
                </c:pt>
                <c:pt idx="1579">
                  <c:v>0.72819228229911914</c:v>
                </c:pt>
                <c:pt idx="1580">
                  <c:v>0.72820189508130229</c:v>
                </c:pt>
                <c:pt idx="1581">
                  <c:v>0.72825819597173092</c:v>
                </c:pt>
                <c:pt idx="1582">
                  <c:v>0.72835842824807073</c:v>
                </c:pt>
                <c:pt idx="1583">
                  <c:v>0.72840236133609559</c:v>
                </c:pt>
                <c:pt idx="1584">
                  <c:v>0.72856022400347942</c:v>
                </c:pt>
                <c:pt idx="1585">
                  <c:v>0.72891014535400722</c:v>
                </c:pt>
                <c:pt idx="1586">
                  <c:v>0.72894992969339123</c:v>
                </c:pt>
                <c:pt idx="1587">
                  <c:v>0.72896776334759816</c:v>
                </c:pt>
                <c:pt idx="1588">
                  <c:v>0.72902674848046545</c:v>
                </c:pt>
                <c:pt idx="1589">
                  <c:v>0.72915293320400221</c:v>
                </c:pt>
                <c:pt idx="1590">
                  <c:v>0.72958070149915555</c:v>
                </c:pt>
                <c:pt idx="1591">
                  <c:v>0.7296067433898894</c:v>
                </c:pt>
                <c:pt idx="1592">
                  <c:v>0.7296355254508925</c:v>
                </c:pt>
                <c:pt idx="1593">
                  <c:v>0.72971227206344835</c:v>
                </c:pt>
                <c:pt idx="1594">
                  <c:v>0.73061617830431314</c:v>
                </c:pt>
                <c:pt idx="1595">
                  <c:v>0.73076945748984345</c:v>
                </c:pt>
                <c:pt idx="1596">
                  <c:v>0.73132755998936616</c:v>
                </c:pt>
                <c:pt idx="1597">
                  <c:v>0.73144241058336235</c:v>
                </c:pt>
                <c:pt idx="1598">
                  <c:v>0.7315791139719614</c:v>
                </c:pt>
                <c:pt idx="1599">
                  <c:v>0.73165565671291022</c:v>
                </c:pt>
                <c:pt idx="1600">
                  <c:v>0.73174859070585163</c:v>
                </c:pt>
                <c:pt idx="1601">
                  <c:v>0.73175132387990927</c:v>
                </c:pt>
                <c:pt idx="1602">
                  <c:v>0.73184697854127945</c:v>
                </c:pt>
                <c:pt idx="1603">
                  <c:v>0.73225405427351509</c:v>
                </c:pt>
                <c:pt idx="1604">
                  <c:v>0.73252440232390892</c:v>
                </c:pt>
                <c:pt idx="1605">
                  <c:v>0.73255989516216358</c:v>
                </c:pt>
                <c:pt idx="1606">
                  <c:v>0.73265817404844391</c:v>
                </c:pt>
                <c:pt idx="1607">
                  <c:v>0.73266226871594797</c:v>
                </c:pt>
                <c:pt idx="1608">
                  <c:v>0.7328301303849345</c:v>
                </c:pt>
                <c:pt idx="1609">
                  <c:v>0.73286560841671378</c:v>
                </c:pt>
                <c:pt idx="1610">
                  <c:v>0.73287515990105701</c:v>
                </c:pt>
                <c:pt idx="1611">
                  <c:v>0.73291200017464575</c:v>
                </c:pt>
                <c:pt idx="1612">
                  <c:v>0.73306479931858681</c:v>
                </c:pt>
                <c:pt idx="1613">
                  <c:v>0.73310026599367706</c:v>
                </c:pt>
                <c:pt idx="1614">
                  <c:v>0.73316983025762861</c:v>
                </c:pt>
                <c:pt idx="1615">
                  <c:v>0.73332803028385607</c:v>
                </c:pt>
                <c:pt idx="1616">
                  <c:v>0.73361842943044986</c:v>
                </c:pt>
                <c:pt idx="1617">
                  <c:v>0.73394686456173375</c:v>
                </c:pt>
                <c:pt idx="1618">
                  <c:v>0.73414439996502046</c:v>
                </c:pt>
                <c:pt idx="1619">
                  <c:v>0.7344126905221614</c:v>
                </c:pt>
                <c:pt idx="1620">
                  <c:v>0.734464430724865</c:v>
                </c:pt>
                <c:pt idx="1621">
                  <c:v>0.73453931140545503</c:v>
                </c:pt>
                <c:pt idx="1622">
                  <c:v>0.73499523807981226</c:v>
                </c:pt>
                <c:pt idx="1623">
                  <c:v>0.73527817865077438</c:v>
                </c:pt>
                <c:pt idx="1624">
                  <c:v>0.735429126428917</c:v>
                </c:pt>
                <c:pt idx="1625">
                  <c:v>0.73550526850594344</c:v>
                </c:pt>
                <c:pt idx="1626">
                  <c:v>0.73554877472537461</c:v>
                </c:pt>
                <c:pt idx="1627">
                  <c:v>0.73558140270129169</c:v>
                </c:pt>
                <c:pt idx="1628">
                  <c:v>0.73558548109652078</c:v>
                </c:pt>
                <c:pt idx="1629">
                  <c:v>0.73563577944523606</c:v>
                </c:pt>
                <c:pt idx="1630">
                  <c:v>0.73575811242554434</c:v>
                </c:pt>
                <c:pt idx="1631">
                  <c:v>0.73600815212876547</c:v>
                </c:pt>
                <c:pt idx="1632">
                  <c:v>0.73619290950130734</c:v>
                </c:pt>
                <c:pt idx="1633">
                  <c:v>0.73634774393624647</c:v>
                </c:pt>
                <c:pt idx="1634">
                  <c:v>0.73637626251801469</c:v>
                </c:pt>
                <c:pt idx="1635">
                  <c:v>0.73670346816069765</c:v>
                </c:pt>
                <c:pt idx="1636">
                  <c:v>0.73677133494728198</c:v>
                </c:pt>
                <c:pt idx="1637">
                  <c:v>0.73694640239300979</c:v>
                </c:pt>
                <c:pt idx="1638">
                  <c:v>0.73695318711570812</c:v>
                </c:pt>
                <c:pt idx="1639">
                  <c:v>0.73718247401847525</c:v>
                </c:pt>
                <c:pt idx="1640">
                  <c:v>0.73725436587381421</c:v>
                </c:pt>
                <c:pt idx="1641">
                  <c:v>0.73738456723747614</c:v>
                </c:pt>
                <c:pt idx="1642">
                  <c:v>0.73749847457469353</c:v>
                </c:pt>
                <c:pt idx="1643">
                  <c:v>0.73776147907030221</c:v>
                </c:pt>
                <c:pt idx="1644">
                  <c:v>0.73805961818812438</c:v>
                </c:pt>
                <c:pt idx="1645">
                  <c:v>0.73812871506262379</c:v>
                </c:pt>
                <c:pt idx="1646">
                  <c:v>0.73834815635985718</c:v>
                </c:pt>
                <c:pt idx="1647">
                  <c:v>0.73841451773377265</c:v>
                </c:pt>
                <c:pt idx="1648">
                  <c:v>0.7384307685897169</c:v>
                </c:pt>
                <c:pt idx="1649">
                  <c:v>0.73844024809052766</c:v>
                </c:pt>
                <c:pt idx="1650">
                  <c:v>0.73850930935229242</c:v>
                </c:pt>
                <c:pt idx="1651">
                  <c:v>0.73859731924777527</c:v>
                </c:pt>
                <c:pt idx="1652">
                  <c:v>0.73909539303123784</c:v>
                </c:pt>
                <c:pt idx="1653">
                  <c:v>0.73979456607898919</c:v>
                </c:pt>
                <c:pt idx="1654">
                  <c:v>0.73995945834890164</c:v>
                </c:pt>
                <c:pt idx="1655">
                  <c:v>0.73997972945209778</c:v>
                </c:pt>
                <c:pt idx="1656">
                  <c:v>0.74014593155674369</c:v>
                </c:pt>
                <c:pt idx="1657">
                  <c:v>0.74015133587665705</c:v>
                </c:pt>
                <c:pt idx="1658">
                  <c:v>0.74017835688433897</c:v>
                </c:pt>
                <c:pt idx="1659">
                  <c:v>0.74059435590611955</c:v>
                </c:pt>
                <c:pt idx="1660">
                  <c:v>0.74111267699318173</c:v>
                </c:pt>
                <c:pt idx="1661">
                  <c:v>0.74139193413470583</c:v>
                </c:pt>
                <c:pt idx="1662">
                  <c:v>0.74150657448197987</c:v>
                </c:pt>
                <c:pt idx="1663">
                  <c:v>0.74151466607208794</c:v>
                </c:pt>
                <c:pt idx="1664">
                  <c:v>0.7415227575738994</c:v>
                </c:pt>
                <c:pt idx="1665">
                  <c:v>0.74177085410522836</c:v>
                </c:pt>
                <c:pt idx="1666">
                  <c:v>0.74182208109492132</c:v>
                </c:pt>
                <c:pt idx="1667">
                  <c:v>0.74182208109492132</c:v>
                </c:pt>
                <c:pt idx="1668">
                  <c:v>0.74183556129374117</c:v>
                </c:pt>
                <c:pt idx="1669">
                  <c:v>0.74191508948126939</c:v>
                </c:pt>
                <c:pt idx="1670">
                  <c:v>0.74199865228988127</c:v>
                </c:pt>
                <c:pt idx="1671">
                  <c:v>0.74222638056054024</c:v>
                </c:pt>
                <c:pt idx="1672">
                  <c:v>0.74272740625346523</c:v>
                </c:pt>
                <c:pt idx="1673">
                  <c:v>0.74285395603712034</c:v>
                </c:pt>
                <c:pt idx="1674">
                  <c:v>0.7429454892520716</c:v>
                </c:pt>
                <c:pt idx="1675">
                  <c:v>0.74354287031750899</c:v>
                </c:pt>
                <c:pt idx="1676">
                  <c:v>0.74358590626772902</c:v>
                </c:pt>
                <c:pt idx="1677">
                  <c:v>0.74397849431283969</c:v>
                </c:pt>
                <c:pt idx="1678">
                  <c:v>0.74399462363648838</c:v>
                </c:pt>
                <c:pt idx="1679">
                  <c:v>0.74403091333626725</c:v>
                </c:pt>
                <c:pt idx="1680">
                  <c:v>0.74419889814484408</c:v>
                </c:pt>
                <c:pt idx="1681">
                  <c:v>0.74455490059497953</c:v>
                </c:pt>
                <c:pt idx="1682">
                  <c:v>0.74470396803025019</c:v>
                </c:pt>
                <c:pt idx="1683">
                  <c:v>0.74496174398421289</c:v>
                </c:pt>
                <c:pt idx="1684">
                  <c:v>0.74507180861981359</c:v>
                </c:pt>
                <c:pt idx="1685">
                  <c:v>0.7450892563981848</c:v>
                </c:pt>
                <c:pt idx="1686">
                  <c:v>0.74535226571065039</c:v>
                </c:pt>
                <c:pt idx="1687">
                  <c:v>0.74536434044029765</c:v>
                </c:pt>
                <c:pt idx="1688">
                  <c:v>0.74540592967858788</c:v>
                </c:pt>
                <c:pt idx="1689">
                  <c:v>0.74542336963634304</c:v>
                </c:pt>
                <c:pt idx="1690">
                  <c:v>0.74584180628334318</c:v>
                </c:pt>
                <c:pt idx="1691">
                  <c:v>0.74586862113913877</c:v>
                </c:pt>
                <c:pt idx="1692">
                  <c:v>0.74594771934767656</c:v>
                </c:pt>
                <c:pt idx="1693">
                  <c:v>0.74659225819720365</c:v>
                </c:pt>
                <c:pt idx="1694">
                  <c:v>0.74661368859672006</c:v>
                </c:pt>
                <c:pt idx="1695">
                  <c:v>0.74670074327001978</c:v>
                </c:pt>
                <c:pt idx="1696">
                  <c:v>0.74686009399351361</c:v>
                </c:pt>
                <c:pt idx="1697">
                  <c:v>0.7468868722905766</c:v>
                </c:pt>
                <c:pt idx="1698">
                  <c:v>0.74689222783477938</c:v>
                </c:pt>
                <c:pt idx="1699">
                  <c:v>0.74691766614533883</c:v>
                </c:pt>
                <c:pt idx="1700">
                  <c:v>0.74709303302868513</c:v>
                </c:pt>
                <c:pt idx="1701">
                  <c:v>0.74746772505573778</c:v>
                </c:pt>
                <c:pt idx="1702">
                  <c:v>0.74766302570074983</c:v>
                </c:pt>
                <c:pt idx="1703">
                  <c:v>0.74772989775720489</c:v>
                </c:pt>
                <c:pt idx="1704">
                  <c:v>0.74781281080227557</c:v>
                </c:pt>
                <c:pt idx="1705">
                  <c:v>0.74785025239014258</c:v>
                </c:pt>
                <c:pt idx="1706">
                  <c:v>0.74833147735478833</c:v>
                </c:pt>
                <c:pt idx="1707">
                  <c:v>0.7485238807145701</c:v>
                </c:pt>
                <c:pt idx="1708">
                  <c:v>0.7485452558129001</c:v>
                </c:pt>
                <c:pt idx="1709">
                  <c:v>0.74856930206895345</c:v>
                </c:pt>
                <c:pt idx="1710">
                  <c:v>0.74886580907396216</c:v>
                </c:pt>
                <c:pt idx="1711">
                  <c:v>0.74904205489411613</c:v>
                </c:pt>
                <c:pt idx="1712">
                  <c:v>0.74906208020430454</c:v>
                </c:pt>
                <c:pt idx="1713">
                  <c:v>0.74915285489678274</c:v>
                </c:pt>
                <c:pt idx="1714">
                  <c:v>0.74971994771381123</c:v>
                </c:pt>
                <c:pt idx="1715">
                  <c:v>0.74972128154401496</c:v>
                </c:pt>
                <c:pt idx="1716">
                  <c:v>0.749801307014065</c:v>
                </c:pt>
                <c:pt idx="1717">
                  <c:v>0.749831981179784</c:v>
                </c:pt>
                <c:pt idx="1718">
                  <c:v>0.74988799163608422</c:v>
                </c:pt>
                <c:pt idx="1719">
                  <c:v>0.74994666477023553</c:v>
                </c:pt>
                <c:pt idx="1720">
                  <c:v>0.75049317118811942</c:v>
                </c:pt>
                <c:pt idx="1721">
                  <c:v>0.75050782807376504</c:v>
                </c:pt>
                <c:pt idx="1722">
                  <c:v>0.75074629536215498</c:v>
                </c:pt>
                <c:pt idx="1723">
                  <c:v>0.75079557803705799</c:v>
                </c:pt>
                <c:pt idx="1724">
                  <c:v>0.75086616650372517</c:v>
                </c:pt>
                <c:pt idx="1725">
                  <c:v>0.75086616650372529</c:v>
                </c:pt>
                <c:pt idx="1726">
                  <c:v>0.75092609489882556</c:v>
                </c:pt>
                <c:pt idx="1727">
                  <c:v>0.75101797581682417</c:v>
                </c:pt>
                <c:pt idx="1728">
                  <c:v>0.75117374821009286</c:v>
                </c:pt>
                <c:pt idx="1729">
                  <c:v>0.75140934250247371</c:v>
                </c:pt>
                <c:pt idx="1730">
                  <c:v>0.75170206864155953</c:v>
                </c:pt>
                <c:pt idx="1731">
                  <c:v>0.75173798626915211</c:v>
                </c:pt>
                <c:pt idx="1732">
                  <c:v>0.75212764874055782</c:v>
                </c:pt>
                <c:pt idx="1733">
                  <c:v>0.75218348825270009</c:v>
                </c:pt>
                <c:pt idx="1734">
                  <c:v>0.75243205673336377</c:v>
                </c:pt>
                <c:pt idx="1735">
                  <c:v>0.75257956390005698</c:v>
                </c:pt>
                <c:pt idx="1736">
                  <c:v>0.75278283721137007</c:v>
                </c:pt>
                <c:pt idx="1737">
                  <c:v>0.75362988263470554</c:v>
                </c:pt>
                <c:pt idx="1738">
                  <c:v>0.75368959127747015</c:v>
                </c:pt>
                <c:pt idx="1739">
                  <c:v>0.75369091808247235</c:v>
                </c:pt>
                <c:pt idx="1740">
                  <c:v>0.75372143395288949</c:v>
                </c:pt>
                <c:pt idx="1741">
                  <c:v>0.75378511526827063</c:v>
                </c:pt>
                <c:pt idx="1742">
                  <c:v>0.75379572829779296</c:v>
                </c:pt>
                <c:pt idx="1743">
                  <c:v>0.75382756648984395</c:v>
                </c:pt>
                <c:pt idx="1744">
                  <c:v>0.75387797421068081</c:v>
                </c:pt>
                <c:pt idx="1745">
                  <c:v>0.7544163306822036</c:v>
                </c:pt>
                <c:pt idx="1746">
                  <c:v>0.75442560932142277</c:v>
                </c:pt>
                <c:pt idx="1747">
                  <c:v>0.75444018980963623</c:v>
                </c:pt>
                <c:pt idx="1748">
                  <c:v>0.75491456470252316</c:v>
                </c:pt>
                <c:pt idx="1749">
                  <c:v>0.75493046037366918</c:v>
                </c:pt>
                <c:pt idx="1750">
                  <c:v>0.75522711815718058</c:v>
                </c:pt>
                <c:pt idx="1751">
                  <c:v>0.7552483035399683</c:v>
                </c:pt>
                <c:pt idx="1752">
                  <c:v>0.75550248179605606</c:v>
                </c:pt>
                <c:pt idx="1753">
                  <c:v>0.7555104234886505</c:v>
                </c:pt>
                <c:pt idx="1754">
                  <c:v>0.75557395402435623</c:v>
                </c:pt>
                <c:pt idx="1755">
                  <c:v>0.75610184499179733</c:v>
                </c:pt>
                <c:pt idx="1756">
                  <c:v>0.75623673542086001</c:v>
                </c:pt>
                <c:pt idx="1757">
                  <c:v>0.75629094930456497</c:v>
                </c:pt>
                <c:pt idx="1758">
                  <c:v>0.75647604059877538</c:v>
                </c:pt>
                <c:pt idx="1759">
                  <c:v>0.75651834082195257</c:v>
                </c:pt>
                <c:pt idx="1760">
                  <c:v>0.75654477726040781</c:v>
                </c:pt>
                <c:pt idx="1761">
                  <c:v>0.75658575191448063</c:v>
                </c:pt>
                <c:pt idx="1762">
                  <c:v>0.75658707364056921</c:v>
                </c:pt>
                <c:pt idx="1763">
                  <c:v>0.75680644817548959</c:v>
                </c:pt>
                <c:pt idx="1764">
                  <c:v>0.75702311721637672</c:v>
                </c:pt>
                <c:pt idx="1765">
                  <c:v>0.75708652081515759</c:v>
                </c:pt>
                <c:pt idx="1766">
                  <c:v>0.75710765416815062</c:v>
                </c:pt>
                <c:pt idx="1767">
                  <c:v>0.75735592689302955</c:v>
                </c:pt>
                <c:pt idx="1768">
                  <c:v>0.75752227690015828</c:v>
                </c:pt>
                <c:pt idx="1769">
                  <c:v>0.75761995749848088</c:v>
                </c:pt>
                <c:pt idx="1770">
                  <c:v>0.75787070137326196</c:v>
                </c:pt>
                <c:pt idx="1771">
                  <c:v>0.75791292375839592</c:v>
                </c:pt>
                <c:pt idx="1772">
                  <c:v>0.75806332189336267</c:v>
                </c:pt>
                <c:pt idx="1773">
                  <c:v>0.7580659601908003</c:v>
                </c:pt>
                <c:pt idx="1774">
                  <c:v>0.758287544405155</c:v>
                </c:pt>
                <c:pt idx="1775">
                  <c:v>0.7583033693713882</c:v>
                </c:pt>
                <c:pt idx="1776">
                  <c:v>0.75842072756485235</c:v>
                </c:pt>
                <c:pt idx="1777">
                  <c:v>0.75891633267442593</c:v>
                </c:pt>
                <c:pt idx="1778">
                  <c:v>0.75896113207462745</c:v>
                </c:pt>
                <c:pt idx="1779">
                  <c:v>0.75959199574508418</c:v>
                </c:pt>
                <c:pt idx="1780">
                  <c:v>0.7596999407660896</c:v>
                </c:pt>
                <c:pt idx="1781">
                  <c:v>0.75970783858006885</c:v>
                </c:pt>
                <c:pt idx="1782">
                  <c:v>0.75980260594446503</c:v>
                </c:pt>
                <c:pt idx="1783">
                  <c:v>0.75984208885794147</c:v>
                </c:pt>
                <c:pt idx="1784">
                  <c:v>0.75992499629897681</c:v>
                </c:pt>
                <c:pt idx="1785">
                  <c:v>0.76065235160354294</c:v>
                </c:pt>
                <c:pt idx="1786">
                  <c:v>0.76092049518987204</c:v>
                </c:pt>
                <c:pt idx="1787">
                  <c:v>0.76093626539940906</c:v>
                </c:pt>
                <c:pt idx="1788">
                  <c:v>0.76098620224022451</c:v>
                </c:pt>
                <c:pt idx="1789">
                  <c:v>0.76100985538953436</c:v>
                </c:pt>
                <c:pt idx="1790">
                  <c:v>0.7610886939115572</c:v>
                </c:pt>
                <c:pt idx="1791">
                  <c:v>0.76114387601819411</c:v>
                </c:pt>
                <c:pt idx="1792">
                  <c:v>0.76132778748709806</c:v>
                </c:pt>
                <c:pt idx="1793">
                  <c:v>0.76165609037150095</c:v>
                </c:pt>
                <c:pt idx="1794">
                  <c:v>0.76170335433159286</c:v>
                </c:pt>
                <c:pt idx="1795">
                  <c:v>0.76172961082000745</c:v>
                </c:pt>
                <c:pt idx="1796">
                  <c:v>0.76193569282453233</c:v>
                </c:pt>
                <c:pt idx="1797">
                  <c:v>0.76196456610527497</c:v>
                </c:pt>
                <c:pt idx="1798">
                  <c:v>0.76204199359352898</c:v>
                </c:pt>
                <c:pt idx="1799">
                  <c:v>0.76204330585603863</c:v>
                </c:pt>
                <c:pt idx="1800">
                  <c:v>0.76212203747169005</c:v>
                </c:pt>
                <c:pt idx="1801">
                  <c:v>0.76240146904370532</c:v>
                </c:pt>
                <c:pt idx="1802">
                  <c:v>0.76245130992083687</c:v>
                </c:pt>
                <c:pt idx="1803">
                  <c:v>0.76255360467314037</c:v>
                </c:pt>
                <c:pt idx="1804">
                  <c:v>0.76284991970898186</c:v>
                </c:pt>
                <c:pt idx="1805">
                  <c:v>0.76300589774915895</c:v>
                </c:pt>
                <c:pt idx="1806">
                  <c:v>0.76315136113355653</c:v>
                </c:pt>
                <c:pt idx="1807">
                  <c:v>0.76324963150990122</c:v>
                </c:pt>
                <c:pt idx="1808">
                  <c:v>0.76342648631024057</c:v>
                </c:pt>
                <c:pt idx="1809">
                  <c:v>0.76345006385486669</c:v>
                </c:pt>
                <c:pt idx="1810">
                  <c:v>0.76385862566315244</c:v>
                </c:pt>
                <c:pt idx="1811">
                  <c:v>0.76392407999748257</c:v>
                </c:pt>
                <c:pt idx="1812">
                  <c:v>0.76401570664483065</c:v>
                </c:pt>
                <c:pt idx="1813">
                  <c:v>0.76412302674373056</c:v>
                </c:pt>
                <c:pt idx="1814">
                  <c:v>0.76413349619029269</c:v>
                </c:pt>
                <c:pt idx="1815">
                  <c:v>0.76417013812370349</c:v>
                </c:pt>
                <c:pt idx="1816">
                  <c:v>0.7642277147552291</c:v>
                </c:pt>
                <c:pt idx="1817">
                  <c:v>0.76454692465538043</c:v>
                </c:pt>
                <c:pt idx="1818">
                  <c:v>0.76461755145955157</c:v>
                </c:pt>
                <c:pt idx="1819">
                  <c:v>0.76464763126553925</c:v>
                </c:pt>
                <c:pt idx="1820">
                  <c:v>0.76473524830492812</c:v>
                </c:pt>
                <c:pt idx="1821">
                  <c:v>0.76486600133618177</c:v>
                </c:pt>
                <c:pt idx="1822">
                  <c:v>0.7649104522752973</c:v>
                </c:pt>
                <c:pt idx="1823">
                  <c:v>0.76509345834348896</c:v>
                </c:pt>
                <c:pt idx="1824">
                  <c:v>0.76567878382517562</c:v>
                </c:pt>
                <c:pt idx="1825">
                  <c:v>0.76578064744416208</c:v>
                </c:pt>
                <c:pt idx="1826">
                  <c:v>0.76582896262807931</c:v>
                </c:pt>
                <c:pt idx="1827">
                  <c:v>0.76642677406259763</c:v>
                </c:pt>
                <c:pt idx="1828">
                  <c:v>0.76650896928868351</c:v>
                </c:pt>
                <c:pt idx="1829">
                  <c:v>0.76665507237609798</c:v>
                </c:pt>
                <c:pt idx="1830">
                  <c:v>0.76669420240406139</c:v>
                </c:pt>
                <c:pt idx="1831">
                  <c:v>0.76696284134239512</c:v>
                </c:pt>
                <c:pt idx="1832">
                  <c:v>0.76711407235169393</c:v>
                </c:pt>
                <c:pt idx="1833">
                  <c:v>0.76717012454865574</c:v>
                </c:pt>
                <c:pt idx="1834">
                  <c:v>0.76726136355221219</c:v>
                </c:pt>
                <c:pt idx="1835">
                  <c:v>0.76749201950248325</c:v>
                </c:pt>
                <c:pt idx="1836">
                  <c:v>0.76752589532862014</c:v>
                </c:pt>
                <c:pt idx="1837">
                  <c:v>0.76768743639582904</c:v>
                </c:pt>
                <c:pt idx="1838">
                  <c:v>0.76784633879442299</c:v>
                </c:pt>
                <c:pt idx="1839">
                  <c:v>0.7679999999999999</c:v>
                </c:pt>
                <c:pt idx="1840">
                  <c:v>0.76835798948146561</c:v>
                </c:pt>
                <c:pt idx="1841">
                  <c:v>0.76854928273989043</c:v>
                </c:pt>
                <c:pt idx="1842">
                  <c:v>0.76857790756695576</c:v>
                </c:pt>
                <c:pt idx="1843">
                  <c:v>0.76910987511538309</c:v>
                </c:pt>
                <c:pt idx="1844">
                  <c:v>0.76913197827160973</c:v>
                </c:pt>
                <c:pt idx="1845">
                  <c:v>0.76923338461093838</c:v>
                </c:pt>
                <c:pt idx="1846">
                  <c:v>0.76923988456137671</c:v>
                </c:pt>
                <c:pt idx="1847">
                  <c:v>0.76931657982913648</c:v>
                </c:pt>
                <c:pt idx="1848">
                  <c:v>0.76953362499633504</c:v>
                </c:pt>
                <c:pt idx="1849">
                  <c:v>0.76972722441134955</c:v>
                </c:pt>
                <c:pt idx="1850">
                  <c:v>0.7699350621968063</c:v>
                </c:pt>
                <c:pt idx="1851">
                  <c:v>0.77019478055878832</c:v>
                </c:pt>
                <c:pt idx="1852">
                  <c:v>0.77047517805572419</c:v>
                </c:pt>
                <c:pt idx="1853">
                  <c:v>0.77049334844630557</c:v>
                </c:pt>
                <c:pt idx="1854">
                  <c:v>0.77049724204568049</c:v>
                </c:pt>
                <c:pt idx="1855">
                  <c:v>0.77077233992924266</c:v>
                </c:pt>
                <c:pt idx="1856">
                  <c:v>0.77082293686682679</c:v>
                </c:pt>
                <c:pt idx="1857">
                  <c:v>0.77084369362407068</c:v>
                </c:pt>
                <c:pt idx="1858">
                  <c:v>0.77110310594628018</c:v>
                </c:pt>
                <c:pt idx="1859">
                  <c:v>0.77112904237877078</c:v>
                </c:pt>
                <c:pt idx="1860">
                  <c:v>0.77116794539192302</c:v>
                </c:pt>
                <c:pt idx="1861">
                  <c:v>0.77117572575905169</c:v>
                </c:pt>
                <c:pt idx="1862">
                  <c:v>0.77121851637522287</c:v>
                </c:pt>
                <c:pt idx="1863">
                  <c:v>0.77140521128651962</c:v>
                </c:pt>
                <c:pt idx="1864">
                  <c:v>0.7715892689767011</c:v>
                </c:pt>
                <c:pt idx="1865">
                  <c:v>0.77194559393781115</c:v>
                </c:pt>
                <c:pt idx="1866">
                  <c:v>0.77243511054327407</c:v>
                </c:pt>
                <c:pt idx="1867">
                  <c:v>0.77243640514931711</c:v>
                </c:pt>
                <c:pt idx="1868">
                  <c:v>0.77265386817125303</c:v>
                </c:pt>
                <c:pt idx="1869">
                  <c:v>0.77274575378969246</c:v>
                </c:pt>
                <c:pt idx="1870">
                  <c:v>0.7727871634544663</c:v>
                </c:pt>
                <c:pt idx="1871">
                  <c:v>0.77282857090042945</c:v>
                </c:pt>
                <c:pt idx="1872">
                  <c:v>0.7728648005958092</c:v>
                </c:pt>
                <c:pt idx="1873">
                  <c:v>0.77296054233059008</c:v>
                </c:pt>
                <c:pt idx="1874">
                  <c:v>0.77300970239706568</c:v>
                </c:pt>
                <c:pt idx="1875">
                  <c:v>0.77302005148637642</c:v>
                </c:pt>
                <c:pt idx="1876">
                  <c:v>0.7730420428411382</c:v>
                </c:pt>
                <c:pt idx="1877">
                  <c:v>0.77318949811802284</c:v>
                </c:pt>
                <c:pt idx="1878">
                  <c:v>0.77325933554015369</c:v>
                </c:pt>
                <c:pt idx="1879">
                  <c:v>0.773343390739198</c:v>
                </c:pt>
                <c:pt idx="1880">
                  <c:v>0.77339769847084494</c:v>
                </c:pt>
                <c:pt idx="1881">
                  <c:v>0.77352440168361847</c:v>
                </c:pt>
                <c:pt idx="1882">
                  <c:v>0.77352569446657693</c:v>
                </c:pt>
                <c:pt idx="1883">
                  <c:v>0.77361489127342942</c:v>
                </c:pt>
                <c:pt idx="1884">
                  <c:v>0.77403875871948424</c:v>
                </c:pt>
                <c:pt idx="1885">
                  <c:v>0.77405942924300064</c:v>
                </c:pt>
                <c:pt idx="1886">
                  <c:v>0.77412918818502119</c:v>
                </c:pt>
                <c:pt idx="1887">
                  <c:v>0.77430355804425943</c:v>
                </c:pt>
                <c:pt idx="1888">
                  <c:v>0.77437458635985723</c:v>
                </c:pt>
                <c:pt idx="1889">
                  <c:v>0.77449209163167043</c:v>
                </c:pt>
                <c:pt idx="1890">
                  <c:v>0.77452566129212275</c:v>
                </c:pt>
                <c:pt idx="1891">
                  <c:v>0.77453211682925061</c:v>
                </c:pt>
                <c:pt idx="1892">
                  <c:v>0.77454502774209322</c:v>
                </c:pt>
                <c:pt idx="1893">
                  <c:v>0.77460312418683153</c:v>
                </c:pt>
                <c:pt idx="1894">
                  <c:v>0.77477222459249284</c:v>
                </c:pt>
                <c:pt idx="1895">
                  <c:v>0.77477738738298241</c:v>
                </c:pt>
                <c:pt idx="1896">
                  <c:v>0.77492193155181766</c:v>
                </c:pt>
                <c:pt idx="1897">
                  <c:v>0.77494257851791837</c:v>
                </c:pt>
                <c:pt idx="1898">
                  <c:v>0.77498129009673522</c:v>
                </c:pt>
                <c:pt idx="1899">
                  <c:v>0.77509483290756109</c:v>
                </c:pt>
                <c:pt idx="1900">
                  <c:v>0.77513869726649565</c:v>
                </c:pt>
                <c:pt idx="1901">
                  <c:v>0.77514514769815857</c:v>
                </c:pt>
                <c:pt idx="1902">
                  <c:v>0.77531928906741387</c:v>
                </c:pt>
                <c:pt idx="1903">
                  <c:v>0.77535798183806692</c:v>
                </c:pt>
                <c:pt idx="1904">
                  <c:v>0.77548823330853967</c:v>
                </c:pt>
                <c:pt idx="1905">
                  <c:v>0.77549983881365192</c:v>
                </c:pt>
                <c:pt idx="1906">
                  <c:v>0.77595360686061632</c:v>
                </c:pt>
                <c:pt idx="1907">
                  <c:v>0.77598324724184609</c:v>
                </c:pt>
                <c:pt idx="1908">
                  <c:v>0.77626670674453113</c:v>
                </c:pt>
                <c:pt idx="1909">
                  <c:v>0.776490824156989</c:v>
                </c:pt>
                <c:pt idx="1910">
                  <c:v>0.77671101447063307</c:v>
                </c:pt>
                <c:pt idx="1911">
                  <c:v>0.7767856847290634</c:v>
                </c:pt>
                <c:pt idx="1912">
                  <c:v>0.77687322003014103</c:v>
                </c:pt>
                <c:pt idx="1913">
                  <c:v>0.77688995359703295</c:v>
                </c:pt>
                <c:pt idx="1914">
                  <c:v>0.7769375779301706</c:v>
                </c:pt>
                <c:pt idx="1915">
                  <c:v>0.77705855635209364</c:v>
                </c:pt>
                <c:pt idx="1916">
                  <c:v>0.77707142528856388</c:v>
                </c:pt>
                <c:pt idx="1917">
                  <c:v>0.77736992481057554</c:v>
                </c:pt>
                <c:pt idx="1918">
                  <c:v>0.77771202896702063</c:v>
                </c:pt>
                <c:pt idx="1919">
                  <c:v>0.7778046027120179</c:v>
                </c:pt>
                <c:pt idx="1920">
                  <c:v>0.77780717404765565</c:v>
                </c:pt>
                <c:pt idx="1921">
                  <c:v>0.7778213162417188</c:v>
                </c:pt>
                <c:pt idx="1922">
                  <c:v>0.77789459440209496</c:v>
                </c:pt>
                <c:pt idx="1923">
                  <c:v>0.77799742930166549</c:v>
                </c:pt>
                <c:pt idx="1924">
                  <c:v>0.77812595381467642</c:v>
                </c:pt>
                <c:pt idx="1925">
                  <c:v>0.77840863304565167</c:v>
                </c:pt>
                <c:pt idx="1926">
                  <c:v>0.77879779147093109</c:v>
                </c:pt>
                <c:pt idx="1927">
                  <c:v>0.77880421159621371</c:v>
                </c:pt>
                <c:pt idx="1928">
                  <c:v>0.77884529914483025</c:v>
                </c:pt>
                <c:pt idx="1929">
                  <c:v>0.77892233245683751</c:v>
                </c:pt>
                <c:pt idx="1930">
                  <c:v>0.77893517060150774</c:v>
                </c:pt>
                <c:pt idx="1931">
                  <c:v>0.77893645440433712</c:v>
                </c:pt>
                <c:pt idx="1932">
                  <c:v>0.77938437243763103</c:v>
                </c:pt>
                <c:pt idx="1933">
                  <c:v>0.77941003329441427</c:v>
                </c:pt>
                <c:pt idx="1934">
                  <c:v>0.77941773138670645</c:v>
                </c:pt>
                <c:pt idx="1935">
                  <c:v>0.77965248668878107</c:v>
                </c:pt>
                <c:pt idx="1936">
                  <c:v>0.77982177451004797</c:v>
                </c:pt>
                <c:pt idx="1937">
                  <c:v>0.77992050876996433</c:v>
                </c:pt>
                <c:pt idx="1938">
                  <c:v>0.77993333048408697</c:v>
                </c:pt>
                <c:pt idx="1939">
                  <c:v>0.78023073510340524</c:v>
                </c:pt>
                <c:pt idx="1940">
                  <c:v>0.78034607707093651</c:v>
                </c:pt>
                <c:pt idx="1941">
                  <c:v>0.7803845206050668</c:v>
                </c:pt>
                <c:pt idx="1942">
                  <c:v>0.78045115157836753</c:v>
                </c:pt>
                <c:pt idx="1943">
                  <c:v>0.78046268328472956</c:v>
                </c:pt>
                <c:pt idx="1944">
                  <c:v>0.78059976940811349</c:v>
                </c:pt>
                <c:pt idx="1945">
                  <c:v>0.78103264976568043</c:v>
                </c:pt>
                <c:pt idx="1946">
                  <c:v>0.78113763191898511</c:v>
                </c:pt>
                <c:pt idx="1947">
                  <c:v>0.78124515998500754</c:v>
                </c:pt>
                <c:pt idx="1948">
                  <c:v>0.7813385949765953</c:v>
                </c:pt>
                <c:pt idx="1949">
                  <c:v>0.78150111964091262</c:v>
                </c:pt>
                <c:pt idx="1950">
                  <c:v>0.78152031323568294</c:v>
                </c:pt>
                <c:pt idx="1951">
                  <c:v>0.78166744847153513</c:v>
                </c:pt>
                <c:pt idx="1952">
                  <c:v>0.78182095136930174</c:v>
                </c:pt>
                <c:pt idx="1953">
                  <c:v>0.78208567305634735</c:v>
                </c:pt>
                <c:pt idx="1954">
                  <c:v>0.78226466109623016</c:v>
                </c:pt>
                <c:pt idx="1955">
                  <c:v>0.78244488623800201</c:v>
                </c:pt>
                <c:pt idx="1956">
                  <c:v>0.78246789071501199</c:v>
                </c:pt>
                <c:pt idx="1957">
                  <c:v>0.78255606827881663</c:v>
                </c:pt>
                <c:pt idx="1958">
                  <c:v>0.78255990186055402</c:v>
                </c:pt>
                <c:pt idx="1959">
                  <c:v>0.78259951443889875</c:v>
                </c:pt>
                <c:pt idx="1960">
                  <c:v>0.78265190218896163</c:v>
                </c:pt>
                <c:pt idx="1961">
                  <c:v>0.78295082859653453</c:v>
                </c:pt>
                <c:pt idx="1962">
                  <c:v>0.78308620215146174</c:v>
                </c:pt>
                <c:pt idx="1963">
                  <c:v>0.78314749568647668</c:v>
                </c:pt>
                <c:pt idx="1964">
                  <c:v>0.7832649615551559</c:v>
                </c:pt>
                <c:pt idx="1965">
                  <c:v>0.78328283525173714</c:v>
                </c:pt>
                <c:pt idx="1966">
                  <c:v>0.78331092166520944</c:v>
                </c:pt>
                <c:pt idx="1967">
                  <c:v>0.78332624110264559</c:v>
                </c:pt>
                <c:pt idx="1968">
                  <c:v>0.78341559851715992</c:v>
                </c:pt>
                <c:pt idx="1969">
                  <c:v>0.78345772062058328</c:v>
                </c:pt>
                <c:pt idx="1970">
                  <c:v>0.7836172535109216</c:v>
                </c:pt>
                <c:pt idx="1971">
                  <c:v>0.78379206426194437</c:v>
                </c:pt>
                <c:pt idx="1972">
                  <c:v>0.78397448938087266</c:v>
                </c:pt>
                <c:pt idx="1973">
                  <c:v>0.78397704048014061</c:v>
                </c:pt>
                <c:pt idx="1974">
                  <c:v>0.7841007588314145</c:v>
                </c:pt>
                <c:pt idx="1975">
                  <c:v>0.784128815947992</c:v>
                </c:pt>
                <c:pt idx="1976">
                  <c:v>0.78424358460876176</c:v>
                </c:pt>
                <c:pt idx="1977">
                  <c:v>0.7844310039767679</c:v>
                </c:pt>
                <c:pt idx="1978">
                  <c:v>0.78449091772945334</c:v>
                </c:pt>
                <c:pt idx="1979">
                  <c:v>0.78476111014754035</c:v>
                </c:pt>
                <c:pt idx="1980">
                  <c:v>0.78504140018218149</c:v>
                </c:pt>
                <c:pt idx="1981">
                  <c:v>0.78559786150421773</c:v>
                </c:pt>
                <c:pt idx="1982">
                  <c:v>0.78604325580721068</c:v>
                </c:pt>
                <c:pt idx="1983">
                  <c:v>0.78629002282872695</c:v>
                </c:pt>
                <c:pt idx="1984">
                  <c:v>0.78629256641532608</c:v>
                </c:pt>
                <c:pt idx="1985">
                  <c:v>0.78630782776213026</c:v>
                </c:pt>
                <c:pt idx="1986">
                  <c:v>0.7863777718119962</c:v>
                </c:pt>
                <c:pt idx="1987">
                  <c:v>0.78663841757188546</c:v>
                </c:pt>
                <c:pt idx="1988">
                  <c:v>0.78667401126514924</c:v>
                </c:pt>
                <c:pt idx="1989">
                  <c:v>0.78690914342127194</c:v>
                </c:pt>
                <c:pt idx="1990">
                  <c:v>0.78697903402822622</c:v>
                </c:pt>
                <c:pt idx="1991">
                  <c:v>0.78727250682339978</c:v>
                </c:pt>
                <c:pt idx="1992">
                  <c:v>0.788029187276715</c:v>
                </c:pt>
                <c:pt idx="1993">
                  <c:v>0.78812816216653492</c:v>
                </c:pt>
                <c:pt idx="1994">
                  <c:v>0.78823854257451775</c:v>
                </c:pt>
                <c:pt idx="1995">
                  <c:v>0.78827152682308654</c:v>
                </c:pt>
                <c:pt idx="1996">
                  <c:v>0.78828928700065437</c:v>
                </c:pt>
                <c:pt idx="1997">
                  <c:v>0.78829182413621413</c:v>
                </c:pt>
                <c:pt idx="1998">
                  <c:v>0.78835524987152839</c:v>
                </c:pt>
                <c:pt idx="1999">
                  <c:v>0.78838442399631414</c:v>
                </c:pt>
                <c:pt idx="2000">
                  <c:v>0.78838949764694355</c:v>
                </c:pt>
                <c:pt idx="2001">
                  <c:v>0.78841613377708086</c:v>
                </c:pt>
                <c:pt idx="2002">
                  <c:v>0.78844657396680973</c:v>
                </c:pt>
                <c:pt idx="2003">
                  <c:v>0.78876232161532656</c:v>
                </c:pt>
                <c:pt idx="2004">
                  <c:v>0.78901204046579665</c:v>
                </c:pt>
                <c:pt idx="2005">
                  <c:v>0.78922240211489192</c:v>
                </c:pt>
                <c:pt idx="2006">
                  <c:v>0.78926294731223767</c:v>
                </c:pt>
                <c:pt idx="2007">
                  <c:v>0.7892933548434321</c:v>
                </c:pt>
                <c:pt idx="2008">
                  <c:v>0.78930349042684467</c:v>
                </c:pt>
                <c:pt idx="2009">
                  <c:v>0.78948337537911462</c:v>
                </c:pt>
                <c:pt idx="2010">
                  <c:v>0.78953657293376844</c:v>
                </c:pt>
                <c:pt idx="2011">
                  <c:v>0.78958850042284678</c:v>
                </c:pt>
                <c:pt idx="2012">
                  <c:v>0.78964295729145839</c:v>
                </c:pt>
                <c:pt idx="2013">
                  <c:v>0.78979997467713303</c:v>
                </c:pt>
                <c:pt idx="2014">
                  <c:v>0.78982909543774094</c:v>
                </c:pt>
                <c:pt idx="2015">
                  <c:v>0.79008227419680799</c:v>
                </c:pt>
                <c:pt idx="2016">
                  <c:v>0.79045556484852453</c:v>
                </c:pt>
                <c:pt idx="2017">
                  <c:v>0.79051502199515478</c:v>
                </c:pt>
                <c:pt idx="2018">
                  <c:v>0.79085017544412295</c:v>
                </c:pt>
                <c:pt idx="2019">
                  <c:v>0.79088052195006042</c:v>
                </c:pt>
                <c:pt idx="2020">
                  <c:v>0.79088557958784411</c:v>
                </c:pt>
                <c:pt idx="2021">
                  <c:v>0.79108153814888138</c:v>
                </c:pt>
                <c:pt idx="2022">
                  <c:v>0.79109038674477639</c:v>
                </c:pt>
                <c:pt idx="2023">
                  <c:v>0.79140002527167008</c:v>
                </c:pt>
                <c:pt idx="2024">
                  <c:v>0.79172722575392096</c:v>
                </c:pt>
                <c:pt idx="2025">
                  <c:v>0.79202272694664511</c:v>
                </c:pt>
                <c:pt idx="2026">
                  <c:v>0.79244936746772654</c:v>
                </c:pt>
                <c:pt idx="2027">
                  <c:v>0.79253012561037695</c:v>
                </c:pt>
                <c:pt idx="2028">
                  <c:v>0.79283920185621493</c:v>
                </c:pt>
                <c:pt idx="2029">
                  <c:v>0.79285055338317068</c:v>
                </c:pt>
                <c:pt idx="2030">
                  <c:v>0.79297540945479517</c:v>
                </c:pt>
                <c:pt idx="2031">
                  <c:v>0.79315446162774628</c:v>
                </c:pt>
                <c:pt idx="2032">
                  <c:v>0.79321497716571132</c:v>
                </c:pt>
                <c:pt idx="2033">
                  <c:v>0.79332717084441262</c:v>
                </c:pt>
                <c:pt idx="2034">
                  <c:v>0.79355529107932987</c:v>
                </c:pt>
                <c:pt idx="2035">
                  <c:v>0.79363089657598396</c:v>
                </c:pt>
                <c:pt idx="2036">
                  <c:v>0.79391057430922285</c:v>
                </c:pt>
                <c:pt idx="2037">
                  <c:v>0.79401259435855298</c:v>
                </c:pt>
                <c:pt idx="2038">
                  <c:v>0.79404533875591765</c:v>
                </c:pt>
                <c:pt idx="2039">
                  <c:v>0.79410200856061308</c:v>
                </c:pt>
                <c:pt idx="2040">
                  <c:v>0.79424177679092156</c:v>
                </c:pt>
                <c:pt idx="2041">
                  <c:v>0.79430976325360625</c:v>
                </c:pt>
                <c:pt idx="2042">
                  <c:v>0.79437774389770011</c:v>
                </c:pt>
                <c:pt idx="2043">
                  <c:v>0.7944608234519811</c:v>
                </c:pt>
                <c:pt idx="2044">
                  <c:v>0.79448096264164825</c:v>
                </c:pt>
                <c:pt idx="2045">
                  <c:v>0.79450613591085617</c:v>
                </c:pt>
                <c:pt idx="2046">
                  <c:v>0.79456906559467821</c:v>
                </c:pt>
                <c:pt idx="2047">
                  <c:v>0.79495911844572231</c:v>
                </c:pt>
                <c:pt idx="2048">
                  <c:v>0.79513017802118413</c:v>
                </c:pt>
                <c:pt idx="2049">
                  <c:v>0.79527479527519296</c:v>
                </c:pt>
                <c:pt idx="2050">
                  <c:v>0.79530623032892189</c:v>
                </c:pt>
                <c:pt idx="2051">
                  <c:v>0.79531125982221573</c:v>
                </c:pt>
                <c:pt idx="2052">
                  <c:v>0.79533137747733806</c:v>
                </c:pt>
                <c:pt idx="2053">
                  <c:v>0.79549732871958778</c:v>
                </c:pt>
                <c:pt idx="2054">
                  <c:v>0.79572608352372109</c:v>
                </c:pt>
                <c:pt idx="2055">
                  <c:v>0.79573865056311044</c:v>
                </c:pt>
                <c:pt idx="2056">
                  <c:v>0.79577006729331057</c:v>
                </c:pt>
                <c:pt idx="2057">
                  <c:v>0.79603768755003046</c:v>
                </c:pt>
                <c:pt idx="2058">
                  <c:v>0.79609044712268717</c:v>
                </c:pt>
                <c:pt idx="2059">
                  <c:v>0.79639437466622021</c:v>
                </c:pt>
                <c:pt idx="2060">
                  <c:v>0.79674337148168362</c:v>
                </c:pt>
                <c:pt idx="2061">
                  <c:v>0.79677474859586261</c:v>
                </c:pt>
                <c:pt idx="2062">
                  <c:v>0.79698933493491619</c:v>
                </c:pt>
                <c:pt idx="2063">
                  <c:v>0.79712483338558704</c:v>
                </c:pt>
                <c:pt idx="2064">
                  <c:v>0.79727536021126355</c:v>
                </c:pt>
                <c:pt idx="2065">
                  <c:v>0.79736064613197455</c:v>
                </c:pt>
                <c:pt idx="2066">
                  <c:v>0.79752115959390069</c:v>
                </c:pt>
                <c:pt idx="2067">
                  <c:v>0.7975662981846714</c:v>
                </c:pt>
                <c:pt idx="2068">
                  <c:v>0.79758259760353356</c:v>
                </c:pt>
                <c:pt idx="2069">
                  <c:v>0.79758886652209482</c:v>
                </c:pt>
                <c:pt idx="2070">
                  <c:v>0.79768164075651127</c:v>
                </c:pt>
                <c:pt idx="2071">
                  <c:v>0.79793984735692958</c:v>
                </c:pt>
                <c:pt idx="2072">
                  <c:v>0.79830320054475545</c:v>
                </c:pt>
                <c:pt idx="2073">
                  <c:v>0.79841718418380747</c:v>
                </c:pt>
                <c:pt idx="2074">
                  <c:v>0.79842344654951114</c:v>
                </c:pt>
                <c:pt idx="2075">
                  <c:v>0.79845851488978437</c:v>
                </c:pt>
                <c:pt idx="2076">
                  <c:v>0.79878908355084566</c:v>
                </c:pt>
                <c:pt idx="2077">
                  <c:v>0.79886794903788694</c:v>
                </c:pt>
                <c:pt idx="2078">
                  <c:v>0.79923713627433501</c:v>
                </c:pt>
                <c:pt idx="2079">
                  <c:v>0.79928968465757144</c:v>
                </c:pt>
                <c:pt idx="2080">
                  <c:v>0.79956488167002426</c:v>
                </c:pt>
                <c:pt idx="2081">
                  <c:v>0.79975996398919591</c:v>
                </c:pt>
                <c:pt idx="2082">
                  <c:v>0.79982498085518694</c:v>
                </c:pt>
                <c:pt idx="2083">
                  <c:v>0.79985748730633255</c:v>
                </c:pt>
                <c:pt idx="2084">
                  <c:v>0.7999937499755857</c:v>
                </c:pt>
                <c:pt idx="2085">
                  <c:v>0.80001374988183804</c:v>
                </c:pt>
                <c:pt idx="2086">
                  <c:v>0.80009374450747961</c:v>
                </c:pt>
                <c:pt idx="2087">
                  <c:v>0.80010249343443496</c:v>
                </c:pt>
                <c:pt idx="2088">
                  <c:v>0.80029994377108382</c:v>
                </c:pt>
                <c:pt idx="2089">
                  <c:v>0.80038740619777371</c:v>
                </c:pt>
                <c:pt idx="2090">
                  <c:v>0.80055980413708006</c:v>
                </c:pt>
                <c:pt idx="2091">
                  <c:v>0.80071093410793381</c:v>
                </c:pt>
                <c:pt idx="2092">
                  <c:v>0.80083706207942196</c:v>
                </c:pt>
                <c:pt idx="2093">
                  <c:v>0.80094693956591156</c:v>
                </c:pt>
                <c:pt idx="2094">
                  <c:v>0.80099937578003144</c:v>
                </c:pt>
                <c:pt idx="2095">
                  <c:v>0.80126275340864317</c:v>
                </c:pt>
                <c:pt idx="2096">
                  <c:v>0.8013114251026251</c:v>
                </c:pt>
                <c:pt idx="2097">
                  <c:v>0.80194513528046296</c:v>
                </c:pt>
                <c:pt idx="2098">
                  <c:v>0.80195760486449663</c:v>
                </c:pt>
                <c:pt idx="2099">
                  <c:v>0.80229171751925743</c:v>
                </c:pt>
                <c:pt idx="2100">
                  <c:v>0.80236649979918784</c:v>
                </c:pt>
                <c:pt idx="2101">
                  <c:v>0.80255591705500495</c:v>
                </c:pt>
                <c:pt idx="2102">
                  <c:v>0.8025609011159216</c:v>
                </c:pt>
                <c:pt idx="2103">
                  <c:v>0.80263316652129435</c:v>
                </c:pt>
                <c:pt idx="2104">
                  <c:v>0.80264064188153339</c:v>
                </c:pt>
                <c:pt idx="2105">
                  <c:v>0.8027926257757978</c:v>
                </c:pt>
                <c:pt idx="2106">
                  <c:v>0.80293586294298747</c:v>
                </c:pt>
                <c:pt idx="2107">
                  <c:v>0.80298692392840376</c:v>
                </c:pt>
                <c:pt idx="2108">
                  <c:v>0.80321977067300832</c:v>
                </c:pt>
                <c:pt idx="2109">
                  <c:v>0.80325836441334364</c:v>
                </c:pt>
                <c:pt idx="2110">
                  <c:v>0.80369521586233161</c:v>
                </c:pt>
                <c:pt idx="2111">
                  <c:v>0.80383082797315009</c:v>
                </c:pt>
                <c:pt idx="2112">
                  <c:v>0.8039278574598594</c:v>
                </c:pt>
                <c:pt idx="2113">
                  <c:v>0.80413431713862327</c:v>
                </c:pt>
                <c:pt idx="2114">
                  <c:v>0.80430964186686216</c:v>
                </c:pt>
                <c:pt idx="2115">
                  <c:v>0.80431212846754963</c:v>
                </c:pt>
                <c:pt idx="2116">
                  <c:v>0.80459306484706916</c:v>
                </c:pt>
                <c:pt idx="2117">
                  <c:v>0.80476704703907942</c:v>
                </c:pt>
                <c:pt idx="2118">
                  <c:v>0.80477947289925333</c:v>
                </c:pt>
                <c:pt idx="2119">
                  <c:v>0.80485278156939977</c:v>
                </c:pt>
                <c:pt idx="2120">
                  <c:v>0.80498944092453784</c:v>
                </c:pt>
                <c:pt idx="2121">
                  <c:v>0.80499937888174788</c:v>
                </c:pt>
                <c:pt idx="2122">
                  <c:v>0.80503416076586476</c:v>
                </c:pt>
                <c:pt idx="2123">
                  <c:v>0.80504906682760646</c:v>
                </c:pt>
                <c:pt idx="2124">
                  <c:v>0.80510372002618391</c:v>
                </c:pt>
                <c:pt idx="2125">
                  <c:v>0.80514843352018017</c:v>
                </c:pt>
                <c:pt idx="2126">
                  <c:v>0.80534464671965134</c:v>
                </c:pt>
                <c:pt idx="2127">
                  <c:v>0.80535085521777394</c:v>
                </c:pt>
                <c:pt idx="2128">
                  <c:v>0.80539183010507376</c:v>
                </c:pt>
                <c:pt idx="2129">
                  <c:v>0.80549115451381581</c:v>
                </c:pt>
                <c:pt idx="2130">
                  <c:v>0.80551846657913428</c:v>
                </c:pt>
                <c:pt idx="2131">
                  <c:v>0.80571086625414212</c:v>
                </c:pt>
                <c:pt idx="2132">
                  <c:v>0.80594540758043909</c:v>
                </c:pt>
                <c:pt idx="2133">
                  <c:v>0.80597766718439545</c:v>
                </c:pt>
                <c:pt idx="2134">
                  <c:v>0.80610173055266421</c:v>
                </c:pt>
                <c:pt idx="2135">
                  <c:v>0.80612157891970615</c:v>
                </c:pt>
                <c:pt idx="2136">
                  <c:v>0.80652092347316073</c:v>
                </c:pt>
                <c:pt idx="2137">
                  <c:v>0.80657299731642385</c:v>
                </c:pt>
              </c:numCache>
            </c:numRef>
          </c:xVal>
          <c:yVal>
            <c:numRef>
              <c:f>Sheet1!$AA$73:$AA$2210</c:f>
              <c:numCache>
                <c:formatCode>General</c:formatCode>
                <c:ptCount val="2138"/>
                <c:pt idx="0">
                  <c:v>1012.4099999999999</c:v>
                </c:pt>
                <c:pt idx="1">
                  <c:v>645.25</c:v>
                </c:pt>
                <c:pt idx="2">
                  <c:v>239.32999999999993</c:v>
                </c:pt>
                <c:pt idx="3">
                  <c:v>105.77000000000044</c:v>
                </c:pt>
                <c:pt idx="4">
                  <c:v>364.45000000000437</c:v>
                </c:pt>
                <c:pt idx="5">
                  <c:v>886.31999999999971</c:v>
                </c:pt>
                <c:pt idx="6">
                  <c:v>640.46999999999935</c:v>
                </c:pt>
                <c:pt idx="7">
                  <c:v>1288.4599999999991</c:v>
                </c:pt>
                <c:pt idx="8">
                  <c:v>96.770000000000437</c:v>
                </c:pt>
                <c:pt idx="9">
                  <c:v>84.120000000000118</c:v>
                </c:pt>
                <c:pt idx="10">
                  <c:v>968.72999999999593</c:v>
                </c:pt>
                <c:pt idx="11">
                  <c:v>292.44999999999982</c:v>
                </c:pt>
                <c:pt idx="12">
                  <c:v>74.610000000000582</c:v>
                </c:pt>
                <c:pt idx="13">
                  <c:v>22.259999999999991</c:v>
                </c:pt>
                <c:pt idx="14">
                  <c:v>413.31999999999971</c:v>
                </c:pt>
                <c:pt idx="15">
                  <c:v>24.649999999999636</c:v>
                </c:pt>
                <c:pt idx="16">
                  <c:v>172.82999999999993</c:v>
                </c:pt>
                <c:pt idx="17">
                  <c:v>408.29000000000087</c:v>
                </c:pt>
                <c:pt idx="18">
                  <c:v>1123.989999999998</c:v>
                </c:pt>
                <c:pt idx="19">
                  <c:v>2121</c:v>
                </c:pt>
                <c:pt idx="20">
                  <c:v>753.19000000000233</c:v>
                </c:pt>
                <c:pt idx="21">
                  <c:v>351.36000000000058</c:v>
                </c:pt>
                <c:pt idx="22">
                  <c:v>330.68000000000029</c:v>
                </c:pt>
                <c:pt idx="23">
                  <c:v>937.02999999999884</c:v>
                </c:pt>
                <c:pt idx="24">
                  <c:v>153.40999999999985</c:v>
                </c:pt>
                <c:pt idx="25">
                  <c:v>477.53999999999996</c:v>
                </c:pt>
                <c:pt idx="26">
                  <c:v>119.40999999999985</c:v>
                </c:pt>
                <c:pt idx="27">
                  <c:v>1270.7200000000012</c:v>
                </c:pt>
                <c:pt idx="28">
                  <c:v>1145.0299999999988</c:v>
                </c:pt>
                <c:pt idx="29">
                  <c:v>818.52000000000044</c:v>
                </c:pt>
                <c:pt idx="30">
                  <c:v>815.11999999999898</c:v>
                </c:pt>
                <c:pt idx="31">
                  <c:v>218.13000000000011</c:v>
                </c:pt>
                <c:pt idx="32">
                  <c:v>18.160000000000309</c:v>
                </c:pt>
                <c:pt idx="33">
                  <c:v>671.14999999999964</c:v>
                </c:pt>
                <c:pt idx="34">
                  <c:v>309.83000000000175</c:v>
                </c:pt>
                <c:pt idx="35">
                  <c:v>256.01000000000022</c:v>
                </c:pt>
                <c:pt idx="36">
                  <c:v>149.34000000000015</c:v>
                </c:pt>
                <c:pt idx="37">
                  <c:v>504.09999999999854</c:v>
                </c:pt>
                <c:pt idx="38">
                  <c:v>113.21000000000004</c:v>
                </c:pt>
                <c:pt idx="39">
                  <c:v>392.89000000000033</c:v>
                </c:pt>
                <c:pt idx="40">
                  <c:v>303.02000000000044</c:v>
                </c:pt>
                <c:pt idx="41">
                  <c:v>367.34000000000015</c:v>
                </c:pt>
                <c:pt idx="42">
                  <c:v>440.95999999999913</c:v>
                </c:pt>
                <c:pt idx="43">
                  <c:v>73.670000000000073</c:v>
                </c:pt>
                <c:pt idx="44">
                  <c:v>108.89000000000033</c:v>
                </c:pt>
                <c:pt idx="45">
                  <c:v>143.46999999999991</c:v>
                </c:pt>
                <c:pt idx="46">
                  <c:v>1.2799999999999727</c:v>
                </c:pt>
                <c:pt idx="47">
                  <c:v>112.85000000000036</c:v>
                </c:pt>
                <c:pt idx="48">
                  <c:v>129.27999999999975</c:v>
                </c:pt>
                <c:pt idx="49">
                  <c:v>550.65999999999985</c:v>
                </c:pt>
                <c:pt idx="50">
                  <c:v>215.19000000000005</c:v>
                </c:pt>
                <c:pt idx="51">
                  <c:v>327.30999999999767</c:v>
                </c:pt>
                <c:pt idx="52">
                  <c:v>344.13999999999942</c:v>
                </c:pt>
                <c:pt idx="53">
                  <c:v>12.819999999999709</c:v>
                </c:pt>
                <c:pt idx="54">
                  <c:v>56.970000000001164</c:v>
                </c:pt>
                <c:pt idx="55">
                  <c:v>273.18000000000029</c:v>
                </c:pt>
                <c:pt idx="56">
                  <c:v>244.61999999999898</c:v>
                </c:pt>
                <c:pt idx="57">
                  <c:v>167.40999999999985</c:v>
                </c:pt>
                <c:pt idx="58">
                  <c:v>531.94999999999891</c:v>
                </c:pt>
                <c:pt idx="59">
                  <c:v>9.8000000000010914</c:v>
                </c:pt>
                <c:pt idx="60">
                  <c:v>387.46000000000004</c:v>
                </c:pt>
                <c:pt idx="61">
                  <c:v>141.92000000000007</c:v>
                </c:pt>
                <c:pt idx="62">
                  <c:v>27.25</c:v>
                </c:pt>
                <c:pt idx="63">
                  <c:v>789.11000000000058</c:v>
                </c:pt>
                <c:pt idx="64">
                  <c:v>688.21000000000276</c:v>
                </c:pt>
                <c:pt idx="65">
                  <c:v>1058.7299999999996</c:v>
                </c:pt>
                <c:pt idx="66">
                  <c:v>114.90999999999985</c:v>
                </c:pt>
                <c:pt idx="67">
                  <c:v>15.100000000000136</c:v>
                </c:pt>
                <c:pt idx="68">
                  <c:v>345.56999999999994</c:v>
                </c:pt>
                <c:pt idx="69">
                  <c:v>272.45000000000073</c:v>
                </c:pt>
                <c:pt idx="70">
                  <c:v>607.09999999999854</c:v>
                </c:pt>
                <c:pt idx="71">
                  <c:v>45.769999999999982</c:v>
                </c:pt>
                <c:pt idx="72">
                  <c:v>618.52999999999884</c:v>
                </c:pt>
                <c:pt idx="73">
                  <c:v>86.889999999999418</c:v>
                </c:pt>
                <c:pt idx="74">
                  <c:v>49.360000000000014</c:v>
                </c:pt>
                <c:pt idx="75">
                  <c:v>148.18999999999869</c:v>
                </c:pt>
                <c:pt idx="76">
                  <c:v>97.75</c:v>
                </c:pt>
                <c:pt idx="77">
                  <c:v>342.36000000000058</c:v>
                </c:pt>
                <c:pt idx="78">
                  <c:v>53.350000000000009</c:v>
                </c:pt>
                <c:pt idx="79">
                  <c:v>150.97000000000116</c:v>
                </c:pt>
                <c:pt idx="80">
                  <c:v>424.96000000000004</c:v>
                </c:pt>
                <c:pt idx="81">
                  <c:v>443.07999999999811</c:v>
                </c:pt>
                <c:pt idx="82">
                  <c:v>9.790000000000191</c:v>
                </c:pt>
                <c:pt idx="83">
                  <c:v>517.80000000000109</c:v>
                </c:pt>
                <c:pt idx="84">
                  <c:v>467.52000000000044</c:v>
                </c:pt>
                <c:pt idx="85">
                  <c:v>192.44999999999993</c:v>
                </c:pt>
                <c:pt idx="86">
                  <c:v>71.450000000000273</c:v>
                </c:pt>
                <c:pt idx="87">
                  <c:v>30.449999999999989</c:v>
                </c:pt>
                <c:pt idx="88">
                  <c:v>204.14999999999964</c:v>
                </c:pt>
                <c:pt idx="89">
                  <c:v>275.28999999999996</c:v>
                </c:pt>
                <c:pt idx="90">
                  <c:v>104.18000000000029</c:v>
                </c:pt>
                <c:pt idx="91">
                  <c:v>375.53000000000065</c:v>
                </c:pt>
                <c:pt idx="92">
                  <c:v>676.54999999999927</c:v>
                </c:pt>
                <c:pt idx="93">
                  <c:v>250.72000000000116</c:v>
                </c:pt>
                <c:pt idx="94">
                  <c:v>44.129999999999882</c:v>
                </c:pt>
                <c:pt idx="95">
                  <c:v>294.11000000000058</c:v>
                </c:pt>
                <c:pt idx="96">
                  <c:v>14.410000000000309</c:v>
                </c:pt>
                <c:pt idx="97">
                  <c:v>511.57999999999993</c:v>
                </c:pt>
                <c:pt idx="98">
                  <c:v>625.36999999999898</c:v>
                </c:pt>
                <c:pt idx="99">
                  <c:v>53.840000000000146</c:v>
                </c:pt>
                <c:pt idx="100">
                  <c:v>192.96999999999935</c:v>
                </c:pt>
                <c:pt idx="101">
                  <c:v>84.729999999999563</c:v>
                </c:pt>
                <c:pt idx="102">
                  <c:v>98.159999999999854</c:v>
                </c:pt>
                <c:pt idx="103">
                  <c:v>626.09999999999854</c:v>
                </c:pt>
                <c:pt idx="104">
                  <c:v>188.23000000000047</c:v>
                </c:pt>
                <c:pt idx="105">
                  <c:v>48.299999999999272</c:v>
                </c:pt>
                <c:pt idx="106">
                  <c:v>434.56999999999971</c:v>
                </c:pt>
                <c:pt idx="107">
                  <c:v>676.65999999999985</c:v>
                </c:pt>
                <c:pt idx="108">
                  <c:v>110.72999999999956</c:v>
                </c:pt>
                <c:pt idx="109">
                  <c:v>247.48000000000138</c:v>
                </c:pt>
                <c:pt idx="110">
                  <c:v>153.90999999999985</c:v>
                </c:pt>
                <c:pt idx="111">
                  <c:v>364.35000000000036</c:v>
                </c:pt>
                <c:pt idx="112">
                  <c:v>537.81999999999971</c:v>
                </c:pt>
                <c:pt idx="113">
                  <c:v>141.49999999999977</c:v>
                </c:pt>
                <c:pt idx="114">
                  <c:v>353.11000000000058</c:v>
                </c:pt>
                <c:pt idx="115">
                  <c:v>153.06999999999971</c:v>
                </c:pt>
                <c:pt idx="116">
                  <c:v>460</c:v>
                </c:pt>
                <c:pt idx="117">
                  <c:v>294.61999999999898</c:v>
                </c:pt>
                <c:pt idx="118">
                  <c:v>134.63999999999942</c:v>
                </c:pt>
                <c:pt idx="119">
                  <c:v>22.809999999999491</c:v>
                </c:pt>
                <c:pt idx="120">
                  <c:v>220.44999999999982</c:v>
                </c:pt>
                <c:pt idx="121">
                  <c:v>681.38999999999942</c:v>
                </c:pt>
                <c:pt idx="122">
                  <c:v>3.0300000000000011</c:v>
                </c:pt>
                <c:pt idx="123">
                  <c:v>33.829999999999927</c:v>
                </c:pt>
                <c:pt idx="124">
                  <c:v>37.659999999999968</c:v>
                </c:pt>
                <c:pt idx="125">
                  <c:v>338.39999999999964</c:v>
                </c:pt>
                <c:pt idx="126">
                  <c:v>60.819999999999709</c:v>
                </c:pt>
                <c:pt idx="127">
                  <c:v>93.579999999999927</c:v>
                </c:pt>
                <c:pt idx="128">
                  <c:v>186.58000000000175</c:v>
                </c:pt>
                <c:pt idx="129">
                  <c:v>97.369999999998981</c:v>
                </c:pt>
                <c:pt idx="130">
                  <c:v>370.32999999999993</c:v>
                </c:pt>
                <c:pt idx="131">
                  <c:v>98.570000000000164</c:v>
                </c:pt>
                <c:pt idx="132">
                  <c:v>248.28999999999996</c:v>
                </c:pt>
                <c:pt idx="133">
                  <c:v>81.099999999999909</c:v>
                </c:pt>
                <c:pt idx="134">
                  <c:v>396.66000000000167</c:v>
                </c:pt>
                <c:pt idx="135">
                  <c:v>4.0500000000000114</c:v>
                </c:pt>
                <c:pt idx="136">
                  <c:v>58.139999999999873</c:v>
                </c:pt>
                <c:pt idx="137">
                  <c:v>207.35000000000036</c:v>
                </c:pt>
                <c:pt idx="138">
                  <c:v>49.539999999999964</c:v>
                </c:pt>
                <c:pt idx="139">
                  <c:v>84.490000000000236</c:v>
                </c:pt>
                <c:pt idx="140">
                  <c:v>67.059999999999945</c:v>
                </c:pt>
                <c:pt idx="141">
                  <c:v>13.990000000000002</c:v>
                </c:pt>
                <c:pt idx="142">
                  <c:v>27.009999999999991</c:v>
                </c:pt>
                <c:pt idx="143">
                  <c:v>104.84000000000015</c:v>
                </c:pt>
                <c:pt idx="144">
                  <c:v>70.019999999998618</c:v>
                </c:pt>
                <c:pt idx="145">
                  <c:v>116.25999999999931</c:v>
                </c:pt>
                <c:pt idx="146">
                  <c:v>180.88000000000102</c:v>
                </c:pt>
                <c:pt idx="147">
                  <c:v>189.46999999999935</c:v>
                </c:pt>
                <c:pt idx="148">
                  <c:v>470.97000000000025</c:v>
                </c:pt>
                <c:pt idx="149">
                  <c:v>114.85999999999876</c:v>
                </c:pt>
                <c:pt idx="150">
                  <c:v>68.650000000000034</c:v>
                </c:pt>
                <c:pt idx="151">
                  <c:v>240.20000000000005</c:v>
                </c:pt>
                <c:pt idx="152">
                  <c:v>660.5</c:v>
                </c:pt>
                <c:pt idx="153">
                  <c:v>115.65999999999985</c:v>
                </c:pt>
                <c:pt idx="154">
                  <c:v>28.599999999999909</c:v>
                </c:pt>
                <c:pt idx="155">
                  <c:v>654.14999999999964</c:v>
                </c:pt>
                <c:pt idx="156">
                  <c:v>710.63999999999942</c:v>
                </c:pt>
                <c:pt idx="157">
                  <c:v>109.10000000000002</c:v>
                </c:pt>
                <c:pt idx="158">
                  <c:v>71.180000000000291</c:v>
                </c:pt>
                <c:pt idx="159">
                  <c:v>380.49000000000069</c:v>
                </c:pt>
                <c:pt idx="160">
                  <c:v>336.85999999999876</c:v>
                </c:pt>
                <c:pt idx="161">
                  <c:v>235.15999999999985</c:v>
                </c:pt>
                <c:pt idx="162">
                  <c:v>68.979999999999563</c:v>
                </c:pt>
                <c:pt idx="163">
                  <c:v>316.55999999999949</c:v>
                </c:pt>
                <c:pt idx="164">
                  <c:v>30.25</c:v>
                </c:pt>
                <c:pt idx="165">
                  <c:v>7.1499999999999773</c:v>
                </c:pt>
                <c:pt idx="166">
                  <c:v>2.1499999999996362</c:v>
                </c:pt>
                <c:pt idx="167">
                  <c:v>29.0600000000004</c:v>
                </c:pt>
                <c:pt idx="168">
                  <c:v>98.8799999999992</c:v>
                </c:pt>
                <c:pt idx="169">
                  <c:v>73.210000000000946</c:v>
                </c:pt>
                <c:pt idx="170">
                  <c:v>226.79999999999927</c:v>
                </c:pt>
                <c:pt idx="171">
                  <c:v>67.090000000000146</c:v>
                </c:pt>
                <c:pt idx="172">
                  <c:v>272.53999999999996</c:v>
                </c:pt>
                <c:pt idx="173">
                  <c:v>135.60999999999967</c:v>
                </c:pt>
                <c:pt idx="174">
                  <c:v>226.48000000000047</c:v>
                </c:pt>
                <c:pt idx="175">
                  <c:v>25.470000000000255</c:v>
                </c:pt>
                <c:pt idx="176">
                  <c:v>4.4799999999995634</c:v>
                </c:pt>
                <c:pt idx="177">
                  <c:v>24.069999999999709</c:v>
                </c:pt>
                <c:pt idx="178">
                  <c:v>29.290000000000077</c:v>
                </c:pt>
                <c:pt idx="179">
                  <c:v>7.5399999999999956</c:v>
                </c:pt>
                <c:pt idx="180">
                  <c:v>412.90999999999985</c:v>
                </c:pt>
                <c:pt idx="181">
                  <c:v>7.5500000000000114</c:v>
                </c:pt>
                <c:pt idx="182">
                  <c:v>136.03000000000065</c:v>
                </c:pt>
                <c:pt idx="183">
                  <c:v>92.1200000000008</c:v>
                </c:pt>
                <c:pt idx="184">
                  <c:v>84.180000000000291</c:v>
                </c:pt>
                <c:pt idx="185">
                  <c:v>283.22000000000025</c:v>
                </c:pt>
                <c:pt idx="186">
                  <c:v>4.8700000000000045</c:v>
                </c:pt>
                <c:pt idx="187">
                  <c:v>61.269999999999982</c:v>
                </c:pt>
                <c:pt idx="188">
                  <c:v>299.27999999999884</c:v>
                </c:pt>
                <c:pt idx="189">
                  <c:v>193.36999999999898</c:v>
                </c:pt>
                <c:pt idx="190">
                  <c:v>58.139999999999986</c:v>
                </c:pt>
                <c:pt idx="191">
                  <c:v>36.979999999999791</c:v>
                </c:pt>
                <c:pt idx="192">
                  <c:v>106.63000000000011</c:v>
                </c:pt>
                <c:pt idx="193">
                  <c:v>311.88000000000011</c:v>
                </c:pt>
                <c:pt idx="194">
                  <c:v>106.69999999999982</c:v>
                </c:pt>
                <c:pt idx="195">
                  <c:v>81.479999999999563</c:v>
                </c:pt>
                <c:pt idx="196">
                  <c:v>212.38999999999942</c:v>
                </c:pt>
                <c:pt idx="197">
                  <c:v>86.480000000000473</c:v>
                </c:pt>
                <c:pt idx="198">
                  <c:v>43.599999999999909</c:v>
                </c:pt>
                <c:pt idx="199">
                  <c:v>336.20999999999913</c:v>
                </c:pt>
                <c:pt idx="200">
                  <c:v>149.46000000000004</c:v>
                </c:pt>
                <c:pt idx="201">
                  <c:v>179.36999999999989</c:v>
                </c:pt>
                <c:pt idx="202">
                  <c:v>90.779999999998836</c:v>
                </c:pt>
                <c:pt idx="203">
                  <c:v>56.569999999999709</c:v>
                </c:pt>
                <c:pt idx="204">
                  <c:v>9.4800000000002456</c:v>
                </c:pt>
                <c:pt idx="205">
                  <c:v>303.81999999999971</c:v>
                </c:pt>
                <c:pt idx="206">
                  <c:v>1.3099999999999881</c:v>
                </c:pt>
                <c:pt idx="207">
                  <c:v>64.729999999999563</c:v>
                </c:pt>
                <c:pt idx="208">
                  <c:v>11.440000000000509</c:v>
                </c:pt>
                <c:pt idx="209">
                  <c:v>15.21</c:v>
                </c:pt>
                <c:pt idx="210">
                  <c:v>13.420000000000073</c:v>
                </c:pt>
                <c:pt idx="211">
                  <c:v>31</c:v>
                </c:pt>
                <c:pt idx="212">
                  <c:v>111.32999999999993</c:v>
                </c:pt>
                <c:pt idx="213">
                  <c:v>243.45000000000073</c:v>
                </c:pt>
                <c:pt idx="214">
                  <c:v>151.80999999999995</c:v>
                </c:pt>
                <c:pt idx="215">
                  <c:v>541.28000000000065</c:v>
                </c:pt>
                <c:pt idx="216">
                  <c:v>113.55000000000018</c:v>
                </c:pt>
                <c:pt idx="217">
                  <c:v>271.1200000000008</c:v>
                </c:pt>
                <c:pt idx="218">
                  <c:v>55.260000000000218</c:v>
                </c:pt>
                <c:pt idx="219">
                  <c:v>82.729999999999563</c:v>
                </c:pt>
                <c:pt idx="220">
                  <c:v>196.15999999999985</c:v>
                </c:pt>
                <c:pt idx="221">
                  <c:v>326.48999999999978</c:v>
                </c:pt>
                <c:pt idx="222">
                  <c:v>304.15999999999985</c:v>
                </c:pt>
                <c:pt idx="223">
                  <c:v>45.609999999999957</c:v>
                </c:pt>
                <c:pt idx="224">
                  <c:v>47.710000000000036</c:v>
                </c:pt>
                <c:pt idx="225">
                  <c:v>205.98000000000047</c:v>
                </c:pt>
                <c:pt idx="226">
                  <c:v>554.97000000000025</c:v>
                </c:pt>
                <c:pt idx="227">
                  <c:v>136.42000000000007</c:v>
                </c:pt>
                <c:pt idx="228">
                  <c:v>198.63999999999987</c:v>
                </c:pt>
                <c:pt idx="229">
                  <c:v>9.4099999999999966</c:v>
                </c:pt>
                <c:pt idx="230">
                  <c:v>26.439999999999998</c:v>
                </c:pt>
                <c:pt idx="231">
                  <c:v>508.89999999999964</c:v>
                </c:pt>
                <c:pt idx="232">
                  <c:v>243.42999999999847</c:v>
                </c:pt>
                <c:pt idx="233">
                  <c:v>286.77000000000044</c:v>
                </c:pt>
                <c:pt idx="234">
                  <c:v>309.38000000000011</c:v>
                </c:pt>
                <c:pt idx="235">
                  <c:v>39.400000000000006</c:v>
                </c:pt>
                <c:pt idx="236">
                  <c:v>10.940000000000001</c:v>
                </c:pt>
                <c:pt idx="237">
                  <c:v>525.40000000000055</c:v>
                </c:pt>
                <c:pt idx="238">
                  <c:v>137.17999999999847</c:v>
                </c:pt>
                <c:pt idx="239">
                  <c:v>107.31999999999971</c:v>
                </c:pt>
                <c:pt idx="240">
                  <c:v>55.289999999999964</c:v>
                </c:pt>
                <c:pt idx="241">
                  <c:v>373.10999999999967</c:v>
                </c:pt>
                <c:pt idx="242">
                  <c:v>128.01000000000022</c:v>
                </c:pt>
                <c:pt idx="243">
                  <c:v>62.039999999999964</c:v>
                </c:pt>
                <c:pt idx="244">
                  <c:v>627.79999999999927</c:v>
                </c:pt>
                <c:pt idx="245">
                  <c:v>85.140000000001237</c:v>
                </c:pt>
                <c:pt idx="246">
                  <c:v>82.829999999999927</c:v>
                </c:pt>
                <c:pt idx="247">
                  <c:v>11.170000000000073</c:v>
                </c:pt>
                <c:pt idx="248">
                  <c:v>307.59999999999991</c:v>
                </c:pt>
                <c:pt idx="249">
                  <c:v>9.1699999999999982</c:v>
                </c:pt>
                <c:pt idx="250">
                  <c:v>47.529999999999973</c:v>
                </c:pt>
                <c:pt idx="251">
                  <c:v>14.190000000000509</c:v>
                </c:pt>
                <c:pt idx="252">
                  <c:v>47.769999999999982</c:v>
                </c:pt>
                <c:pt idx="253">
                  <c:v>56.470000000000027</c:v>
                </c:pt>
                <c:pt idx="254">
                  <c:v>59.300000000000011</c:v>
                </c:pt>
                <c:pt idx="255">
                  <c:v>165.90999999999985</c:v>
                </c:pt>
                <c:pt idx="256">
                  <c:v>89.170000000000073</c:v>
                </c:pt>
                <c:pt idx="257">
                  <c:v>23.139999999999993</c:v>
                </c:pt>
                <c:pt idx="258">
                  <c:v>80.5</c:v>
                </c:pt>
                <c:pt idx="259">
                  <c:v>9.9800000000000182</c:v>
                </c:pt>
                <c:pt idx="260">
                  <c:v>29.510000000000218</c:v>
                </c:pt>
                <c:pt idx="261">
                  <c:v>11.509999999999764</c:v>
                </c:pt>
                <c:pt idx="262">
                  <c:v>266.2800000000002</c:v>
                </c:pt>
                <c:pt idx="263">
                  <c:v>209.29000000000087</c:v>
                </c:pt>
                <c:pt idx="264">
                  <c:v>324.13999999999942</c:v>
                </c:pt>
                <c:pt idx="265">
                  <c:v>14.159999999999997</c:v>
                </c:pt>
                <c:pt idx="266">
                  <c:v>279.35999999999967</c:v>
                </c:pt>
                <c:pt idx="267">
                  <c:v>14.5</c:v>
                </c:pt>
                <c:pt idx="268">
                  <c:v>330.79999999999927</c:v>
                </c:pt>
                <c:pt idx="269">
                  <c:v>14.590000000000032</c:v>
                </c:pt>
                <c:pt idx="270">
                  <c:v>108.05000000000018</c:v>
                </c:pt>
                <c:pt idx="271">
                  <c:v>28.850000000000364</c:v>
                </c:pt>
                <c:pt idx="272">
                  <c:v>69.639999999999418</c:v>
                </c:pt>
                <c:pt idx="273">
                  <c:v>59.5</c:v>
                </c:pt>
                <c:pt idx="274">
                  <c:v>145.99</c:v>
                </c:pt>
                <c:pt idx="275">
                  <c:v>243.61999999999898</c:v>
                </c:pt>
                <c:pt idx="276">
                  <c:v>499.84999999999945</c:v>
                </c:pt>
                <c:pt idx="277">
                  <c:v>67.209999999999127</c:v>
                </c:pt>
                <c:pt idx="278">
                  <c:v>308.09000000000015</c:v>
                </c:pt>
                <c:pt idx="279">
                  <c:v>238.03000000000065</c:v>
                </c:pt>
                <c:pt idx="280">
                  <c:v>21.389999999999986</c:v>
                </c:pt>
                <c:pt idx="281">
                  <c:v>17.890000000000015</c:v>
                </c:pt>
                <c:pt idx="282">
                  <c:v>209.13999999999942</c:v>
                </c:pt>
                <c:pt idx="283">
                  <c:v>20.079999999999984</c:v>
                </c:pt>
                <c:pt idx="284">
                  <c:v>35.779999999999973</c:v>
                </c:pt>
                <c:pt idx="285">
                  <c:v>559.75</c:v>
                </c:pt>
                <c:pt idx="286">
                  <c:v>9.0900000000000318</c:v>
                </c:pt>
                <c:pt idx="287">
                  <c:v>32.750000000000014</c:v>
                </c:pt>
                <c:pt idx="288">
                  <c:v>99.509999999999309</c:v>
                </c:pt>
                <c:pt idx="289">
                  <c:v>281.73999999999978</c:v>
                </c:pt>
                <c:pt idx="290">
                  <c:v>93.409999999999854</c:v>
                </c:pt>
                <c:pt idx="291">
                  <c:v>372.44000000000005</c:v>
                </c:pt>
                <c:pt idx="292">
                  <c:v>162.17999999999984</c:v>
                </c:pt>
                <c:pt idx="293">
                  <c:v>169.8700000000008</c:v>
                </c:pt>
                <c:pt idx="294">
                  <c:v>253.43000000000006</c:v>
                </c:pt>
                <c:pt idx="295">
                  <c:v>156.44000000000005</c:v>
                </c:pt>
                <c:pt idx="296">
                  <c:v>84.9399999999996</c:v>
                </c:pt>
                <c:pt idx="297">
                  <c:v>98.920000000000073</c:v>
                </c:pt>
                <c:pt idx="298">
                  <c:v>798.49000000000069</c:v>
                </c:pt>
                <c:pt idx="299">
                  <c:v>217.2800000000002</c:v>
                </c:pt>
                <c:pt idx="300">
                  <c:v>28.229999999999563</c:v>
                </c:pt>
                <c:pt idx="301">
                  <c:v>27.259999999999991</c:v>
                </c:pt>
                <c:pt idx="302">
                  <c:v>70.710000000000036</c:v>
                </c:pt>
                <c:pt idx="303">
                  <c:v>374.67999999999938</c:v>
                </c:pt>
                <c:pt idx="304">
                  <c:v>49.989999999999782</c:v>
                </c:pt>
                <c:pt idx="305">
                  <c:v>125.26999999999998</c:v>
                </c:pt>
                <c:pt idx="306">
                  <c:v>41.309999999999945</c:v>
                </c:pt>
                <c:pt idx="307">
                  <c:v>147.44999999999982</c:v>
                </c:pt>
                <c:pt idx="308">
                  <c:v>19.159999999999854</c:v>
                </c:pt>
                <c:pt idx="309">
                  <c:v>21.260000000000218</c:v>
                </c:pt>
                <c:pt idx="310">
                  <c:v>214.28000000000065</c:v>
                </c:pt>
                <c:pt idx="311">
                  <c:v>257.06999999999971</c:v>
                </c:pt>
                <c:pt idx="312">
                  <c:v>290.29999999999927</c:v>
                </c:pt>
                <c:pt idx="313">
                  <c:v>192.13000000000011</c:v>
                </c:pt>
                <c:pt idx="314">
                  <c:v>557.47000000000025</c:v>
                </c:pt>
                <c:pt idx="315">
                  <c:v>336.67000000000007</c:v>
                </c:pt>
                <c:pt idx="316">
                  <c:v>151.54000000000087</c:v>
                </c:pt>
                <c:pt idx="317">
                  <c:v>137.97000000000116</c:v>
                </c:pt>
                <c:pt idx="318">
                  <c:v>252.47000000000025</c:v>
                </c:pt>
                <c:pt idx="319">
                  <c:v>112.93000000000029</c:v>
                </c:pt>
                <c:pt idx="320">
                  <c:v>52.769999999999982</c:v>
                </c:pt>
                <c:pt idx="321">
                  <c:v>212.39999999999964</c:v>
                </c:pt>
                <c:pt idx="322">
                  <c:v>125.84000000000003</c:v>
                </c:pt>
                <c:pt idx="323">
                  <c:v>113.88</c:v>
                </c:pt>
                <c:pt idx="324">
                  <c:v>13.489999999999782</c:v>
                </c:pt>
                <c:pt idx="325">
                  <c:v>77.139999999999986</c:v>
                </c:pt>
                <c:pt idx="326">
                  <c:v>247.19000000000005</c:v>
                </c:pt>
                <c:pt idx="327">
                  <c:v>3.4300000000000068</c:v>
                </c:pt>
                <c:pt idx="328">
                  <c:v>146.38000000000011</c:v>
                </c:pt>
                <c:pt idx="329">
                  <c:v>101.01000000000022</c:v>
                </c:pt>
                <c:pt idx="330">
                  <c:v>212.45999999999958</c:v>
                </c:pt>
                <c:pt idx="331">
                  <c:v>31.8900000000001</c:v>
                </c:pt>
                <c:pt idx="332">
                  <c:v>237.67999999999984</c:v>
                </c:pt>
                <c:pt idx="333">
                  <c:v>11.229999999999905</c:v>
                </c:pt>
                <c:pt idx="334">
                  <c:v>28.659999999999854</c:v>
                </c:pt>
                <c:pt idx="335">
                  <c:v>46.94</c:v>
                </c:pt>
                <c:pt idx="336">
                  <c:v>556.25</c:v>
                </c:pt>
                <c:pt idx="337">
                  <c:v>200.75</c:v>
                </c:pt>
                <c:pt idx="338">
                  <c:v>49.039999999999964</c:v>
                </c:pt>
                <c:pt idx="339">
                  <c:v>91.490000000000009</c:v>
                </c:pt>
                <c:pt idx="340">
                  <c:v>144.95000000000005</c:v>
                </c:pt>
                <c:pt idx="341">
                  <c:v>362.10999999999967</c:v>
                </c:pt>
                <c:pt idx="342">
                  <c:v>43.739999999999895</c:v>
                </c:pt>
                <c:pt idx="343">
                  <c:v>13.300000000000004</c:v>
                </c:pt>
                <c:pt idx="344">
                  <c:v>3.9699999999999989</c:v>
                </c:pt>
                <c:pt idx="345">
                  <c:v>176.36999999999989</c:v>
                </c:pt>
                <c:pt idx="346">
                  <c:v>254.38999999999942</c:v>
                </c:pt>
                <c:pt idx="347">
                  <c:v>23.799999999999997</c:v>
                </c:pt>
                <c:pt idx="348">
                  <c:v>150.24</c:v>
                </c:pt>
                <c:pt idx="349">
                  <c:v>11.690000000000026</c:v>
                </c:pt>
                <c:pt idx="350">
                  <c:v>44.2800000000002</c:v>
                </c:pt>
                <c:pt idx="351">
                  <c:v>140.67999999999984</c:v>
                </c:pt>
                <c:pt idx="352">
                  <c:v>6.2599999999999909</c:v>
                </c:pt>
                <c:pt idx="353">
                  <c:v>150.78000000000065</c:v>
                </c:pt>
                <c:pt idx="354">
                  <c:v>614.14999999999964</c:v>
                </c:pt>
                <c:pt idx="355">
                  <c:v>22.509999999999991</c:v>
                </c:pt>
                <c:pt idx="356">
                  <c:v>115.23999999999978</c:v>
                </c:pt>
                <c:pt idx="357">
                  <c:v>161.68000000000029</c:v>
                </c:pt>
                <c:pt idx="358">
                  <c:v>56.079999999999927</c:v>
                </c:pt>
                <c:pt idx="359">
                  <c:v>323.54000000000087</c:v>
                </c:pt>
                <c:pt idx="360">
                  <c:v>55.25</c:v>
                </c:pt>
                <c:pt idx="361">
                  <c:v>172.27000000000044</c:v>
                </c:pt>
                <c:pt idx="362">
                  <c:v>85.320000000000022</c:v>
                </c:pt>
                <c:pt idx="363">
                  <c:v>185.06999999999971</c:v>
                </c:pt>
                <c:pt idx="364">
                  <c:v>153.38</c:v>
                </c:pt>
                <c:pt idx="365">
                  <c:v>42.74</c:v>
                </c:pt>
                <c:pt idx="366">
                  <c:v>152.47000000000003</c:v>
                </c:pt>
                <c:pt idx="367">
                  <c:v>265.17000000000007</c:v>
                </c:pt>
                <c:pt idx="368">
                  <c:v>76.539999999999964</c:v>
                </c:pt>
                <c:pt idx="369">
                  <c:v>48.989999999999782</c:v>
                </c:pt>
                <c:pt idx="370">
                  <c:v>255.94000000000005</c:v>
                </c:pt>
                <c:pt idx="371">
                  <c:v>300.75</c:v>
                </c:pt>
                <c:pt idx="372">
                  <c:v>17.029999999999745</c:v>
                </c:pt>
                <c:pt idx="373">
                  <c:v>37.050000000000182</c:v>
                </c:pt>
                <c:pt idx="374">
                  <c:v>24.389999999999873</c:v>
                </c:pt>
                <c:pt idx="375">
                  <c:v>67.610000000000014</c:v>
                </c:pt>
                <c:pt idx="376">
                  <c:v>46.629999999999995</c:v>
                </c:pt>
                <c:pt idx="377">
                  <c:v>7.5200000000000005</c:v>
                </c:pt>
                <c:pt idx="378">
                  <c:v>108.9699999999998</c:v>
                </c:pt>
                <c:pt idx="379">
                  <c:v>5.8400000000001455</c:v>
                </c:pt>
                <c:pt idx="380">
                  <c:v>117.60000000000036</c:v>
                </c:pt>
                <c:pt idx="381">
                  <c:v>3.5700000000000216</c:v>
                </c:pt>
                <c:pt idx="382">
                  <c:v>290.40000000000009</c:v>
                </c:pt>
                <c:pt idx="383">
                  <c:v>34.970000000000027</c:v>
                </c:pt>
                <c:pt idx="384">
                  <c:v>138.44000000000005</c:v>
                </c:pt>
                <c:pt idx="385">
                  <c:v>12.380000000000109</c:v>
                </c:pt>
                <c:pt idx="386">
                  <c:v>182.05999999999949</c:v>
                </c:pt>
                <c:pt idx="387">
                  <c:v>15.970000000000027</c:v>
                </c:pt>
                <c:pt idx="388">
                  <c:v>36.299999999999727</c:v>
                </c:pt>
                <c:pt idx="389">
                  <c:v>303.67999999999847</c:v>
                </c:pt>
                <c:pt idx="390">
                  <c:v>126.76999999999953</c:v>
                </c:pt>
                <c:pt idx="391">
                  <c:v>8.4399999999995998</c:v>
                </c:pt>
                <c:pt idx="392">
                  <c:v>70.319999999999936</c:v>
                </c:pt>
                <c:pt idx="393">
                  <c:v>338.60000000000036</c:v>
                </c:pt>
                <c:pt idx="394">
                  <c:v>47.419999999999959</c:v>
                </c:pt>
                <c:pt idx="395">
                  <c:v>35.340000000000146</c:v>
                </c:pt>
                <c:pt idx="396">
                  <c:v>18.939999999999998</c:v>
                </c:pt>
                <c:pt idx="397">
                  <c:v>12.77000000000001</c:v>
                </c:pt>
                <c:pt idx="398">
                  <c:v>11.75</c:v>
                </c:pt>
                <c:pt idx="399">
                  <c:v>307.58999999999924</c:v>
                </c:pt>
                <c:pt idx="400">
                  <c:v>173.74000000000024</c:v>
                </c:pt>
                <c:pt idx="401">
                  <c:v>68.659999999999854</c:v>
                </c:pt>
                <c:pt idx="402">
                  <c:v>177.59999999999991</c:v>
                </c:pt>
                <c:pt idx="403">
                  <c:v>280.94999999999982</c:v>
                </c:pt>
                <c:pt idx="404">
                  <c:v>361.94999999999982</c:v>
                </c:pt>
                <c:pt idx="405">
                  <c:v>15.700000000000045</c:v>
                </c:pt>
                <c:pt idx="406">
                  <c:v>139.72000000000003</c:v>
                </c:pt>
                <c:pt idx="407">
                  <c:v>233.85000000000036</c:v>
                </c:pt>
                <c:pt idx="408">
                  <c:v>78.660000000000082</c:v>
                </c:pt>
                <c:pt idx="409">
                  <c:v>34.320000000000164</c:v>
                </c:pt>
                <c:pt idx="410">
                  <c:v>85.730000000000018</c:v>
                </c:pt>
                <c:pt idx="411">
                  <c:v>133.14000000000033</c:v>
                </c:pt>
                <c:pt idx="412">
                  <c:v>95.240000000000009</c:v>
                </c:pt>
                <c:pt idx="413">
                  <c:v>109.75</c:v>
                </c:pt>
                <c:pt idx="414">
                  <c:v>93.600000000000023</c:v>
                </c:pt>
                <c:pt idx="415">
                  <c:v>147.48999999999978</c:v>
                </c:pt>
                <c:pt idx="416">
                  <c:v>12.789999999999964</c:v>
                </c:pt>
                <c:pt idx="417">
                  <c:v>1.75</c:v>
                </c:pt>
                <c:pt idx="418">
                  <c:v>330.69999999999982</c:v>
                </c:pt>
                <c:pt idx="419">
                  <c:v>374.47999999999956</c:v>
                </c:pt>
                <c:pt idx="420">
                  <c:v>31.869999999999891</c:v>
                </c:pt>
                <c:pt idx="421">
                  <c:v>156.10999999999967</c:v>
                </c:pt>
                <c:pt idx="422">
                  <c:v>484.65999999999985</c:v>
                </c:pt>
                <c:pt idx="423">
                  <c:v>21.350000000000364</c:v>
                </c:pt>
                <c:pt idx="424">
                  <c:v>366.74</c:v>
                </c:pt>
                <c:pt idx="425">
                  <c:v>26.179999999999993</c:v>
                </c:pt>
                <c:pt idx="426">
                  <c:v>142.05000000000018</c:v>
                </c:pt>
                <c:pt idx="427">
                  <c:v>365.0600000000004</c:v>
                </c:pt>
                <c:pt idx="428">
                  <c:v>586.42000000000007</c:v>
                </c:pt>
                <c:pt idx="429">
                  <c:v>221.25</c:v>
                </c:pt>
                <c:pt idx="430">
                  <c:v>10.2800000000002</c:v>
                </c:pt>
                <c:pt idx="431">
                  <c:v>21.129999999999995</c:v>
                </c:pt>
                <c:pt idx="432">
                  <c:v>292.47999999999956</c:v>
                </c:pt>
                <c:pt idx="433">
                  <c:v>39.920000000000073</c:v>
                </c:pt>
                <c:pt idx="434">
                  <c:v>37.44</c:v>
                </c:pt>
                <c:pt idx="435">
                  <c:v>4.1399999999999864</c:v>
                </c:pt>
                <c:pt idx="436">
                  <c:v>444.5</c:v>
                </c:pt>
                <c:pt idx="437">
                  <c:v>7.2400000000002365</c:v>
                </c:pt>
                <c:pt idx="438">
                  <c:v>93.470000000000027</c:v>
                </c:pt>
                <c:pt idx="439">
                  <c:v>66.010000000000048</c:v>
                </c:pt>
                <c:pt idx="440">
                  <c:v>29.189999999999941</c:v>
                </c:pt>
                <c:pt idx="441">
                  <c:v>117.96000000000004</c:v>
                </c:pt>
                <c:pt idx="442">
                  <c:v>153.4399999999996</c:v>
                </c:pt>
                <c:pt idx="443">
                  <c:v>97.230000000000018</c:v>
                </c:pt>
                <c:pt idx="444">
                  <c:v>85.890000000000327</c:v>
                </c:pt>
                <c:pt idx="445">
                  <c:v>85.320000000000618</c:v>
                </c:pt>
                <c:pt idx="446">
                  <c:v>3</c:v>
                </c:pt>
                <c:pt idx="447">
                  <c:v>70.06</c:v>
                </c:pt>
                <c:pt idx="448">
                  <c:v>218.60000000000036</c:v>
                </c:pt>
                <c:pt idx="449">
                  <c:v>111.82999999999993</c:v>
                </c:pt>
                <c:pt idx="450">
                  <c:v>33.950000000000045</c:v>
                </c:pt>
                <c:pt idx="451">
                  <c:v>235.19999999999982</c:v>
                </c:pt>
                <c:pt idx="452">
                  <c:v>113.19999999999982</c:v>
                </c:pt>
                <c:pt idx="453">
                  <c:v>53.259999999999991</c:v>
                </c:pt>
                <c:pt idx="454">
                  <c:v>106.88000000000011</c:v>
                </c:pt>
                <c:pt idx="455">
                  <c:v>134.97000000000116</c:v>
                </c:pt>
                <c:pt idx="456">
                  <c:v>4.4399999999995998</c:v>
                </c:pt>
                <c:pt idx="457">
                  <c:v>90.160000000000082</c:v>
                </c:pt>
                <c:pt idx="458">
                  <c:v>235.5</c:v>
                </c:pt>
                <c:pt idx="459">
                  <c:v>29.28000000000003</c:v>
                </c:pt>
                <c:pt idx="460">
                  <c:v>108.19999999999982</c:v>
                </c:pt>
                <c:pt idx="461">
                  <c:v>92.519999999999982</c:v>
                </c:pt>
                <c:pt idx="462">
                  <c:v>136.51000000000022</c:v>
                </c:pt>
                <c:pt idx="463">
                  <c:v>116.96000000000004</c:v>
                </c:pt>
                <c:pt idx="464">
                  <c:v>216.78000000000065</c:v>
                </c:pt>
                <c:pt idx="465">
                  <c:v>3.86</c:v>
                </c:pt>
                <c:pt idx="466">
                  <c:v>88.130000000000109</c:v>
                </c:pt>
                <c:pt idx="467">
                  <c:v>54.400000000000546</c:v>
                </c:pt>
                <c:pt idx="468">
                  <c:v>267.72000000000025</c:v>
                </c:pt>
                <c:pt idx="469">
                  <c:v>386.54999999999973</c:v>
                </c:pt>
                <c:pt idx="470">
                  <c:v>64.479999999999563</c:v>
                </c:pt>
                <c:pt idx="471">
                  <c:v>153.45000000000027</c:v>
                </c:pt>
                <c:pt idx="472">
                  <c:v>200.90999999999985</c:v>
                </c:pt>
                <c:pt idx="473">
                  <c:v>26.160000000000764</c:v>
                </c:pt>
                <c:pt idx="474">
                  <c:v>83.659999999999854</c:v>
                </c:pt>
                <c:pt idx="475">
                  <c:v>5.1499999999999986</c:v>
                </c:pt>
                <c:pt idx="476">
                  <c:v>2.6400000000000006</c:v>
                </c:pt>
                <c:pt idx="477">
                  <c:v>139.56999999999971</c:v>
                </c:pt>
                <c:pt idx="478">
                  <c:v>250.26999999999998</c:v>
                </c:pt>
                <c:pt idx="479">
                  <c:v>95.470000000000255</c:v>
                </c:pt>
                <c:pt idx="480">
                  <c:v>107.47000000000025</c:v>
                </c:pt>
                <c:pt idx="481">
                  <c:v>133.86999999999989</c:v>
                </c:pt>
                <c:pt idx="482">
                  <c:v>37.869999999999891</c:v>
                </c:pt>
                <c:pt idx="483">
                  <c:v>11.61</c:v>
                </c:pt>
                <c:pt idx="484">
                  <c:v>6.9800000000000182</c:v>
                </c:pt>
                <c:pt idx="485">
                  <c:v>167.84999999999991</c:v>
                </c:pt>
                <c:pt idx="486">
                  <c:v>44.6099999999999</c:v>
                </c:pt>
                <c:pt idx="487">
                  <c:v>8.1900000000000048</c:v>
                </c:pt>
                <c:pt idx="488">
                  <c:v>270.83999999999969</c:v>
                </c:pt>
                <c:pt idx="489">
                  <c:v>56.329999999999927</c:v>
                </c:pt>
                <c:pt idx="490">
                  <c:v>149.7800000000002</c:v>
                </c:pt>
                <c:pt idx="491">
                  <c:v>4.089999999999975</c:v>
                </c:pt>
                <c:pt idx="492">
                  <c:v>254.05999999999949</c:v>
                </c:pt>
                <c:pt idx="493">
                  <c:v>142.52000000000044</c:v>
                </c:pt>
                <c:pt idx="494">
                  <c:v>123.79999999999973</c:v>
                </c:pt>
                <c:pt idx="495">
                  <c:v>35.529999999999973</c:v>
                </c:pt>
                <c:pt idx="496">
                  <c:v>104.72999999999956</c:v>
                </c:pt>
                <c:pt idx="497">
                  <c:v>163.14999999999964</c:v>
                </c:pt>
                <c:pt idx="498">
                  <c:v>56.759999999999991</c:v>
                </c:pt>
                <c:pt idx="499">
                  <c:v>57.690000000000055</c:v>
                </c:pt>
                <c:pt idx="500">
                  <c:v>48.680000000000291</c:v>
                </c:pt>
                <c:pt idx="501">
                  <c:v>3.24</c:v>
                </c:pt>
                <c:pt idx="502">
                  <c:v>48.629999999999995</c:v>
                </c:pt>
                <c:pt idx="503">
                  <c:v>3.8199999999999932</c:v>
                </c:pt>
                <c:pt idx="504">
                  <c:v>126.15999999999985</c:v>
                </c:pt>
                <c:pt idx="505">
                  <c:v>30.909999999999854</c:v>
                </c:pt>
                <c:pt idx="506">
                  <c:v>276.80999999999949</c:v>
                </c:pt>
                <c:pt idx="507">
                  <c:v>60.949999999999818</c:v>
                </c:pt>
                <c:pt idx="508">
                  <c:v>52.649999999999636</c:v>
                </c:pt>
                <c:pt idx="509">
                  <c:v>250.98000000000002</c:v>
                </c:pt>
                <c:pt idx="510">
                  <c:v>146.77999999999975</c:v>
                </c:pt>
                <c:pt idx="511">
                  <c:v>352.35999999999967</c:v>
                </c:pt>
                <c:pt idx="512">
                  <c:v>34.360000000000127</c:v>
                </c:pt>
                <c:pt idx="513">
                  <c:v>58.820000000000164</c:v>
                </c:pt>
                <c:pt idx="514">
                  <c:v>156.98999999999978</c:v>
                </c:pt>
                <c:pt idx="515">
                  <c:v>40.680000000000064</c:v>
                </c:pt>
                <c:pt idx="516">
                  <c:v>1.5300000000002001</c:v>
                </c:pt>
                <c:pt idx="517">
                  <c:v>17.75</c:v>
                </c:pt>
                <c:pt idx="518">
                  <c:v>36.44</c:v>
                </c:pt>
                <c:pt idx="519">
                  <c:v>124.09999999999991</c:v>
                </c:pt>
                <c:pt idx="520">
                  <c:v>124.7800000000002</c:v>
                </c:pt>
                <c:pt idx="521">
                  <c:v>35.090000000000146</c:v>
                </c:pt>
                <c:pt idx="522">
                  <c:v>12.460000000000036</c:v>
                </c:pt>
                <c:pt idx="523">
                  <c:v>17.769999999998618</c:v>
                </c:pt>
                <c:pt idx="524">
                  <c:v>5.1100000000001273</c:v>
                </c:pt>
                <c:pt idx="525">
                  <c:v>23.900000000000034</c:v>
                </c:pt>
                <c:pt idx="526">
                  <c:v>0.59999999999999432</c:v>
                </c:pt>
                <c:pt idx="527">
                  <c:v>197.52000000000044</c:v>
                </c:pt>
                <c:pt idx="528">
                  <c:v>117.46000000000004</c:v>
                </c:pt>
                <c:pt idx="529">
                  <c:v>3.4800000000000004</c:v>
                </c:pt>
                <c:pt idx="530">
                  <c:v>5.1199999999998909</c:v>
                </c:pt>
                <c:pt idx="531">
                  <c:v>142.27999999999975</c:v>
                </c:pt>
                <c:pt idx="532">
                  <c:v>105.80000000000018</c:v>
                </c:pt>
                <c:pt idx="533">
                  <c:v>29.659999999999854</c:v>
                </c:pt>
                <c:pt idx="534">
                  <c:v>165.08999999999924</c:v>
                </c:pt>
                <c:pt idx="535">
                  <c:v>149.2800000000002</c:v>
                </c:pt>
                <c:pt idx="536">
                  <c:v>32.970000000000027</c:v>
                </c:pt>
                <c:pt idx="537">
                  <c:v>29.889999999999986</c:v>
                </c:pt>
                <c:pt idx="538">
                  <c:v>68.7800000000002</c:v>
                </c:pt>
                <c:pt idx="539">
                  <c:v>18.309999999999945</c:v>
                </c:pt>
                <c:pt idx="540">
                  <c:v>72.539999999999964</c:v>
                </c:pt>
                <c:pt idx="541">
                  <c:v>59.740000000000009</c:v>
                </c:pt>
                <c:pt idx="542">
                  <c:v>44.699999999999818</c:v>
                </c:pt>
                <c:pt idx="543">
                  <c:v>218.22999999999956</c:v>
                </c:pt>
                <c:pt idx="544">
                  <c:v>292.03999999999996</c:v>
                </c:pt>
                <c:pt idx="545">
                  <c:v>161.10000000000036</c:v>
                </c:pt>
                <c:pt idx="546">
                  <c:v>14.860000000000014</c:v>
                </c:pt>
                <c:pt idx="547">
                  <c:v>121.77999999999997</c:v>
                </c:pt>
                <c:pt idx="548">
                  <c:v>39.840000000000003</c:v>
                </c:pt>
                <c:pt idx="549">
                  <c:v>24.27000000000001</c:v>
                </c:pt>
                <c:pt idx="550">
                  <c:v>177.40999999999985</c:v>
                </c:pt>
                <c:pt idx="551">
                  <c:v>5.6700000000000728</c:v>
                </c:pt>
                <c:pt idx="552">
                  <c:v>41.260000000000218</c:v>
                </c:pt>
                <c:pt idx="553">
                  <c:v>2.7100000000000009</c:v>
                </c:pt>
                <c:pt idx="554">
                  <c:v>84.779999999999973</c:v>
                </c:pt>
                <c:pt idx="555">
                  <c:v>68.340000000000032</c:v>
                </c:pt>
                <c:pt idx="556">
                  <c:v>39.079999999999927</c:v>
                </c:pt>
                <c:pt idx="557">
                  <c:v>127.74000000000001</c:v>
                </c:pt>
                <c:pt idx="558">
                  <c:v>180.11999999999989</c:v>
                </c:pt>
                <c:pt idx="559">
                  <c:v>75.87</c:v>
                </c:pt>
                <c:pt idx="560">
                  <c:v>12.710000000000008</c:v>
                </c:pt>
                <c:pt idx="561">
                  <c:v>145.69999999999982</c:v>
                </c:pt>
                <c:pt idx="562">
                  <c:v>143.92000000000007</c:v>
                </c:pt>
                <c:pt idx="563">
                  <c:v>6.7899999999999636</c:v>
                </c:pt>
                <c:pt idx="564">
                  <c:v>83.610000000000127</c:v>
                </c:pt>
                <c:pt idx="565">
                  <c:v>295.75</c:v>
                </c:pt>
                <c:pt idx="566">
                  <c:v>16.650000000000091</c:v>
                </c:pt>
                <c:pt idx="567">
                  <c:v>278.26999999999953</c:v>
                </c:pt>
                <c:pt idx="568">
                  <c:v>87.259999999999991</c:v>
                </c:pt>
                <c:pt idx="569">
                  <c:v>40.179999999999836</c:v>
                </c:pt>
                <c:pt idx="570">
                  <c:v>22.789999999999964</c:v>
                </c:pt>
                <c:pt idx="571">
                  <c:v>88.260000000000218</c:v>
                </c:pt>
                <c:pt idx="572">
                  <c:v>8.6099999999999</c:v>
                </c:pt>
                <c:pt idx="573">
                  <c:v>10.329999999999998</c:v>
                </c:pt>
                <c:pt idx="574">
                  <c:v>64.690000000000055</c:v>
                </c:pt>
                <c:pt idx="575">
                  <c:v>107.65000000000055</c:v>
                </c:pt>
                <c:pt idx="576">
                  <c:v>81.880000000000109</c:v>
                </c:pt>
                <c:pt idx="577">
                  <c:v>163.17000000000007</c:v>
                </c:pt>
                <c:pt idx="578">
                  <c:v>12.169999999999959</c:v>
                </c:pt>
                <c:pt idx="579">
                  <c:v>248.90000000000055</c:v>
                </c:pt>
                <c:pt idx="580">
                  <c:v>27.239999999999782</c:v>
                </c:pt>
                <c:pt idx="581">
                  <c:v>29.5</c:v>
                </c:pt>
                <c:pt idx="582">
                  <c:v>0.90000000000009095</c:v>
                </c:pt>
                <c:pt idx="583">
                  <c:v>140.76000000000022</c:v>
                </c:pt>
                <c:pt idx="584">
                  <c:v>27.870000000000005</c:v>
                </c:pt>
                <c:pt idx="585">
                  <c:v>46.070000000000164</c:v>
                </c:pt>
                <c:pt idx="586">
                  <c:v>103.42999999999984</c:v>
                </c:pt>
                <c:pt idx="587">
                  <c:v>136.69999999999999</c:v>
                </c:pt>
                <c:pt idx="588">
                  <c:v>78.789999999999964</c:v>
                </c:pt>
                <c:pt idx="589">
                  <c:v>46.489999999999782</c:v>
                </c:pt>
                <c:pt idx="590">
                  <c:v>130.03999999999996</c:v>
                </c:pt>
                <c:pt idx="591">
                  <c:v>62.920000000000073</c:v>
                </c:pt>
                <c:pt idx="592">
                  <c:v>9.8900000000000148</c:v>
                </c:pt>
                <c:pt idx="593">
                  <c:v>32.079999999999927</c:v>
                </c:pt>
                <c:pt idx="594">
                  <c:v>127.3799999999992</c:v>
                </c:pt>
                <c:pt idx="595">
                  <c:v>180.64999999999986</c:v>
                </c:pt>
                <c:pt idx="596">
                  <c:v>78.349999999999909</c:v>
                </c:pt>
                <c:pt idx="597">
                  <c:v>254.14000000000033</c:v>
                </c:pt>
                <c:pt idx="598">
                  <c:v>73.299999999999955</c:v>
                </c:pt>
                <c:pt idx="599">
                  <c:v>27</c:v>
                </c:pt>
                <c:pt idx="600">
                  <c:v>66.670000000000073</c:v>
                </c:pt>
                <c:pt idx="601">
                  <c:v>0.95000000000004547</c:v>
                </c:pt>
                <c:pt idx="602">
                  <c:v>187.76999999999953</c:v>
                </c:pt>
                <c:pt idx="603">
                  <c:v>105.19000000000005</c:v>
                </c:pt>
                <c:pt idx="604">
                  <c:v>19.629999999999995</c:v>
                </c:pt>
                <c:pt idx="605">
                  <c:v>53.129999999999995</c:v>
                </c:pt>
                <c:pt idx="606">
                  <c:v>160.86999999999989</c:v>
                </c:pt>
                <c:pt idx="607">
                  <c:v>0.80000000000000071</c:v>
                </c:pt>
                <c:pt idx="608">
                  <c:v>63.440000000000055</c:v>
                </c:pt>
                <c:pt idx="609">
                  <c:v>4.3899999999999864</c:v>
                </c:pt>
                <c:pt idx="610">
                  <c:v>20.61</c:v>
                </c:pt>
                <c:pt idx="611">
                  <c:v>172.93999999999983</c:v>
                </c:pt>
                <c:pt idx="612">
                  <c:v>82.379999999999882</c:v>
                </c:pt>
                <c:pt idx="613">
                  <c:v>48.840000000000032</c:v>
                </c:pt>
                <c:pt idx="614">
                  <c:v>96.259999999999991</c:v>
                </c:pt>
                <c:pt idx="615">
                  <c:v>56.110000000000127</c:v>
                </c:pt>
                <c:pt idx="616">
                  <c:v>138.82000000000016</c:v>
                </c:pt>
                <c:pt idx="617">
                  <c:v>6.5499999999999545</c:v>
                </c:pt>
                <c:pt idx="618">
                  <c:v>10.789999999999964</c:v>
                </c:pt>
                <c:pt idx="619">
                  <c:v>93.440000000000055</c:v>
                </c:pt>
                <c:pt idx="620">
                  <c:v>42.829999999999984</c:v>
                </c:pt>
                <c:pt idx="621">
                  <c:v>15.320000000000164</c:v>
                </c:pt>
                <c:pt idx="622">
                  <c:v>142.85999999999967</c:v>
                </c:pt>
                <c:pt idx="623">
                  <c:v>53.680000000000064</c:v>
                </c:pt>
                <c:pt idx="624">
                  <c:v>289.78999999999996</c:v>
                </c:pt>
                <c:pt idx="625">
                  <c:v>3.5099999999999909</c:v>
                </c:pt>
                <c:pt idx="626">
                  <c:v>40.920000000000016</c:v>
                </c:pt>
                <c:pt idx="627">
                  <c:v>199.85000000000036</c:v>
                </c:pt>
                <c:pt idx="628">
                  <c:v>47.529999999999973</c:v>
                </c:pt>
                <c:pt idx="629">
                  <c:v>16.569999999999709</c:v>
                </c:pt>
                <c:pt idx="630">
                  <c:v>23.229999999999961</c:v>
                </c:pt>
                <c:pt idx="631">
                  <c:v>38.930000000000291</c:v>
                </c:pt>
                <c:pt idx="632">
                  <c:v>75.289999999999964</c:v>
                </c:pt>
                <c:pt idx="633">
                  <c:v>23.100000000000023</c:v>
                </c:pt>
                <c:pt idx="634">
                  <c:v>182.29000000000042</c:v>
                </c:pt>
                <c:pt idx="635">
                  <c:v>38.379999999999995</c:v>
                </c:pt>
                <c:pt idx="636">
                  <c:v>66.570000000000164</c:v>
                </c:pt>
                <c:pt idx="637">
                  <c:v>137.09000000000015</c:v>
                </c:pt>
                <c:pt idx="638">
                  <c:v>0.67000000000000171</c:v>
                </c:pt>
                <c:pt idx="639">
                  <c:v>77.759999999999309</c:v>
                </c:pt>
                <c:pt idx="640">
                  <c:v>18.290000000000006</c:v>
                </c:pt>
                <c:pt idx="641">
                  <c:v>43.289999999999964</c:v>
                </c:pt>
                <c:pt idx="642">
                  <c:v>81.909999999999854</c:v>
                </c:pt>
                <c:pt idx="643">
                  <c:v>166.27999999999975</c:v>
                </c:pt>
                <c:pt idx="644">
                  <c:v>14.579999999999998</c:v>
                </c:pt>
                <c:pt idx="645">
                  <c:v>129.25</c:v>
                </c:pt>
                <c:pt idx="646">
                  <c:v>20.310000000000002</c:v>
                </c:pt>
                <c:pt idx="647">
                  <c:v>64.480000000000018</c:v>
                </c:pt>
                <c:pt idx="648">
                  <c:v>147.54999999999995</c:v>
                </c:pt>
                <c:pt idx="649">
                  <c:v>78.980000000000018</c:v>
                </c:pt>
                <c:pt idx="650">
                  <c:v>55.039999999999964</c:v>
                </c:pt>
                <c:pt idx="651">
                  <c:v>64.159999999999854</c:v>
                </c:pt>
                <c:pt idx="652">
                  <c:v>44.369999999999891</c:v>
                </c:pt>
                <c:pt idx="653">
                  <c:v>109.34000000000015</c:v>
                </c:pt>
                <c:pt idx="654">
                  <c:v>156.73000000000002</c:v>
                </c:pt>
                <c:pt idx="655">
                  <c:v>9.5399999999999636</c:v>
                </c:pt>
                <c:pt idx="656">
                  <c:v>3.629999999999999</c:v>
                </c:pt>
                <c:pt idx="657">
                  <c:v>128.34000000000015</c:v>
                </c:pt>
                <c:pt idx="658">
                  <c:v>241.32000000000062</c:v>
                </c:pt>
                <c:pt idx="659">
                  <c:v>106.65000000000055</c:v>
                </c:pt>
                <c:pt idx="660">
                  <c:v>4.7300000000000182</c:v>
                </c:pt>
                <c:pt idx="661">
                  <c:v>1.0200000000000102</c:v>
                </c:pt>
                <c:pt idx="662">
                  <c:v>109.34000000000015</c:v>
                </c:pt>
                <c:pt idx="663">
                  <c:v>40.589999999999918</c:v>
                </c:pt>
                <c:pt idx="664">
                  <c:v>59.259999999999764</c:v>
                </c:pt>
                <c:pt idx="665">
                  <c:v>13.730000000000018</c:v>
                </c:pt>
                <c:pt idx="666">
                  <c:v>37.559999999999945</c:v>
                </c:pt>
                <c:pt idx="667">
                  <c:v>141.59999999999991</c:v>
                </c:pt>
                <c:pt idx="668">
                  <c:v>78.909999999999854</c:v>
                </c:pt>
                <c:pt idx="669">
                  <c:v>188.98000000000002</c:v>
                </c:pt>
                <c:pt idx="670">
                  <c:v>157.11999999999989</c:v>
                </c:pt>
                <c:pt idx="671">
                  <c:v>225.09999999999991</c:v>
                </c:pt>
                <c:pt idx="672">
                  <c:v>85.550000000000182</c:v>
                </c:pt>
                <c:pt idx="673">
                  <c:v>84.359999999999673</c:v>
                </c:pt>
                <c:pt idx="674">
                  <c:v>97.279999999999973</c:v>
                </c:pt>
                <c:pt idx="675">
                  <c:v>139.90999999999985</c:v>
                </c:pt>
                <c:pt idx="676">
                  <c:v>62.620000000000118</c:v>
                </c:pt>
                <c:pt idx="677">
                  <c:v>80.949999999999932</c:v>
                </c:pt>
                <c:pt idx="678">
                  <c:v>7.4099999999999682</c:v>
                </c:pt>
                <c:pt idx="679">
                  <c:v>62.360000000000127</c:v>
                </c:pt>
                <c:pt idx="680">
                  <c:v>31.160000000000025</c:v>
                </c:pt>
                <c:pt idx="681">
                  <c:v>15.060000000000002</c:v>
                </c:pt>
                <c:pt idx="682">
                  <c:v>302.04999999999973</c:v>
                </c:pt>
                <c:pt idx="683">
                  <c:v>92.340000000000146</c:v>
                </c:pt>
                <c:pt idx="684">
                  <c:v>133.34999999999991</c:v>
                </c:pt>
                <c:pt idx="685">
                  <c:v>76.720000000000027</c:v>
                </c:pt>
                <c:pt idx="686">
                  <c:v>17.900000000000034</c:v>
                </c:pt>
                <c:pt idx="687">
                  <c:v>88.650000000000091</c:v>
                </c:pt>
                <c:pt idx="688">
                  <c:v>2.6999999999998181</c:v>
                </c:pt>
                <c:pt idx="689">
                  <c:v>82.440000000000055</c:v>
                </c:pt>
                <c:pt idx="690">
                  <c:v>1.4300000000000068</c:v>
                </c:pt>
                <c:pt idx="691">
                  <c:v>27.039999999999964</c:v>
                </c:pt>
                <c:pt idx="692">
                  <c:v>13.049999999999997</c:v>
                </c:pt>
                <c:pt idx="693">
                  <c:v>30.070000000000164</c:v>
                </c:pt>
                <c:pt idx="694">
                  <c:v>135.41000000000008</c:v>
                </c:pt>
                <c:pt idx="695">
                  <c:v>211.39000000000033</c:v>
                </c:pt>
                <c:pt idx="696">
                  <c:v>6.3900000000000006</c:v>
                </c:pt>
                <c:pt idx="697">
                  <c:v>6.5</c:v>
                </c:pt>
                <c:pt idx="698">
                  <c:v>85.480000000000018</c:v>
                </c:pt>
                <c:pt idx="699">
                  <c:v>4.4700000000000273</c:v>
                </c:pt>
                <c:pt idx="700">
                  <c:v>51.980000000000018</c:v>
                </c:pt>
                <c:pt idx="701">
                  <c:v>37.120000000000019</c:v>
                </c:pt>
                <c:pt idx="702">
                  <c:v>111.03999999999996</c:v>
                </c:pt>
                <c:pt idx="703">
                  <c:v>56.840000000000146</c:v>
                </c:pt>
                <c:pt idx="704">
                  <c:v>13.5</c:v>
                </c:pt>
                <c:pt idx="705">
                  <c:v>27.199999999999818</c:v>
                </c:pt>
                <c:pt idx="706">
                  <c:v>231.73000000000047</c:v>
                </c:pt>
                <c:pt idx="707">
                  <c:v>35.519999999999982</c:v>
                </c:pt>
                <c:pt idx="708">
                  <c:v>99.409999999999854</c:v>
                </c:pt>
                <c:pt idx="709">
                  <c:v>87.869999999999891</c:v>
                </c:pt>
                <c:pt idx="710">
                  <c:v>58.210000000000036</c:v>
                </c:pt>
                <c:pt idx="711">
                  <c:v>120.11999999999989</c:v>
                </c:pt>
                <c:pt idx="712">
                  <c:v>304.04999999999927</c:v>
                </c:pt>
                <c:pt idx="713">
                  <c:v>8.6800000000000068</c:v>
                </c:pt>
                <c:pt idx="714">
                  <c:v>136.32999999999993</c:v>
                </c:pt>
                <c:pt idx="715">
                  <c:v>10.830000000000155</c:v>
                </c:pt>
                <c:pt idx="716">
                  <c:v>59.630000000000109</c:v>
                </c:pt>
                <c:pt idx="717">
                  <c:v>3.7399999999997817</c:v>
                </c:pt>
                <c:pt idx="718">
                  <c:v>0.77000000000001023</c:v>
                </c:pt>
                <c:pt idx="719">
                  <c:v>6.1299999999999955</c:v>
                </c:pt>
                <c:pt idx="720">
                  <c:v>19.600000000000136</c:v>
                </c:pt>
                <c:pt idx="721">
                  <c:v>159.46000000000004</c:v>
                </c:pt>
                <c:pt idx="722">
                  <c:v>73.699999999999818</c:v>
                </c:pt>
                <c:pt idx="723">
                  <c:v>128.73999999999978</c:v>
                </c:pt>
                <c:pt idx="724">
                  <c:v>20</c:v>
                </c:pt>
                <c:pt idx="725">
                  <c:v>79.880000000000109</c:v>
                </c:pt>
                <c:pt idx="726">
                  <c:v>36.579999999999927</c:v>
                </c:pt>
                <c:pt idx="727">
                  <c:v>72.230000000000018</c:v>
                </c:pt>
                <c:pt idx="728">
                  <c:v>169.92000000000007</c:v>
                </c:pt>
                <c:pt idx="729">
                  <c:v>96.149999999999636</c:v>
                </c:pt>
                <c:pt idx="730">
                  <c:v>31.5</c:v>
                </c:pt>
                <c:pt idx="731">
                  <c:v>31.029999999999973</c:v>
                </c:pt>
                <c:pt idx="732">
                  <c:v>4.0499999999999545</c:v>
                </c:pt>
                <c:pt idx="733">
                  <c:v>72.82000000000005</c:v>
                </c:pt>
                <c:pt idx="734">
                  <c:v>44.779999999999973</c:v>
                </c:pt>
                <c:pt idx="735">
                  <c:v>50.509999999999991</c:v>
                </c:pt>
                <c:pt idx="736">
                  <c:v>133.24</c:v>
                </c:pt>
                <c:pt idx="737">
                  <c:v>301.43000000000029</c:v>
                </c:pt>
                <c:pt idx="738">
                  <c:v>261.25</c:v>
                </c:pt>
                <c:pt idx="739">
                  <c:v>14.359999999999957</c:v>
                </c:pt>
                <c:pt idx="740">
                  <c:v>70.690000000000055</c:v>
                </c:pt>
                <c:pt idx="741">
                  <c:v>24.78</c:v>
                </c:pt>
                <c:pt idx="742">
                  <c:v>218.86000000000013</c:v>
                </c:pt>
                <c:pt idx="743">
                  <c:v>28.4699999999998</c:v>
                </c:pt>
                <c:pt idx="744">
                  <c:v>42.789999999999964</c:v>
                </c:pt>
                <c:pt idx="745">
                  <c:v>30.240000000000009</c:v>
                </c:pt>
                <c:pt idx="746">
                  <c:v>27.130000000000109</c:v>
                </c:pt>
                <c:pt idx="747">
                  <c:v>56.3599999999999</c:v>
                </c:pt>
                <c:pt idx="748">
                  <c:v>3.9000000000000057</c:v>
                </c:pt>
                <c:pt idx="749">
                  <c:v>27.100000000000023</c:v>
                </c:pt>
                <c:pt idx="750">
                  <c:v>79.75</c:v>
                </c:pt>
                <c:pt idx="751">
                  <c:v>102.65000000000009</c:v>
                </c:pt>
                <c:pt idx="752">
                  <c:v>6.1299999999999955</c:v>
                </c:pt>
                <c:pt idx="753">
                  <c:v>66.210000000000036</c:v>
                </c:pt>
                <c:pt idx="754">
                  <c:v>65.360000000000127</c:v>
                </c:pt>
                <c:pt idx="755">
                  <c:v>6.9099999999998545</c:v>
                </c:pt>
                <c:pt idx="756">
                  <c:v>124.72000000000003</c:v>
                </c:pt>
                <c:pt idx="757">
                  <c:v>27.759999999999991</c:v>
                </c:pt>
                <c:pt idx="758">
                  <c:v>2.6899999999999977</c:v>
                </c:pt>
                <c:pt idx="759">
                  <c:v>30.319999999999936</c:v>
                </c:pt>
                <c:pt idx="760">
                  <c:v>81.230000000000018</c:v>
                </c:pt>
                <c:pt idx="761">
                  <c:v>129.43000000000029</c:v>
                </c:pt>
                <c:pt idx="762">
                  <c:v>52.639999999999873</c:v>
                </c:pt>
                <c:pt idx="763">
                  <c:v>94.260000000000218</c:v>
                </c:pt>
                <c:pt idx="764">
                  <c:v>51.720000000000255</c:v>
                </c:pt>
                <c:pt idx="765">
                  <c:v>35.640000000000015</c:v>
                </c:pt>
                <c:pt idx="766">
                  <c:v>50.889999999999873</c:v>
                </c:pt>
                <c:pt idx="767">
                  <c:v>4.6899999999999977</c:v>
                </c:pt>
                <c:pt idx="768">
                  <c:v>199.78999999999996</c:v>
                </c:pt>
                <c:pt idx="769">
                  <c:v>45.640000000000015</c:v>
                </c:pt>
                <c:pt idx="770">
                  <c:v>21.069999999999993</c:v>
                </c:pt>
                <c:pt idx="771">
                  <c:v>44.850000000000136</c:v>
                </c:pt>
                <c:pt idx="772">
                  <c:v>23.279999999999745</c:v>
                </c:pt>
                <c:pt idx="773">
                  <c:v>65.970000000000255</c:v>
                </c:pt>
                <c:pt idx="774">
                  <c:v>73.3900000000001</c:v>
                </c:pt>
                <c:pt idx="775">
                  <c:v>5.5600000000000023</c:v>
                </c:pt>
                <c:pt idx="776">
                  <c:v>16.79000000000002</c:v>
                </c:pt>
                <c:pt idx="777">
                  <c:v>25.150000000000091</c:v>
                </c:pt>
                <c:pt idx="778">
                  <c:v>47.130000000000109</c:v>
                </c:pt>
                <c:pt idx="779">
                  <c:v>117.89999999999998</c:v>
                </c:pt>
                <c:pt idx="780">
                  <c:v>37.969999999999914</c:v>
                </c:pt>
                <c:pt idx="781">
                  <c:v>17.879999999999654</c:v>
                </c:pt>
                <c:pt idx="782">
                  <c:v>11.879999999999995</c:v>
                </c:pt>
                <c:pt idx="783">
                  <c:v>55.620000000000346</c:v>
                </c:pt>
                <c:pt idx="784">
                  <c:v>38.25</c:v>
                </c:pt>
                <c:pt idx="785">
                  <c:v>66.009999999999991</c:v>
                </c:pt>
                <c:pt idx="786">
                  <c:v>219.40999999999985</c:v>
                </c:pt>
                <c:pt idx="787">
                  <c:v>113.09999999999991</c:v>
                </c:pt>
                <c:pt idx="788">
                  <c:v>168.10999999999967</c:v>
                </c:pt>
                <c:pt idx="789">
                  <c:v>24.589999999999691</c:v>
                </c:pt>
                <c:pt idx="790">
                  <c:v>107.07000000000005</c:v>
                </c:pt>
                <c:pt idx="791">
                  <c:v>59.130000000000109</c:v>
                </c:pt>
                <c:pt idx="792">
                  <c:v>114.93999999999983</c:v>
                </c:pt>
                <c:pt idx="793">
                  <c:v>20.469999999999345</c:v>
                </c:pt>
                <c:pt idx="794">
                  <c:v>138.44000000000005</c:v>
                </c:pt>
                <c:pt idx="795">
                  <c:v>3.0599999999999987</c:v>
                </c:pt>
                <c:pt idx="796">
                  <c:v>44.840000000000032</c:v>
                </c:pt>
                <c:pt idx="797">
                  <c:v>84.139999999999873</c:v>
                </c:pt>
                <c:pt idx="798">
                  <c:v>9.8800000000000026</c:v>
                </c:pt>
                <c:pt idx="799">
                  <c:v>94.2800000000002</c:v>
                </c:pt>
                <c:pt idx="800">
                  <c:v>49.039999999999964</c:v>
                </c:pt>
                <c:pt idx="801">
                  <c:v>143.60000000000036</c:v>
                </c:pt>
                <c:pt idx="802">
                  <c:v>289.98</c:v>
                </c:pt>
                <c:pt idx="803">
                  <c:v>65.149999999999977</c:v>
                </c:pt>
                <c:pt idx="804">
                  <c:v>53.650000000000091</c:v>
                </c:pt>
                <c:pt idx="805">
                  <c:v>16.939999999999998</c:v>
                </c:pt>
                <c:pt idx="806">
                  <c:v>62.509999999999991</c:v>
                </c:pt>
                <c:pt idx="807">
                  <c:v>54.850000000000136</c:v>
                </c:pt>
                <c:pt idx="808">
                  <c:v>0.75</c:v>
                </c:pt>
                <c:pt idx="809">
                  <c:v>60.669999999999959</c:v>
                </c:pt>
                <c:pt idx="810">
                  <c:v>29.199999999999818</c:v>
                </c:pt>
                <c:pt idx="811">
                  <c:v>179.6899999999996</c:v>
                </c:pt>
                <c:pt idx="812">
                  <c:v>23.419999999999959</c:v>
                </c:pt>
                <c:pt idx="813">
                  <c:v>16.200000000000003</c:v>
                </c:pt>
                <c:pt idx="814">
                  <c:v>84.25</c:v>
                </c:pt>
                <c:pt idx="815">
                  <c:v>48.200000000000273</c:v>
                </c:pt>
                <c:pt idx="816">
                  <c:v>4.2600000000002183</c:v>
                </c:pt>
                <c:pt idx="817">
                  <c:v>80.379999999999654</c:v>
                </c:pt>
                <c:pt idx="818">
                  <c:v>17.599999999999994</c:v>
                </c:pt>
                <c:pt idx="819">
                  <c:v>245.4699999999998</c:v>
                </c:pt>
                <c:pt idx="820">
                  <c:v>22.820000000000164</c:v>
                </c:pt>
                <c:pt idx="821">
                  <c:v>36.25</c:v>
                </c:pt>
                <c:pt idx="822">
                  <c:v>38.919999999999987</c:v>
                </c:pt>
                <c:pt idx="823">
                  <c:v>42.849999999999909</c:v>
                </c:pt>
                <c:pt idx="824">
                  <c:v>6.0300000000000011</c:v>
                </c:pt>
                <c:pt idx="825">
                  <c:v>35.569999999999936</c:v>
                </c:pt>
                <c:pt idx="826">
                  <c:v>93.830000000000041</c:v>
                </c:pt>
                <c:pt idx="827">
                  <c:v>11.990000000000009</c:v>
                </c:pt>
                <c:pt idx="828">
                  <c:v>24.04000000000002</c:v>
                </c:pt>
                <c:pt idx="829">
                  <c:v>88.989999999999782</c:v>
                </c:pt>
                <c:pt idx="830">
                  <c:v>88.519999999999982</c:v>
                </c:pt>
                <c:pt idx="831">
                  <c:v>17.14</c:v>
                </c:pt>
                <c:pt idx="832">
                  <c:v>61.629999999999995</c:v>
                </c:pt>
                <c:pt idx="833">
                  <c:v>344.17999999999984</c:v>
                </c:pt>
                <c:pt idx="834">
                  <c:v>16.579999999999927</c:v>
                </c:pt>
                <c:pt idx="835">
                  <c:v>32.830000000000041</c:v>
                </c:pt>
                <c:pt idx="836">
                  <c:v>54.990000000000236</c:v>
                </c:pt>
                <c:pt idx="837">
                  <c:v>8.5099999999999909</c:v>
                </c:pt>
                <c:pt idx="838">
                  <c:v>232.05000000000018</c:v>
                </c:pt>
                <c:pt idx="839">
                  <c:v>90.930000000000291</c:v>
                </c:pt>
                <c:pt idx="840">
                  <c:v>75.37</c:v>
                </c:pt>
                <c:pt idx="841">
                  <c:v>129.58000000000038</c:v>
                </c:pt>
                <c:pt idx="842">
                  <c:v>3.9499999999999957</c:v>
                </c:pt>
                <c:pt idx="843">
                  <c:v>82.130000000000109</c:v>
                </c:pt>
                <c:pt idx="844">
                  <c:v>11.449999999999818</c:v>
                </c:pt>
                <c:pt idx="845">
                  <c:v>61.2199999999998</c:v>
                </c:pt>
                <c:pt idx="846">
                  <c:v>38.210000000000036</c:v>
                </c:pt>
                <c:pt idx="847">
                  <c:v>19.199999999999818</c:v>
                </c:pt>
                <c:pt idx="848">
                  <c:v>16.75</c:v>
                </c:pt>
                <c:pt idx="849">
                  <c:v>205.90000000000009</c:v>
                </c:pt>
                <c:pt idx="850">
                  <c:v>61.46999999999997</c:v>
                </c:pt>
                <c:pt idx="851">
                  <c:v>52.5300000000002</c:v>
                </c:pt>
                <c:pt idx="852">
                  <c:v>11.149999999999991</c:v>
                </c:pt>
                <c:pt idx="853">
                  <c:v>137.72999999999996</c:v>
                </c:pt>
                <c:pt idx="854">
                  <c:v>116.19999999999982</c:v>
                </c:pt>
                <c:pt idx="855">
                  <c:v>135.86999999999989</c:v>
                </c:pt>
                <c:pt idx="856">
                  <c:v>8.9100000000000819</c:v>
                </c:pt>
                <c:pt idx="857">
                  <c:v>37.5</c:v>
                </c:pt>
                <c:pt idx="858">
                  <c:v>31.759999999999991</c:v>
                </c:pt>
                <c:pt idx="859">
                  <c:v>36.710000000000036</c:v>
                </c:pt>
                <c:pt idx="860">
                  <c:v>7.7699999999999818</c:v>
                </c:pt>
                <c:pt idx="861">
                  <c:v>10.019999999999996</c:v>
                </c:pt>
                <c:pt idx="862">
                  <c:v>160.13999999999987</c:v>
                </c:pt>
                <c:pt idx="863">
                  <c:v>37.099999999999909</c:v>
                </c:pt>
                <c:pt idx="864">
                  <c:v>265.72000000000025</c:v>
                </c:pt>
                <c:pt idx="865">
                  <c:v>42.290000000000418</c:v>
                </c:pt>
                <c:pt idx="866">
                  <c:v>66.820000000000164</c:v>
                </c:pt>
                <c:pt idx="867">
                  <c:v>69.039999999999964</c:v>
                </c:pt>
                <c:pt idx="868">
                  <c:v>52.970000000000255</c:v>
                </c:pt>
                <c:pt idx="869">
                  <c:v>46.410000000000082</c:v>
                </c:pt>
                <c:pt idx="870">
                  <c:v>59.639999999999986</c:v>
                </c:pt>
                <c:pt idx="871">
                  <c:v>323.69000000000005</c:v>
                </c:pt>
                <c:pt idx="872">
                  <c:v>26.720000000000027</c:v>
                </c:pt>
                <c:pt idx="873">
                  <c:v>26.6400000000001</c:v>
                </c:pt>
                <c:pt idx="874">
                  <c:v>52.769999999999982</c:v>
                </c:pt>
                <c:pt idx="875">
                  <c:v>87.980000000000018</c:v>
                </c:pt>
                <c:pt idx="876">
                  <c:v>21.830000000000013</c:v>
                </c:pt>
                <c:pt idx="877">
                  <c:v>140.81000000000017</c:v>
                </c:pt>
                <c:pt idx="878">
                  <c:v>44.340000000000146</c:v>
                </c:pt>
                <c:pt idx="879">
                  <c:v>42.029999999999973</c:v>
                </c:pt>
                <c:pt idx="880">
                  <c:v>11.330000000000382</c:v>
                </c:pt>
                <c:pt idx="881">
                  <c:v>219.32999999999993</c:v>
                </c:pt>
                <c:pt idx="882">
                  <c:v>5.1799999999998363</c:v>
                </c:pt>
                <c:pt idx="883">
                  <c:v>49.169999999999959</c:v>
                </c:pt>
                <c:pt idx="884">
                  <c:v>17.629999999999995</c:v>
                </c:pt>
                <c:pt idx="885">
                  <c:v>33.159999999999854</c:v>
                </c:pt>
                <c:pt idx="886">
                  <c:v>84.400000000000091</c:v>
                </c:pt>
                <c:pt idx="887">
                  <c:v>28.7800000000002</c:v>
                </c:pt>
                <c:pt idx="888">
                  <c:v>2.6000000000000005</c:v>
                </c:pt>
                <c:pt idx="889">
                  <c:v>53.3900000000001</c:v>
                </c:pt>
                <c:pt idx="890">
                  <c:v>53.629999999999654</c:v>
                </c:pt>
                <c:pt idx="891">
                  <c:v>17.299999999999955</c:v>
                </c:pt>
                <c:pt idx="892">
                  <c:v>58.129999999999995</c:v>
                </c:pt>
                <c:pt idx="893">
                  <c:v>46.800000000000011</c:v>
                </c:pt>
                <c:pt idx="894">
                  <c:v>9.0399999999999991</c:v>
                </c:pt>
                <c:pt idx="895">
                  <c:v>30.02000000000001</c:v>
                </c:pt>
                <c:pt idx="896">
                  <c:v>93.489999999999782</c:v>
                </c:pt>
                <c:pt idx="897">
                  <c:v>35.670000000000073</c:v>
                </c:pt>
                <c:pt idx="898">
                  <c:v>74.190000000000055</c:v>
                </c:pt>
                <c:pt idx="899">
                  <c:v>53.159999999999854</c:v>
                </c:pt>
                <c:pt idx="900">
                  <c:v>19.209999999999994</c:v>
                </c:pt>
                <c:pt idx="901">
                  <c:v>99.089999999999691</c:v>
                </c:pt>
                <c:pt idx="902">
                  <c:v>0.37000000000000099</c:v>
                </c:pt>
                <c:pt idx="903">
                  <c:v>64.919999999999959</c:v>
                </c:pt>
                <c:pt idx="904">
                  <c:v>5.0199999999999818</c:v>
                </c:pt>
                <c:pt idx="905">
                  <c:v>185.25</c:v>
                </c:pt>
                <c:pt idx="906">
                  <c:v>14.470000000000027</c:v>
                </c:pt>
                <c:pt idx="907">
                  <c:v>18.560000000000059</c:v>
                </c:pt>
                <c:pt idx="908">
                  <c:v>50.960000000000036</c:v>
                </c:pt>
                <c:pt idx="909">
                  <c:v>98.659999999999854</c:v>
                </c:pt>
                <c:pt idx="910">
                  <c:v>18.230000000000018</c:v>
                </c:pt>
                <c:pt idx="911">
                  <c:v>117.00999999999999</c:v>
                </c:pt>
                <c:pt idx="912">
                  <c:v>10.569999999999936</c:v>
                </c:pt>
                <c:pt idx="913">
                  <c:v>11.300000000000011</c:v>
                </c:pt>
                <c:pt idx="914">
                  <c:v>99.360000000000127</c:v>
                </c:pt>
                <c:pt idx="915">
                  <c:v>17.79000000000002</c:v>
                </c:pt>
                <c:pt idx="916">
                  <c:v>113.61999999999989</c:v>
                </c:pt>
                <c:pt idx="917">
                  <c:v>64.339999999999918</c:v>
                </c:pt>
                <c:pt idx="918">
                  <c:v>10.539999999999964</c:v>
                </c:pt>
                <c:pt idx="919">
                  <c:v>95.729999999999905</c:v>
                </c:pt>
                <c:pt idx="920">
                  <c:v>106.22999999999979</c:v>
                </c:pt>
                <c:pt idx="921">
                  <c:v>53.899999999999977</c:v>
                </c:pt>
                <c:pt idx="922">
                  <c:v>54.620000000000118</c:v>
                </c:pt>
                <c:pt idx="923">
                  <c:v>64.88</c:v>
                </c:pt>
                <c:pt idx="924">
                  <c:v>88.269999999999982</c:v>
                </c:pt>
                <c:pt idx="925">
                  <c:v>22.470000000000027</c:v>
                </c:pt>
                <c:pt idx="926">
                  <c:v>23.680000000000064</c:v>
                </c:pt>
                <c:pt idx="927">
                  <c:v>8.0799999999999983</c:v>
                </c:pt>
                <c:pt idx="928">
                  <c:v>106.52999999999997</c:v>
                </c:pt>
                <c:pt idx="929">
                  <c:v>36.889999999999873</c:v>
                </c:pt>
                <c:pt idx="930">
                  <c:v>165.34000000000015</c:v>
                </c:pt>
                <c:pt idx="931">
                  <c:v>76.599999999999909</c:v>
                </c:pt>
                <c:pt idx="932">
                  <c:v>34.050000000000182</c:v>
                </c:pt>
                <c:pt idx="933">
                  <c:v>60.160000000000082</c:v>
                </c:pt>
                <c:pt idx="934">
                  <c:v>23.670000000000073</c:v>
                </c:pt>
                <c:pt idx="935">
                  <c:v>2.6600000000000819</c:v>
                </c:pt>
                <c:pt idx="936">
                  <c:v>153.64000000000033</c:v>
                </c:pt>
                <c:pt idx="937">
                  <c:v>35.639999999999873</c:v>
                </c:pt>
                <c:pt idx="938">
                  <c:v>40.309999999999945</c:v>
                </c:pt>
                <c:pt idx="939">
                  <c:v>13.199999999999818</c:v>
                </c:pt>
                <c:pt idx="940">
                  <c:v>11.100000000000009</c:v>
                </c:pt>
                <c:pt idx="941">
                  <c:v>32.740000000000009</c:v>
                </c:pt>
                <c:pt idx="942">
                  <c:v>43.400000000000091</c:v>
                </c:pt>
                <c:pt idx="943">
                  <c:v>71.629999999999654</c:v>
                </c:pt>
                <c:pt idx="944">
                  <c:v>13.780000000000001</c:v>
                </c:pt>
                <c:pt idx="945">
                  <c:v>92.8900000000001</c:v>
                </c:pt>
                <c:pt idx="946">
                  <c:v>311.44000000000005</c:v>
                </c:pt>
                <c:pt idx="947">
                  <c:v>33.239999999999981</c:v>
                </c:pt>
                <c:pt idx="948">
                  <c:v>98.25</c:v>
                </c:pt>
                <c:pt idx="949">
                  <c:v>63.129999999999882</c:v>
                </c:pt>
                <c:pt idx="950">
                  <c:v>126.35000000000014</c:v>
                </c:pt>
                <c:pt idx="951">
                  <c:v>72.470000000000027</c:v>
                </c:pt>
                <c:pt idx="952">
                  <c:v>10.649999999999977</c:v>
                </c:pt>
                <c:pt idx="953">
                  <c:v>28.239999999999895</c:v>
                </c:pt>
                <c:pt idx="954">
                  <c:v>16.200000000000017</c:v>
                </c:pt>
                <c:pt idx="955">
                  <c:v>28.529999999999973</c:v>
                </c:pt>
                <c:pt idx="956">
                  <c:v>3.8100000000000023</c:v>
                </c:pt>
                <c:pt idx="957">
                  <c:v>22.849999999999966</c:v>
                </c:pt>
                <c:pt idx="958">
                  <c:v>28.1099999999999</c:v>
                </c:pt>
                <c:pt idx="959">
                  <c:v>36.539999999999992</c:v>
                </c:pt>
                <c:pt idx="960">
                  <c:v>4.0999999999999943</c:v>
                </c:pt>
                <c:pt idx="961">
                  <c:v>3.7700000000002092</c:v>
                </c:pt>
                <c:pt idx="962">
                  <c:v>30.660000000000082</c:v>
                </c:pt>
                <c:pt idx="963">
                  <c:v>94.449999999999818</c:v>
                </c:pt>
                <c:pt idx="964">
                  <c:v>10.959999999999809</c:v>
                </c:pt>
                <c:pt idx="965">
                  <c:v>74.769999999999982</c:v>
                </c:pt>
                <c:pt idx="966">
                  <c:v>161.56999999999971</c:v>
                </c:pt>
                <c:pt idx="967">
                  <c:v>85.309999999999945</c:v>
                </c:pt>
                <c:pt idx="968">
                  <c:v>7.5</c:v>
                </c:pt>
                <c:pt idx="969">
                  <c:v>14.840000000000032</c:v>
                </c:pt>
                <c:pt idx="970">
                  <c:v>21.690000000000055</c:v>
                </c:pt>
                <c:pt idx="971">
                  <c:v>5.0999999999999943</c:v>
                </c:pt>
                <c:pt idx="972">
                  <c:v>62.240000000000009</c:v>
                </c:pt>
                <c:pt idx="973">
                  <c:v>61.980000000000018</c:v>
                </c:pt>
                <c:pt idx="974">
                  <c:v>32.029999999999973</c:v>
                </c:pt>
                <c:pt idx="975">
                  <c:v>18.569999999999936</c:v>
                </c:pt>
                <c:pt idx="976">
                  <c:v>66</c:v>
                </c:pt>
                <c:pt idx="977">
                  <c:v>132.07999999999993</c:v>
                </c:pt>
                <c:pt idx="978">
                  <c:v>36.220000000000027</c:v>
                </c:pt>
                <c:pt idx="979">
                  <c:v>9.5699999999999932</c:v>
                </c:pt>
                <c:pt idx="980">
                  <c:v>65.009999999999991</c:v>
                </c:pt>
                <c:pt idx="981">
                  <c:v>9.2599999999999909</c:v>
                </c:pt>
                <c:pt idx="982">
                  <c:v>3.75</c:v>
                </c:pt>
                <c:pt idx="983">
                  <c:v>8.5099999999999909</c:v>
                </c:pt>
                <c:pt idx="984">
                  <c:v>31.320000000000164</c:v>
                </c:pt>
                <c:pt idx="985">
                  <c:v>9.4799999999999898</c:v>
                </c:pt>
                <c:pt idx="986">
                  <c:v>14.129999999999995</c:v>
                </c:pt>
                <c:pt idx="987">
                  <c:v>1.2699999999999818</c:v>
                </c:pt>
                <c:pt idx="988">
                  <c:v>13.120000000000005</c:v>
                </c:pt>
                <c:pt idx="989">
                  <c:v>77.120000000000346</c:v>
                </c:pt>
                <c:pt idx="990">
                  <c:v>90.539999999999964</c:v>
                </c:pt>
                <c:pt idx="991">
                  <c:v>1.1799999999999784</c:v>
                </c:pt>
                <c:pt idx="992">
                  <c:v>16.269999999999996</c:v>
                </c:pt>
                <c:pt idx="993">
                  <c:v>120.42000000000007</c:v>
                </c:pt>
                <c:pt idx="994">
                  <c:v>165.69000000000005</c:v>
                </c:pt>
                <c:pt idx="995">
                  <c:v>10.619999999999891</c:v>
                </c:pt>
                <c:pt idx="996">
                  <c:v>10.269999999999996</c:v>
                </c:pt>
                <c:pt idx="997">
                  <c:v>58.190000000000055</c:v>
                </c:pt>
                <c:pt idx="998">
                  <c:v>106.18000000000006</c:v>
                </c:pt>
                <c:pt idx="999">
                  <c:v>132.9399999999996</c:v>
                </c:pt>
                <c:pt idx="1000">
                  <c:v>46.799999999999955</c:v>
                </c:pt>
                <c:pt idx="1001">
                  <c:v>20.449999999999989</c:v>
                </c:pt>
                <c:pt idx="1002">
                  <c:v>1.2400000000000091</c:v>
                </c:pt>
                <c:pt idx="1003">
                  <c:v>59.6099999999999</c:v>
                </c:pt>
                <c:pt idx="1004">
                  <c:v>34.190000000000026</c:v>
                </c:pt>
                <c:pt idx="1005">
                  <c:v>80.049999999999727</c:v>
                </c:pt>
                <c:pt idx="1006">
                  <c:v>70.520000000000095</c:v>
                </c:pt>
                <c:pt idx="1007">
                  <c:v>136.20000000000005</c:v>
                </c:pt>
                <c:pt idx="1008">
                  <c:v>21.919999999999959</c:v>
                </c:pt>
                <c:pt idx="1009">
                  <c:v>2.1000000000000227</c:v>
                </c:pt>
                <c:pt idx="1010">
                  <c:v>30.849999999999909</c:v>
                </c:pt>
                <c:pt idx="1011">
                  <c:v>30.290000000000191</c:v>
                </c:pt>
                <c:pt idx="1012">
                  <c:v>74.639999999999986</c:v>
                </c:pt>
                <c:pt idx="1013">
                  <c:v>12.769999999999982</c:v>
                </c:pt>
                <c:pt idx="1014">
                  <c:v>96.6400000000001</c:v>
                </c:pt>
                <c:pt idx="1015">
                  <c:v>10.920000000000002</c:v>
                </c:pt>
                <c:pt idx="1016">
                  <c:v>3.1000000000001364</c:v>
                </c:pt>
                <c:pt idx="1017">
                  <c:v>15.54000000000002</c:v>
                </c:pt>
                <c:pt idx="1018">
                  <c:v>214.82000000000016</c:v>
                </c:pt>
                <c:pt idx="1019">
                  <c:v>117.26999999999998</c:v>
                </c:pt>
                <c:pt idx="1020">
                  <c:v>95.329999999999927</c:v>
                </c:pt>
                <c:pt idx="1021">
                  <c:v>0.40000000000009095</c:v>
                </c:pt>
                <c:pt idx="1022">
                  <c:v>44.100000000000364</c:v>
                </c:pt>
                <c:pt idx="1023">
                  <c:v>11.620000000000005</c:v>
                </c:pt>
                <c:pt idx="1024">
                  <c:v>75.230000000000018</c:v>
                </c:pt>
                <c:pt idx="1025">
                  <c:v>37.5300000000002</c:v>
                </c:pt>
                <c:pt idx="1026">
                  <c:v>63.449999999999818</c:v>
                </c:pt>
                <c:pt idx="1027">
                  <c:v>33.689999999999827</c:v>
                </c:pt>
                <c:pt idx="1028">
                  <c:v>70.450000000000273</c:v>
                </c:pt>
                <c:pt idx="1029">
                  <c:v>9.9300000000000033</c:v>
                </c:pt>
                <c:pt idx="1030">
                  <c:v>126.28999999999996</c:v>
                </c:pt>
                <c:pt idx="1031">
                  <c:v>103.32999999999993</c:v>
                </c:pt>
                <c:pt idx="1032">
                  <c:v>6.5</c:v>
                </c:pt>
                <c:pt idx="1033">
                  <c:v>44.45999999999998</c:v>
                </c:pt>
                <c:pt idx="1034">
                  <c:v>32.299999999999727</c:v>
                </c:pt>
                <c:pt idx="1035">
                  <c:v>1.7399999999999949</c:v>
                </c:pt>
                <c:pt idx="1036">
                  <c:v>86.659999999999968</c:v>
                </c:pt>
                <c:pt idx="1037">
                  <c:v>7.0500000000000114</c:v>
                </c:pt>
                <c:pt idx="1038">
                  <c:v>74.679999999999836</c:v>
                </c:pt>
                <c:pt idx="1039">
                  <c:v>90.610000000000127</c:v>
                </c:pt>
                <c:pt idx="1040">
                  <c:v>73.92999999999995</c:v>
                </c:pt>
                <c:pt idx="1041">
                  <c:v>41.420000000000073</c:v>
                </c:pt>
                <c:pt idx="1042">
                  <c:v>20.230000000000018</c:v>
                </c:pt>
                <c:pt idx="1043">
                  <c:v>81.200000000000045</c:v>
                </c:pt>
                <c:pt idx="1044">
                  <c:v>102.14000000000033</c:v>
                </c:pt>
                <c:pt idx="1045">
                  <c:v>16.960000000000036</c:v>
                </c:pt>
                <c:pt idx="1046">
                  <c:v>30.549999999999997</c:v>
                </c:pt>
                <c:pt idx="1047">
                  <c:v>92.539999999999964</c:v>
                </c:pt>
                <c:pt idx="1048">
                  <c:v>35.94</c:v>
                </c:pt>
                <c:pt idx="1049">
                  <c:v>27.169999999999987</c:v>
                </c:pt>
                <c:pt idx="1050">
                  <c:v>177.55000000000018</c:v>
                </c:pt>
                <c:pt idx="1051">
                  <c:v>22.039999999999992</c:v>
                </c:pt>
                <c:pt idx="1052">
                  <c:v>107.29999999999995</c:v>
                </c:pt>
                <c:pt idx="1053">
                  <c:v>25.209999999999994</c:v>
                </c:pt>
                <c:pt idx="1054">
                  <c:v>67.899999999999977</c:v>
                </c:pt>
                <c:pt idx="1055">
                  <c:v>20.799999999999955</c:v>
                </c:pt>
                <c:pt idx="1056">
                  <c:v>34.960000000000008</c:v>
                </c:pt>
                <c:pt idx="1057">
                  <c:v>35.710000000000036</c:v>
                </c:pt>
                <c:pt idx="1058">
                  <c:v>3.7800000000000296</c:v>
                </c:pt>
                <c:pt idx="1059">
                  <c:v>175.5</c:v>
                </c:pt>
                <c:pt idx="1060">
                  <c:v>60.230000000000018</c:v>
                </c:pt>
                <c:pt idx="1061">
                  <c:v>44.200000000000045</c:v>
                </c:pt>
                <c:pt idx="1062">
                  <c:v>94.119999999999891</c:v>
                </c:pt>
                <c:pt idx="1063">
                  <c:v>16.340000000000032</c:v>
                </c:pt>
                <c:pt idx="1064">
                  <c:v>110.76999999999998</c:v>
                </c:pt>
                <c:pt idx="1065">
                  <c:v>44.960000000000036</c:v>
                </c:pt>
                <c:pt idx="1066">
                  <c:v>45.449999999999818</c:v>
                </c:pt>
                <c:pt idx="1067">
                  <c:v>25.870000000000005</c:v>
                </c:pt>
                <c:pt idx="1068">
                  <c:v>35.610000000000127</c:v>
                </c:pt>
                <c:pt idx="1069">
                  <c:v>12.269999999999982</c:v>
                </c:pt>
                <c:pt idx="1070">
                  <c:v>13.919999999999987</c:v>
                </c:pt>
                <c:pt idx="1071">
                  <c:v>64.269999999999982</c:v>
                </c:pt>
                <c:pt idx="1072">
                  <c:v>25.069999999999936</c:v>
                </c:pt>
                <c:pt idx="1073">
                  <c:v>61.240000000000236</c:v>
                </c:pt>
                <c:pt idx="1074">
                  <c:v>10.620000000000005</c:v>
                </c:pt>
                <c:pt idx="1075">
                  <c:v>44.599999999999909</c:v>
                </c:pt>
                <c:pt idx="1076">
                  <c:v>75.940000000000055</c:v>
                </c:pt>
                <c:pt idx="1077">
                  <c:v>7.2000000000000455</c:v>
                </c:pt>
                <c:pt idx="1078">
                  <c:v>54.840000000000032</c:v>
                </c:pt>
                <c:pt idx="1079">
                  <c:v>54.809999999999945</c:v>
                </c:pt>
                <c:pt idx="1080">
                  <c:v>53.180000000000064</c:v>
                </c:pt>
                <c:pt idx="1081">
                  <c:v>68.590000000000146</c:v>
                </c:pt>
                <c:pt idx="1082">
                  <c:v>23.310000000000002</c:v>
                </c:pt>
                <c:pt idx="1083">
                  <c:v>83.789999999999964</c:v>
                </c:pt>
                <c:pt idx="1084">
                  <c:v>57.259999999999991</c:v>
                </c:pt>
                <c:pt idx="1085">
                  <c:v>30.259999999999991</c:v>
                </c:pt>
                <c:pt idx="1086">
                  <c:v>24.420000000000016</c:v>
                </c:pt>
                <c:pt idx="1087">
                  <c:v>3.4399999999999977</c:v>
                </c:pt>
                <c:pt idx="1088">
                  <c:v>93.640000000000327</c:v>
                </c:pt>
                <c:pt idx="1089">
                  <c:v>80.220000000000027</c:v>
                </c:pt>
                <c:pt idx="1090">
                  <c:v>54</c:v>
                </c:pt>
                <c:pt idx="1091">
                  <c:v>40.799999999999955</c:v>
                </c:pt>
                <c:pt idx="1092">
                  <c:v>149.68000000000006</c:v>
                </c:pt>
                <c:pt idx="1093">
                  <c:v>12.660000000000025</c:v>
                </c:pt>
                <c:pt idx="1094">
                  <c:v>22.349999999999909</c:v>
                </c:pt>
                <c:pt idx="1095">
                  <c:v>40.670000000000073</c:v>
                </c:pt>
                <c:pt idx="1096">
                  <c:v>12.819999999999993</c:v>
                </c:pt>
                <c:pt idx="1097">
                  <c:v>0.93999999999999773</c:v>
                </c:pt>
                <c:pt idx="1098">
                  <c:v>128.79999999999995</c:v>
                </c:pt>
                <c:pt idx="1099">
                  <c:v>11.029999999999973</c:v>
                </c:pt>
                <c:pt idx="1100">
                  <c:v>45.920000000000073</c:v>
                </c:pt>
                <c:pt idx="1101">
                  <c:v>20.659999999999854</c:v>
                </c:pt>
                <c:pt idx="1102">
                  <c:v>31.9699999999998</c:v>
                </c:pt>
                <c:pt idx="1103">
                  <c:v>66.299999999999955</c:v>
                </c:pt>
                <c:pt idx="1104">
                  <c:v>15.420000000000016</c:v>
                </c:pt>
                <c:pt idx="1105">
                  <c:v>154.17000000000007</c:v>
                </c:pt>
                <c:pt idx="1106">
                  <c:v>173.5</c:v>
                </c:pt>
                <c:pt idx="1107">
                  <c:v>2.6599999999999966</c:v>
                </c:pt>
                <c:pt idx="1108">
                  <c:v>44.349999999999909</c:v>
                </c:pt>
                <c:pt idx="1109">
                  <c:v>51.379999999999995</c:v>
                </c:pt>
                <c:pt idx="1110">
                  <c:v>108.94000000000005</c:v>
                </c:pt>
                <c:pt idx="1111">
                  <c:v>2.4399999999999977</c:v>
                </c:pt>
                <c:pt idx="1112">
                  <c:v>35.230000000000018</c:v>
                </c:pt>
                <c:pt idx="1113">
                  <c:v>1.8800000000000008</c:v>
                </c:pt>
                <c:pt idx="1114">
                  <c:v>32.789999999999964</c:v>
                </c:pt>
                <c:pt idx="1115">
                  <c:v>13.199999999999818</c:v>
                </c:pt>
                <c:pt idx="1116">
                  <c:v>131.18000000000006</c:v>
                </c:pt>
                <c:pt idx="1117">
                  <c:v>131.32999999999993</c:v>
                </c:pt>
                <c:pt idx="1118">
                  <c:v>11.969999999999999</c:v>
                </c:pt>
                <c:pt idx="1119">
                  <c:v>11.519999999999982</c:v>
                </c:pt>
                <c:pt idx="1120">
                  <c:v>97.370000000000118</c:v>
                </c:pt>
                <c:pt idx="1121">
                  <c:v>55.390000000000327</c:v>
                </c:pt>
                <c:pt idx="1122">
                  <c:v>42.809999999999945</c:v>
                </c:pt>
                <c:pt idx="1123">
                  <c:v>21.319999999999993</c:v>
                </c:pt>
                <c:pt idx="1124">
                  <c:v>34.700000000000045</c:v>
                </c:pt>
                <c:pt idx="1125">
                  <c:v>10.11</c:v>
                </c:pt>
                <c:pt idx="1126">
                  <c:v>115.32000000000016</c:v>
                </c:pt>
                <c:pt idx="1127">
                  <c:v>65.139999999999873</c:v>
                </c:pt>
                <c:pt idx="1128">
                  <c:v>97.879999999999882</c:v>
                </c:pt>
                <c:pt idx="1129">
                  <c:v>162.07999999999993</c:v>
                </c:pt>
                <c:pt idx="1130">
                  <c:v>42.910000000000082</c:v>
                </c:pt>
                <c:pt idx="1131">
                  <c:v>81.25</c:v>
                </c:pt>
                <c:pt idx="1132">
                  <c:v>142.17000000000007</c:v>
                </c:pt>
                <c:pt idx="1133">
                  <c:v>39.429999999999978</c:v>
                </c:pt>
                <c:pt idx="1134">
                  <c:v>39.380000000000109</c:v>
                </c:pt>
                <c:pt idx="1135">
                  <c:v>54.480000000000018</c:v>
                </c:pt>
                <c:pt idx="1136">
                  <c:v>67.9399999999996</c:v>
                </c:pt>
                <c:pt idx="1137">
                  <c:v>54.619999999999891</c:v>
                </c:pt>
                <c:pt idx="1138">
                  <c:v>123.68000000000006</c:v>
                </c:pt>
                <c:pt idx="1139">
                  <c:v>61.42999999999995</c:v>
                </c:pt>
                <c:pt idx="1140">
                  <c:v>105.0300000000002</c:v>
                </c:pt>
                <c:pt idx="1141">
                  <c:v>78.540000000000191</c:v>
                </c:pt>
                <c:pt idx="1142">
                  <c:v>5.9199999999999591</c:v>
                </c:pt>
                <c:pt idx="1143">
                  <c:v>79.229999999999905</c:v>
                </c:pt>
                <c:pt idx="1144">
                  <c:v>14.049999999999983</c:v>
                </c:pt>
                <c:pt idx="1145">
                  <c:v>172.78999999999996</c:v>
                </c:pt>
                <c:pt idx="1146">
                  <c:v>21.009999999999764</c:v>
                </c:pt>
                <c:pt idx="1147">
                  <c:v>96.420000000000073</c:v>
                </c:pt>
                <c:pt idx="1148">
                  <c:v>266.57999999999993</c:v>
                </c:pt>
                <c:pt idx="1149">
                  <c:v>30.149999999999977</c:v>
                </c:pt>
                <c:pt idx="1150">
                  <c:v>31.710000000000036</c:v>
                </c:pt>
                <c:pt idx="1151">
                  <c:v>16.860000000000014</c:v>
                </c:pt>
                <c:pt idx="1152">
                  <c:v>39.939999999999941</c:v>
                </c:pt>
                <c:pt idx="1153">
                  <c:v>19.159999999999968</c:v>
                </c:pt>
                <c:pt idx="1154">
                  <c:v>149.88999999999987</c:v>
                </c:pt>
                <c:pt idx="1155">
                  <c:v>3.1099999999999994</c:v>
                </c:pt>
                <c:pt idx="1156">
                  <c:v>2.7699999999999818</c:v>
                </c:pt>
                <c:pt idx="1157">
                  <c:v>44.019999999999982</c:v>
                </c:pt>
                <c:pt idx="1158">
                  <c:v>33.2199999999998</c:v>
                </c:pt>
                <c:pt idx="1159">
                  <c:v>59.210000000000036</c:v>
                </c:pt>
                <c:pt idx="1160">
                  <c:v>25.269999999999982</c:v>
                </c:pt>
                <c:pt idx="1161">
                  <c:v>17.049999999999955</c:v>
                </c:pt>
                <c:pt idx="1162">
                  <c:v>7.8800000000000026</c:v>
                </c:pt>
                <c:pt idx="1163">
                  <c:v>3.8400000000000318</c:v>
                </c:pt>
                <c:pt idx="1164">
                  <c:v>63.740000000000236</c:v>
                </c:pt>
                <c:pt idx="1165">
                  <c:v>9.1900000000000546</c:v>
                </c:pt>
                <c:pt idx="1166">
                  <c:v>10.629999999999882</c:v>
                </c:pt>
                <c:pt idx="1167">
                  <c:v>19.039999999999964</c:v>
                </c:pt>
                <c:pt idx="1168">
                  <c:v>26.699999999999989</c:v>
                </c:pt>
                <c:pt idx="1169">
                  <c:v>77.799999999999955</c:v>
                </c:pt>
                <c:pt idx="1170">
                  <c:v>1.960000000000008</c:v>
                </c:pt>
                <c:pt idx="1171">
                  <c:v>2.9499999999999886</c:v>
                </c:pt>
                <c:pt idx="1172">
                  <c:v>16.609999999999673</c:v>
                </c:pt>
                <c:pt idx="1173">
                  <c:v>55.700000000000045</c:v>
                </c:pt>
                <c:pt idx="1174">
                  <c:v>6.730000000000004</c:v>
                </c:pt>
                <c:pt idx="1175">
                  <c:v>33.779999999999973</c:v>
                </c:pt>
                <c:pt idx="1176">
                  <c:v>9.2199999999999704</c:v>
                </c:pt>
                <c:pt idx="1177">
                  <c:v>48.940000000000055</c:v>
                </c:pt>
                <c:pt idx="1178">
                  <c:v>50.799999999999955</c:v>
                </c:pt>
                <c:pt idx="1179">
                  <c:v>13.189999999999998</c:v>
                </c:pt>
                <c:pt idx="1180">
                  <c:v>76.759999999999991</c:v>
                </c:pt>
                <c:pt idx="1181">
                  <c:v>101.62</c:v>
                </c:pt>
                <c:pt idx="1182">
                  <c:v>37.940000000000055</c:v>
                </c:pt>
                <c:pt idx="1183">
                  <c:v>20.930000000000007</c:v>
                </c:pt>
                <c:pt idx="1184">
                  <c:v>93.180000000000064</c:v>
                </c:pt>
                <c:pt idx="1185">
                  <c:v>81.639999999999986</c:v>
                </c:pt>
                <c:pt idx="1186">
                  <c:v>11.679999999999978</c:v>
                </c:pt>
                <c:pt idx="1187">
                  <c:v>65.289999999999964</c:v>
                </c:pt>
                <c:pt idx="1188">
                  <c:v>20.019999999999982</c:v>
                </c:pt>
                <c:pt idx="1189">
                  <c:v>91.139999999999986</c:v>
                </c:pt>
                <c:pt idx="1190">
                  <c:v>64.930000000000064</c:v>
                </c:pt>
                <c:pt idx="1191">
                  <c:v>12.469999999999999</c:v>
                </c:pt>
                <c:pt idx="1192">
                  <c:v>23.75</c:v>
                </c:pt>
                <c:pt idx="1193">
                  <c:v>57.580000000000041</c:v>
                </c:pt>
                <c:pt idx="1194">
                  <c:v>17.320000000000164</c:v>
                </c:pt>
                <c:pt idx="1195">
                  <c:v>1.6500000000000057</c:v>
                </c:pt>
                <c:pt idx="1196">
                  <c:v>115.70999999999981</c:v>
                </c:pt>
                <c:pt idx="1197">
                  <c:v>4.8700000000000045</c:v>
                </c:pt>
                <c:pt idx="1198">
                  <c:v>6.2899999999999636</c:v>
                </c:pt>
                <c:pt idx="1199">
                  <c:v>28.149999999999977</c:v>
                </c:pt>
                <c:pt idx="1200">
                  <c:v>81.169999999999845</c:v>
                </c:pt>
                <c:pt idx="1201">
                  <c:v>50.050000000000182</c:v>
                </c:pt>
                <c:pt idx="1202">
                  <c:v>1.7200000000000002</c:v>
                </c:pt>
                <c:pt idx="1203">
                  <c:v>5.3800000000001091</c:v>
                </c:pt>
                <c:pt idx="1204">
                  <c:v>5.5400000000000205</c:v>
                </c:pt>
                <c:pt idx="1205">
                  <c:v>82.960000000000036</c:v>
                </c:pt>
                <c:pt idx="1206">
                  <c:v>35.360000000000127</c:v>
                </c:pt>
                <c:pt idx="1207">
                  <c:v>1.4300000000000637</c:v>
                </c:pt>
                <c:pt idx="1208">
                  <c:v>20.349999999999909</c:v>
                </c:pt>
                <c:pt idx="1209">
                  <c:v>74.079999999999927</c:v>
                </c:pt>
                <c:pt idx="1210">
                  <c:v>48.700000000000045</c:v>
                </c:pt>
                <c:pt idx="1211">
                  <c:v>39.02000000000001</c:v>
                </c:pt>
                <c:pt idx="1212">
                  <c:v>29.799999999999955</c:v>
                </c:pt>
                <c:pt idx="1213">
                  <c:v>88.190000000000055</c:v>
                </c:pt>
                <c:pt idx="1214">
                  <c:v>112.84999999999991</c:v>
                </c:pt>
                <c:pt idx="1215">
                  <c:v>89.63</c:v>
                </c:pt>
                <c:pt idx="1216">
                  <c:v>153.0300000000002</c:v>
                </c:pt>
                <c:pt idx="1217">
                  <c:v>69.329999999999927</c:v>
                </c:pt>
                <c:pt idx="1218">
                  <c:v>10.300000000000011</c:v>
                </c:pt>
                <c:pt idx="1219">
                  <c:v>153.92999999999984</c:v>
                </c:pt>
                <c:pt idx="1220">
                  <c:v>2.9200000000000728</c:v>
                </c:pt>
                <c:pt idx="1221">
                  <c:v>13.720000000000027</c:v>
                </c:pt>
                <c:pt idx="1222">
                  <c:v>78.38</c:v>
                </c:pt>
                <c:pt idx="1223">
                  <c:v>83.440000000000055</c:v>
                </c:pt>
                <c:pt idx="1224">
                  <c:v>20.189999999999998</c:v>
                </c:pt>
                <c:pt idx="1225">
                  <c:v>25.730000000000018</c:v>
                </c:pt>
                <c:pt idx="1226">
                  <c:v>17.150000000000091</c:v>
                </c:pt>
                <c:pt idx="1227">
                  <c:v>2.0599999999999454</c:v>
                </c:pt>
                <c:pt idx="1228">
                  <c:v>95.559999999999945</c:v>
                </c:pt>
                <c:pt idx="1229">
                  <c:v>37.129999999999882</c:v>
                </c:pt>
                <c:pt idx="1230">
                  <c:v>31.410000000000025</c:v>
                </c:pt>
                <c:pt idx="1231">
                  <c:v>31.940000000000055</c:v>
                </c:pt>
                <c:pt idx="1232">
                  <c:v>79.600000000000023</c:v>
                </c:pt>
                <c:pt idx="1233">
                  <c:v>10.519999999999996</c:v>
                </c:pt>
                <c:pt idx="1234">
                  <c:v>42.769999999999982</c:v>
                </c:pt>
                <c:pt idx="1235">
                  <c:v>146.96000000000004</c:v>
                </c:pt>
                <c:pt idx="1236">
                  <c:v>61.25</c:v>
                </c:pt>
                <c:pt idx="1237">
                  <c:v>164.42999999999984</c:v>
                </c:pt>
                <c:pt idx="1238">
                  <c:v>5.539999999999992</c:v>
                </c:pt>
                <c:pt idx="1239">
                  <c:v>25.330000000000041</c:v>
                </c:pt>
                <c:pt idx="1240">
                  <c:v>4.7199999999999989</c:v>
                </c:pt>
                <c:pt idx="1241">
                  <c:v>40.859999999999957</c:v>
                </c:pt>
                <c:pt idx="1242">
                  <c:v>41.900000000000091</c:v>
                </c:pt>
                <c:pt idx="1243">
                  <c:v>18.709999999999923</c:v>
                </c:pt>
                <c:pt idx="1244">
                  <c:v>105.24000000000001</c:v>
                </c:pt>
                <c:pt idx="1245">
                  <c:v>57.450000000000045</c:v>
                </c:pt>
                <c:pt idx="1246">
                  <c:v>77.019999999999982</c:v>
                </c:pt>
                <c:pt idx="1247">
                  <c:v>18.099999999999909</c:v>
                </c:pt>
                <c:pt idx="1248">
                  <c:v>0.68999999999999773</c:v>
                </c:pt>
                <c:pt idx="1249">
                  <c:v>42.159999999999854</c:v>
                </c:pt>
                <c:pt idx="1250">
                  <c:v>95.869999999999891</c:v>
                </c:pt>
                <c:pt idx="1251">
                  <c:v>10.409999999999997</c:v>
                </c:pt>
                <c:pt idx="1252">
                  <c:v>4.25</c:v>
                </c:pt>
                <c:pt idx="1253">
                  <c:v>13.240000000000009</c:v>
                </c:pt>
                <c:pt idx="1254">
                  <c:v>0.29999999999999716</c:v>
                </c:pt>
                <c:pt idx="1255">
                  <c:v>2.1699999999999982</c:v>
                </c:pt>
                <c:pt idx="1256">
                  <c:v>7.1700000000000728</c:v>
                </c:pt>
                <c:pt idx="1257">
                  <c:v>5.6499999999998636</c:v>
                </c:pt>
                <c:pt idx="1258">
                  <c:v>0.95000000000000284</c:v>
                </c:pt>
                <c:pt idx="1259">
                  <c:v>54.419999999999987</c:v>
                </c:pt>
                <c:pt idx="1260">
                  <c:v>53.280000000000086</c:v>
                </c:pt>
                <c:pt idx="1261">
                  <c:v>50.259999999999991</c:v>
                </c:pt>
                <c:pt idx="1262">
                  <c:v>43.839999999999918</c:v>
                </c:pt>
                <c:pt idx="1263">
                  <c:v>107.33999999999992</c:v>
                </c:pt>
                <c:pt idx="1264">
                  <c:v>19.579999999999927</c:v>
                </c:pt>
                <c:pt idx="1265">
                  <c:v>10.680000000000064</c:v>
                </c:pt>
                <c:pt idx="1266">
                  <c:v>34.019999999999982</c:v>
                </c:pt>
                <c:pt idx="1267">
                  <c:v>4.2000000000000455</c:v>
                </c:pt>
                <c:pt idx="1268">
                  <c:v>8.6299999999999955</c:v>
                </c:pt>
                <c:pt idx="1269">
                  <c:v>42.200000000000045</c:v>
                </c:pt>
                <c:pt idx="1270">
                  <c:v>101.69000000000005</c:v>
                </c:pt>
                <c:pt idx="1271">
                  <c:v>2.2000000000000171</c:v>
                </c:pt>
                <c:pt idx="1272">
                  <c:v>41.600000000000136</c:v>
                </c:pt>
                <c:pt idx="1273">
                  <c:v>81.760000000000218</c:v>
                </c:pt>
                <c:pt idx="1274">
                  <c:v>44.3599999999999</c:v>
                </c:pt>
                <c:pt idx="1275">
                  <c:v>30.899999999999977</c:v>
                </c:pt>
                <c:pt idx="1276">
                  <c:v>54.809999999999945</c:v>
                </c:pt>
                <c:pt idx="1277">
                  <c:v>77.080000000000155</c:v>
                </c:pt>
                <c:pt idx="1278">
                  <c:v>61.3100000000004</c:v>
                </c:pt>
                <c:pt idx="1279">
                  <c:v>68.840000000000032</c:v>
                </c:pt>
                <c:pt idx="1280">
                  <c:v>67.269999999999982</c:v>
                </c:pt>
                <c:pt idx="1281">
                  <c:v>55.989999999999981</c:v>
                </c:pt>
                <c:pt idx="1282">
                  <c:v>43.849999999999909</c:v>
                </c:pt>
                <c:pt idx="1283">
                  <c:v>8.230000000000004</c:v>
                </c:pt>
                <c:pt idx="1284">
                  <c:v>10.5</c:v>
                </c:pt>
                <c:pt idx="1285">
                  <c:v>94.079999999999927</c:v>
                </c:pt>
                <c:pt idx="1286">
                  <c:v>21.020000000000039</c:v>
                </c:pt>
                <c:pt idx="1287">
                  <c:v>63.140000000000043</c:v>
                </c:pt>
                <c:pt idx="1288">
                  <c:v>76.230000000000018</c:v>
                </c:pt>
                <c:pt idx="1289">
                  <c:v>93.059999999999945</c:v>
                </c:pt>
                <c:pt idx="1290">
                  <c:v>14.580000000000013</c:v>
                </c:pt>
                <c:pt idx="1291">
                  <c:v>56.32000000000005</c:v>
                </c:pt>
                <c:pt idx="1292">
                  <c:v>45.079999999999984</c:v>
                </c:pt>
                <c:pt idx="1293">
                  <c:v>150.42999999999984</c:v>
                </c:pt>
                <c:pt idx="1294">
                  <c:v>28.010000000000218</c:v>
                </c:pt>
                <c:pt idx="1295">
                  <c:v>9.3899999999998727</c:v>
                </c:pt>
                <c:pt idx="1296">
                  <c:v>4.6899999999999977</c:v>
                </c:pt>
                <c:pt idx="1297">
                  <c:v>30.740000000000002</c:v>
                </c:pt>
                <c:pt idx="1298">
                  <c:v>62.75</c:v>
                </c:pt>
                <c:pt idx="1299">
                  <c:v>0.30999999999994543</c:v>
                </c:pt>
                <c:pt idx="1300">
                  <c:v>15.329999999999984</c:v>
                </c:pt>
                <c:pt idx="1301">
                  <c:v>24.300000000000068</c:v>
                </c:pt>
                <c:pt idx="1302">
                  <c:v>2.7200000000000273</c:v>
                </c:pt>
                <c:pt idx="1303">
                  <c:v>71.990000000000009</c:v>
                </c:pt>
                <c:pt idx="1304">
                  <c:v>81.279999999999973</c:v>
                </c:pt>
                <c:pt idx="1305">
                  <c:v>33.82000000000005</c:v>
                </c:pt>
                <c:pt idx="1306">
                  <c:v>19.210000000000036</c:v>
                </c:pt>
                <c:pt idx="1307">
                  <c:v>26.810000000000002</c:v>
                </c:pt>
                <c:pt idx="1308">
                  <c:v>50.150000000000091</c:v>
                </c:pt>
                <c:pt idx="1309">
                  <c:v>2.8400000000000034</c:v>
                </c:pt>
                <c:pt idx="1310">
                  <c:v>14.449999999999989</c:v>
                </c:pt>
                <c:pt idx="1311">
                  <c:v>35.720000000000027</c:v>
                </c:pt>
                <c:pt idx="1312">
                  <c:v>17.970000000000027</c:v>
                </c:pt>
                <c:pt idx="1313">
                  <c:v>3.4500000000000455</c:v>
                </c:pt>
                <c:pt idx="1314">
                  <c:v>8.1200000000000045</c:v>
                </c:pt>
                <c:pt idx="1315">
                  <c:v>92.150000000000091</c:v>
                </c:pt>
                <c:pt idx="1316">
                  <c:v>77.570000000000164</c:v>
                </c:pt>
                <c:pt idx="1317">
                  <c:v>86.340000000000032</c:v>
                </c:pt>
                <c:pt idx="1318">
                  <c:v>83.630000000000109</c:v>
                </c:pt>
                <c:pt idx="1319">
                  <c:v>7.2199999999999989</c:v>
                </c:pt>
                <c:pt idx="1320">
                  <c:v>38.839999999999918</c:v>
                </c:pt>
                <c:pt idx="1321">
                  <c:v>61</c:v>
                </c:pt>
                <c:pt idx="1322">
                  <c:v>1.0500000000000114</c:v>
                </c:pt>
                <c:pt idx="1323">
                  <c:v>4.4699999999999989</c:v>
                </c:pt>
                <c:pt idx="1324">
                  <c:v>7.1999999999999886</c:v>
                </c:pt>
                <c:pt idx="1325">
                  <c:v>8.36</c:v>
                </c:pt>
                <c:pt idx="1326">
                  <c:v>11.75</c:v>
                </c:pt>
                <c:pt idx="1327">
                  <c:v>15.100000000000023</c:v>
                </c:pt>
                <c:pt idx="1328">
                  <c:v>94.519999999999982</c:v>
                </c:pt>
                <c:pt idx="1329">
                  <c:v>43.730000000000018</c:v>
                </c:pt>
                <c:pt idx="1330">
                  <c:v>54.389999999999873</c:v>
                </c:pt>
                <c:pt idx="1331">
                  <c:v>15.440000000000055</c:v>
                </c:pt>
                <c:pt idx="1332">
                  <c:v>108.37999999999988</c:v>
                </c:pt>
                <c:pt idx="1333">
                  <c:v>4.0200000000000955</c:v>
                </c:pt>
                <c:pt idx="1334">
                  <c:v>23.150000000000091</c:v>
                </c:pt>
                <c:pt idx="1335">
                  <c:v>13.840000000000032</c:v>
                </c:pt>
                <c:pt idx="1336">
                  <c:v>69.509999999999991</c:v>
                </c:pt>
                <c:pt idx="1337">
                  <c:v>3.9799999999999995</c:v>
                </c:pt>
                <c:pt idx="1338">
                  <c:v>1.3800000000000026</c:v>
                </c:pt>
                <c:pt idx="1339">
                  <c:v>42.909999999999968</c:v>
                </c:pt>
                <c:pt idx="1340">
                  <c:v>107.14999999999986</c:v>
                </c:pt>
                <c:pt idx="1341">
                  <c:v>142.34000000000015</c:v>
                </c:pt>
                <c:pt idx="1342">
                  <c:v>42.299999999999955</c:v>
                </c:pt>
                <c:pt idx="1343">
                  <c:v>30.490000000000009</c:v>
                </c:pt>
                <c:pt idx="1344">
                  <c:v>0.51999999999998181</c:v>
                </c:pt>
                <c:pt idx="1345">
                  <c:v>30.600000000000136</c:v>
                </c:pt>
                <c:pt idx="1346">
                  <c:v>3.3499999999999943</c:v>
                </c:pt>
                <c:pt idx="1347">
                  <c:v>65.740000000000009</c:v>
                </c:pt>
                <c:pt idx="1348">
                  <c:v>8.93</c:v>
                </c:pt>
                <c:pt idx="1349">
                  <c:v>12.010000000000005</c:v>
                </c:pt>
                <c:pt idx="1350">
                  <c:v>7.8199999999999932</c:v>
                </c:pt>
                <c:pt idx="1351">
                  <c:v>9.5300000000000011</c:v>
                </c:pt>
                <c:pt idx="1352">
                  <c:v>104.65999999999997</c:v>
                </c:pt>
                <c:pt idx="1353">
                  <c:v>12.920000000000073</c:v>
                </c:pt>
                <c:pt idx="1354">
                  <c:v>41.69</c:v>
                </c:pt>
                <c:pt idx="1355">
                  <c:v>11.610000000000014</c:v>
                </c:pt>
                <c:pt idx="1356">
                  <c:v>16.060000000000002</c:v>
                </c:pt>
                <c:pt idx="1357">
                  <c:v>10.809999999999945</c:v>
                </c:pt>
                <c:pt idx="1358">
                  <c:v>156.49</c:v>
                </c:pt>
                <c:pt idx="1359">
                  <c:v>200.39999999999964</c:v>
                </c:pt>
                <c:pt idx="1360">
                  <c:v>131.93000000000006</c:v>
                </c:pt>
                <c:pt idx="1361">
                  <c:v>101.04999999999995</c:v>
                </c:pt>
                <c:pt idx="1362">
                  <c:v>53.919999999999845</c:v>
                </c:pt>
                <c:pt idx="1363">
                  <c:v>68.72999999999999</c:v>
                </c:pt>
                <c:pt idx="1364">
                  <c:v>42.220000000000027</c:v>
                </c:pt>
                <c:pt idx="1365">
                  <c:v>77.190000000000055</c:v>
                </c:pt>
                <c:pt idx="1366">
                  <c:v>11.189999999999941</c:v>
                </c:pt>
                <c:pt idx="1367">
                  <c:v>62.670000000000016</c:v>
                </c:pt>
                <c:pt idx="1368">
                  <c:v>8.0299999999999994</c:v>
                </c:pt>
                <c:pt idx="1369">
                  <c:v>35.929999999999836</c:v>
                </c:pt>
                <c:pt idx="1370">
                  <c:v>136.43000000000006</c:v>
                </c:pt>
                <c:pt idx="1371">
                  <c:v>139.91000000000008</c:v>
                </c:pt>
                <c:pt idx="1372">
                  <c:v>1.2099999999999795</c:v>
                </c:pt>
                <c:pt idx="1373">
                  <c:v>2.629999999999999</c:v>
                </c:pt>
                <c:pt idx="1374">
                  <c:v>2.6599999999999682</c:v>
                </c:pt>
                <c:pt idx="1375">
                  <c:v>52.6400000000001</c:v>
                </c:pt>
                <c:pt idx="1376">
                  <c:v>47.759999999999991</c:v>
                </c:pt>
                <c:pt idx="1377">
                  <c:v>22.840000000000032</c:v>
                </c:pt>
                <c:pt idx="1378">
                  <c:v>1.2299999999999613</c:v>
                </c:pt>
                <c:pt idx="1379">
                  <c:v>75.300000000000182</c:v>
                </c:pt>
                <c:pt idx="1380">
                  <c:v>24.770000000000003</c:v>
                </c:pt>
                <c:pt idx="1381">
                  <c:v>2.5399999999999991</c:v>
                </c:pt>
                <c:pt idx="1382">
                  <c:v>11.870000000000005</c:v>
                </c:pt>
                <c:pt idx="1383">
                  <c:v>0.78000000000000114</c:v>
                </c:pt>
                <c:pt idx="1384">
                  <c:v>7.8199999999999363</c:v>
                </c:pt>
                <c:pt idx="1385">
                  <c:v>17.190000000000055</c:v>
                </c:pt>
                <c:pt idx="1386">
                  <c:v>5.2800000000000011</c:v>
                </c:pt>
                <c:pt idx="1387">
                  <c:v>25.400000000000091</c:v>
                </c:pt>
                <c:pt idx="1388">
                  <c:v>24.07000000000005</c:v>
                </c:pt>
                <c:pt idx="1389">
                  <c:v>49.790000000000006</c:v>
                </c:pt>
                <c:pt idx="1390">
                  <c:v>85.199999999999818</c:v>
                </c:pt>
                <c:pt idx="1391">
                  <c:v>113.58999999999992</c:v>
                </c:pt>
                <c:pt idx="1392">
                  <c:v>26.370000000000005</c:v>
                </c:pt>
                <c:pt idx="1393">
                  <c:v>36.909999999999968</c:v>
                </c:pt>
                <c:pt idx="1394">
                  <c:v>26.309999999999945</c:v>
                </c:pt>
                <c:pt idx="1395">
                  <c:v>43.889999999999986</c:v>
                </c:pt>
                <c:pt idx="1396">
                  <c:v>85.199999999999818</c:v>
                </c:pt>
                <c:pt idx="1397">
                  <c:v>0.71000000000000796</c:v>
                </c:pt>
                <c:pt idx="1398">
                  <c:v>2.91</c:v>
                </c:pt>
                <c:pt idx="1399">
                  <c:v>12.379999999999995</c:v>
                </c:pt>
                <c:pt idx="1400">
                  <c:v>27.569999999999993</c:v>
                </c:pt>
                <c:pt idx="1401">
                  <c:v>4.75</c:v>
                </c:pt>
                <c:pt idx="1402">
                  <c:v>59.659999999999968</c:v>
                </c:pt>
                <c:pt idx="1403">
                  <c:v>18.07000000000005</c:v>
                </c:pt>
                <c:pt idx="1404">
                  <c:v>7.1599999999999682</c:v>
                </c:pt>
                <c:pt idx="1405">
                  <c:v>29.440000000000055</c:v>
                </c:pt>
                <c:pt idx="1406">
                  <c:v>16.720000000000027</c:v>
                </c:pt>
                <c:pt idx="1407">
                  <c:v>32.690000000000055</c:v>
                </c:pt>
                <c:pt idx="1408">
                  <c:v>108.12</c:v>
                </c:pt>
                <c:pt idx="1409">
                  <c:v>33.199999999999932</c:v>
                </c:pt>
                <c:pt idx="1410">
                  <c:v>5.3400000000000318</c:v>
                </c:pt>
                <c:pt idx="1411">
                  <c:v>173.34000000000015</c:v>
                </c:pt>
                <c:pt idx="1412">
                  <c:v>92.970000000000027</c:v>
                </c:pt>
                <c:pt idx="1413">
                  <c:v>59.900000000000091</c:v>
                </c:pt>
                <c:pt idx="1414">
                  <c:v>61.070000000000164</c:v>
                </c:pt>
                <c:pt idx="1415">
                  <c:v>29.529999999999973</c:v>
                </c:pt>
                <c:pt idx="1416">
                  <c:v>43.900000000000091</c:v>
                </c:pt>
                <c:pt idx="1417">
                  <c:v>41.770000000000039</c:v>
                </c:pt>
                <c:pt idx="1418">
                  <c:v>53.369999999999891</c:v>
                </c:pt>
                <c:pt idx="1419">
                  <c:v>46.860000000000014</c:v>
                </c:pt>
                <c:pt idx="1420">
                  <c:v>70.139999999999986</c:v>
                </c:pt>
                <c:pt idx="1421">
                  <c:v>15.650000000000006</c:v>
                </c:pt>
                <c:pt idx="1422">
                  <c:v>126.35000000000036</c:v>
                </c:pt>
                <c:pt idx="1423">
                  <c:v>109.06999999999971</c:v>
                </c:pt>
                <c:pt idx="1424">
                  <c:v>65.170000000000073</c:v>
                </c:pt>
                <c:pt idx="1425">
                  <c:v>19.549999999999955</c:v>
                </c:pt>
                <c:pt idx="1426">
                  <c:v>68.579999999999927</c:v>
                </c:pt>
                <c:pt idx="1427">
                  <c:v>3.1800000000000068</c:v>
                </c:pt>
                <c:pt idx="1428">
                  <c:v>95.280000000000086</c:v>
                </c:pt>
                <c:pt idx="1429">
                  <c:v>4.0299999999999727</c:v>
                </c:pt>
                <c:pt idx="1430">
                  <c:v>20.170000000000073</c:v>
                </c:pt>
                <c:pt idx="1431">
                  <c:v>79.240000000000009</c:v>
                </c:pt>
                <c:pt idx="1432">
                  <c:v>6.1900000000000546</c:v>
                </c:pt>
                <c:pt idx="1433">
                  <c:v>52.54000000000002</c:v>
                </c:pt>
                <c:pt idx="1434">
                  <c:v>21.480000000000018</c:v>
                </c:pt>
                <c:pt idx="1435">
                  <c:v>14.720000000000027</c:v>
                </c:pt>
                <c:pt idx="1436">
                  <c:v>118.79000000000008</c:v>
                </c:pt>
                <c:pt idx="1437">
                  <c:v>25.870000000000005</c:v>
                </c:pt>
                <c:pt idx="1438">
                  <c:v>51.839999999999975</c:v>
                </c:pt>
                <c:pt idx="1439">
                  <c:v>23.929999999999836</c:v>
                </c:pt>
                <c:pt idx="1440">
                  <c:v>9.6600000000000037</c:v>
                </c:pt>
                <c:pt idx="1441">
                  <c:v>15.47999999999999</c:v>
                </c:pt>
                <c:pt idx="1442">
                  <c:v>19.569999999999936</c:v>
                </c:pt>
                <c:pt idx="1443">
                  <c:v>11.11</c:v>
                </c:pt>
                <c:pt idx="1444">
                  <c:v>13.839999999999918</c:v>
                </c:pt>
                <c:pt idx="1445">
                  <c:v>109.88999999999987</c:v>
                </c:pt>
                <c:pt idx="1446">
                  <c:v>11.440000000000055</c:v>
                </c:pt>
                <c:pt idx="1447">
                  <c:v>11.060000000000002</c:v>
                </c:pt>
                <c:pt idx="1448">
                  <c:v>8.7400000000000091</c:v>
                </c:pt>
                <c:pt idx="1449">
                  <c:v>9.5699999999999363</c:v>
                </c:pt>
                <c:pt idx="1450">
                  <c:v>10.190000000000001</c:v>
                </c:pt>
                <c:pt idx="1451">
                  <c:v>21.509999999999991</c:v>
                </c:pt>
                <c:pt idx="1452">
                  <c:v>0.50999999999999091</c:v>
                </c:pt>
                <c:pt idx="1453">
                  <c:v>6.1599999999998545</c:v>
                </c:pt>
                <c:pt idx="1454">
                  <c:v>13.120000000000005</c:v>
                </c:pt>
                <c:pt idx="1455">
                  <c:v>68.009999999999991</c:v>
                </c:pt>
                <c:pt idx="1456">
                  <c:v>81.660000000000082</c:v>
                </c:pt>
                <c:pt idx="1457">
                  <c:v>15.980000000000018</c:v>
                </c:pt>
                <c:pt idx="1458">
                  <c:v>16.050000000000011</c:v>
                </c:pt>
                <c:pt idx="1459">
                  <c:v>60.760000000000218</c:v>
                </c:pt>
                <c:pt idx="1460">
                  <c:v>43.410000000000082</c:v>
                </c:pt>
                <c:pt idx="1461">
                  <c:v>8.5699999999999363</c:v>
                </c:pt>
                <c:pt idx="1462">
                  <c:v>7.8799999999998818</c:v>
                </c:pt>
                <c:pt idx="1463">
                  <c:v>5.8599999999999</c:v>
                </c:pt>
                <c:pt idx="1464">
                  <c:v>57.440000000000055</c:v>
                </c:pt>
                <c:pt idx="1465">
                  <c:v>84.630000000000109</c:v>
                </c:pt>
                <c:pt idx="1466">
                  <c:v>39.97</c:v>
                </c:pt>
                <c:pt idx="1467">
                  <c:v>11.929999999999978</c:v>
                </c:pt>
                <c:pt idx="1468">
                  <c:v>45.129999999999995</c:v>
                </c:pt>
                <c:pt idx="1469">
                  <c:v>40.960000000000008</c:v>
                </c:pt>
                <c:pt idx="1470">
                  <c:v>5.509999999999998</c:v>
                </c:pt>
                <c:pt idx="1471">
                  <c:v>19.549999999999983</c:v>
                </c:pt>
                <c:pt idx="1472">
                  <c:v>10.720000000000027</c:v>
                </c:pt>
                <c:pt idx="1473">
                  <c:v>167.30000000000018</c:v>
                </c:pt>
                <c:pt idx="1474">
                  <c:v>105.17000000000007</c:v>
                </c:pt>
                <c:pt idx="1475">
                  <c:v>76.130000000000109</c:v>
                </c:pt>
                <c:pt idx="1476">
                  <c:v>38.940000000000055</c:v>
                </c:pt>
                <c:pt idx="1477">
                  <c:v>96.319999999999936</c:v>
                </c:pt>
                <c:pt idx="1478">
                  <c:v>16.590000000000032</c:v>
                </c:pt>
                <c:pt idx="1479">
                  <c:v>12.36999999999999</c:v>
                </c:pt>
                <c:pt idx="1480">
                  <c:v>4.1299999999999955</c:v>
                </c:pt>
                <c:pt idx="1481">
                  <c:v>17.850000000000023</c:v>
                </c:pt>
                <c:pt idx="1482">
                  <c:v>14.410000000000011</c:v>
                </c:pt>
                <c:pt idx="1483">
                  <c:v>0.44999999999998863</c:v>
                </c:pt>
                <c:pt idx="1484">
                  <c:v>117.57999999999993</c:v>
                </c:pt>
                <c:pt idx="1485">
                  <c:v>39.389999999999986</c:v>
                </c:pt>
                <c:pt idx="1486">
                  <c:v>131.13999999999999</c:v>
                </c:pt>
                <c:pt idx="1487">
                  <c:v>0.31999999999993634</c:v>
                </c:pt>
                <c:pt idx="1488">
                  <c:v>20.46999999999997</c:v>
                </c:pt>
                <c:pt idx="1489">
                  <c:v>57.019999999999982</c:v>
                </c:pt>
                <c:pt idx="1490">
                  <c:v>73.819999999999936</c:v>
                </c:pt>
                <c:pt idx="1491">
                  <c:v>32.949999999999818</c:v>
                </c:pt>
                <c:pt idx="1492">
                  <c:v>4.5399999999999636</c:v>
                </c:pt>
                <c:pt idx="1493">
                  <c:v>82.029999999999973</c:v>
                </c:pt>
                <c:pt idx="1494">
                  <c:v>31.389999999999993</c:v>
                </c:pt>
                <c:pt idx="1495">
                  <c:v>44.050000000000068</c:v>
                </c:pt>
                <c:pt idx="1496">
                  <c:v>0.27999999999997272</c:v>
                </c:pt>
                <c:pt idx="1497">
                  <c:v>19.109999999999957</c:v>
                </c:pt>
                <c:pt idx="1498">
                  <c:v>3.8800000000000097</c:v>
                </c:pt>
                <c:pt idx="1499">
                  <c:v>90.919999999999618</c:v>
                </c:pt>
                <c:pt idx="1500">
                  <c:v>3.0999999999999943</c:v>
                </c:pt>
                <c:pt idx="1501">
                  <c:v>12.77000000000001</c:v>
                </c:pt>
                <c:pt idx="1502">
                  <c:v>0.42000000000000004</c:v>
                </c:pt>
                <c:pt idx="1503">
                  <c:v>53.980000000000018</c:v>
                </c:pt>
                <c:pt idx="1504">
                  <c:v>2.2100000000000364</c:v>
                </c:pt>
                <c:pt idx="1505">
                  <c:v>10.349999999999994</c:v>
                </c:pt>
                <c:pt idx="1506">
                  <c:v>16.149999999999977</c:v>
                </c:pt>
                <c:pt idx="1507">
                  <c:v>15.239999999999981</c:v>
                </c:pt>
                <c:pt idx="1508">
                  <c:v>70.420000000000073</c:v>
                </c:pt>
                <c:pt idx="1509">
                  <c:v>13.129999999999882</c:v>
                </c:pt>
                <c:pt idx="1510">
                  <c:v>9.2100000000000364</c:v>
                </c:pt>
                <c:pt idx="1511">
                  <c:v>57.350000000000136</c:v>
                </c:pt>
                <c:pt idx="1512">
                  <c:v>13.610000000000127</c:v>
                </c:pt>
                <c:pt idx="1513">
                  <c:v>3.7100000000000364</c:v>
                </c:pt>
                <c:pt idx="1514">
                  <c:v>24.339999999999975</c:v>
                </c:pt>
                <c:pt idx="1515">
                  <c:v>32.850000000000023</c:v>
                </c:pt>
                <c:pt idx="1516">
                  <c:v>35.690000000000055</c:v>
                </c:pt>
                <c:pt idx="1517">
                  <c:v>47.270000000000209</c:v>
                </c:pt>
                <c:pt idx="1518">
                  <c:v>18.209999999999809</c:v>
                </c:pt>
                <c:pt idx="1519">
                  <c:v>6.67</c:v>
                </c:pt>
                <c:pt idx="1520">
                  <c:v>12.079999999999998</c:v>
                </c:pt>
                <c:pt idx="1521">
                  <c:v>16.560000000000059</c:v>
                </c:pt>
                <c:pt idx="1522">
                  <c:v>70.910000000000082</c:v>
                </c:pt>
                <c:pt idx="1523">
                  <c:v>32.319999999999993</c:v>
                </c:pt>
                <c:pt idx="1524">
                  <c:v>3.6800000000000068</c:v>
                </c:pt>
                <c:pt idx="1525">
                  <c:v>25.990000000000009</c:v>
                </c:pt>
                <c:pt idx="1526">
                  <c:v>26.899999999999977</c:v>
                </c:pt>
                <c:pt idx="1527">
                  <c:v>8.5100000000000051</c:v>
                </c:pt>
                <c:pt idx="1528">
                  <c:v>32.399999999999864</c:v>
                </c:pt>
                <c:pt idx="1529">
                  <c:v>2.3199999999999363</c:v>
                </c:pt>
                <c:pt idx="1530">
                  <c:v>11.610000000000127</c:v>
                </c:pt>
                <c:pt idx="1531">
                  <c:v>28.910000000000082</c:v>
                </c:pt>
                <c:pt idx="1532">
                  <c:v>27.5</c:v>
                </c:pt>
                <c:pt idx="1533">
                  <c:v>5.0999999999999943</c:v>
                </c:pt>
                <c:pt idx="1534">
                  <c:v>49.299999999999955</c:v>
                </c:pt>
                <c:pt idx="1535">
                  <c:v>34.210000000000036</c:v>
                </c:pt>
                <c:pt idx="1536">
                  <c:v>46.840000000000032</c:v>
                </c:pt>
                <c:pt idx="1537">
                  <c:v>24.699999999999989</c:v>
                </c:pt>
                <c:pt idx="1538">
                  <c:v>25.569999999999993</c:v>
                </c:pt>
                <c:pt idx="1539">
                  <c:v>1.5900000000000318</c:v>
                </c:pt>
                <c:pt idx="1540">
                  <c:v>41.110000000000014</c:v>
                </c:pt>
                <c:pt idx="1541">
                  <c:v>44.840000000000032</c:v>
                </c:pt>
                <c:pt idx="1542">
                  <c:v>79.100000000000023</c:v>
                </c:pt>
                <c:pt idx="1543">
                  <c:v>9.8400000000000034</c:v>
                </c:pt>
                <c:pt idx="1544">
                  <c:v>67.440000000000055</c:v>
                </c:pt>
                <c:pt idx="1545">
                  <c:v>75.990000000000009</c:v>
                </c:pt>
                <c:pt idx="1546">
                  <c:v>4.3500000000000005</c:v>
                </c:pt>
                <c:pt idx="1547">
                  <c:v>20.379999999999995</c:v>
                </c:pt>
                <c:pt idx="1548">
                  <c:v>4.5</c:v>
                </c:pt>
                <c:pt idx="1549">
                  <c:v>4.3999999999999915</c:v>
                </c:pt>
                <c:pt idx="1550">
                  <c:v>12.519999999999982</c:v>
                </c:pt>
                <c:pt idx="1551">
                  <c:v>11.550000000000011</c:v>
                </c:pt>
                <c:pt idx="1552">
                  <c:v>12.620000000000005</c:v>
                </c:pt>
                <c:pt idx="1553">
                  <c:v>76.069999999999936</c:v>
                </c:pt>
                <c:pt idx="1554">
                  <c:v>21.889999999999986</c:v>
                </c:pt>
                <c:pt idx="1555">
                  <c:v>6.07</c:v>
                </c:pt>
                <c:pt idx="1556">
                  <c:v>3.1299999999999955</c:v>
                </c:pt>
                <c:pt idx="1557">
                  <c:v>4.3699999999999974</c:v>
                </c:pt>
                <c:pt idx="1558">
                  <c:v>168.77999999999997</c:v>
                </c:pt>
                <c:pt idx="1559">
                  <c:v>69.12</c:v>
                </c:pt>
                <c:pt idx="1560">
                  <c:v>38.230000000000018</c:v>
                </c:pt>
                <c:pt idx="1561">
                  <c:v>67.529999999999973</c:v>
                </c:pt>
                <c:pt idx="1562">
                  <c:v>74.600000000000136</c:v>
                </c:pt>
                <c:pt idx="1563">
                  <c:v>14.199999999999989</c:v>
                </c:pt>
                <c:pt idx="1564">
                  <c:v>43.649999999999977</c:v>
                </c:pt>
                <c:pt idx="1565">
                  <c:v>15.789999999999992</c:v>
                </c:pt>
                <c:pt idx="1566">
                  <c:v>15.060000000000059</c:v>
                </c:pt>
                <c:pt idx="1567">
                  <c:v>0.26999999999998181</c:v>
                </c:pt>
                <c:pt idx="1568">
                  <c:v>8.2099999999999937</c:v>
                </c:pt>
                <c:pt idx="1569">
                  <c:v>31.160000000000082</c:v>
                </c:pt>
                <c:pt idx="1570">
                  <c:v>11.980000000000004</c:v>
                </c:pt>
                <c:pt idx="1571">
                  <c:v>127.62999999999965</c:v>
                </c:pt>
                <c:pt idx="1572">
                  <c:v>21.700000000000045</c:v>
                </c:pt>
                <c:pt idx="1573">
                  <c:v>15.470000000000027</c:v>
                </c:pt>
                <c:pt idx="1574">
                  <c:v>31.26</c:v>
                </c:pt>
                <c:pt idx="1575">
                  <c:v>6.6499999999999773</c:v>
                </c:pt>
                <c:pt idx="1576">
                  <c:v>62.730000000000018</c:v>
                </c:pt>
                <c:pt idx="1577">
                  <c:v>106.2700000000001</c:v>
                </c:pt>
                <c:pt idx="1578">
                  <c:v>26.149999999999977</c:v>
                </c:pt>
                <c:pt idx="1579">
                  <c:v>13.800000000000182</c:v>
                </c:pt>
                <c:pt idx="1580">
                  <c:v>61.899999999999864</c:v>
                </c:pt>
                <c:pt idx="1581">
                  <c:v>83.130000000000109</c:v>
                </c:pt>
                <c:pt idx="1582">
                  <c:v>81.669999999999959</c:v>
                </c:pt>
                <c:pt idx="1583">
                  <c:v>14.189999999999998</c:v>
                </c:pt>
                <c:pt idx="1584">
                  <c:v>39.279999999999973</c:v>
                </c:pt>
                <c:pt idx="1585">
                  <c:v>40.150000000000091</c:v>
                </c:pt>
                <c:pt idx="1586">
                  <c:v>48.730000000000018</c:v>
                </c:pt>
                <c:pt idx="1587">
                  <c:v>57.099999999999909</c:v>
                </c:pt>
                <c:pt idx="1588">
                  <c:v>77.460000000000036</c:v>
                </c:pt>
                <c:pt idx="1589">
                  <c:v>9.7400000000000091</c:v>
                </c:pt>
                <c:pt idx="1590">
                  <c:v>113.00999999999999</c:v>
                </c:pt>
                <c:pt idx="1591">
                  <c:v>30.819999999999993</c:v>
                </c:pt>
                <c:pt idx="1592">
                  <c:v>39.149999999999977</c:v>
                </c:pt>
                <c:pt idx="1593">
                  <c:v>8.7800000000000011</c:v>
                </c:pt>
                <c:pt idx="1594">
                  <c:v>34.390000000000015</c:v>
                </c:pt>
                <c:pt idx="1595">
                  <c:v>52.419999999999959</c:v>
                </c:pt>
                <c:pt idx="1596">
                  <c:v>31.069999999999936</c:v>
                </c:pt>
                <c:pt idx="1597">
                  <c:v>29</c:v>
                </c:pt>
                <c:pt idx="1598">
                  <c:v>53.599999999999909</c:v>
                </c:pt>
                <c:pt idx="1599">
                  <c:v>61.879999999999995</c:v>
                </c:pt>
                <c:pt idx="1600">
                  <c:v>17.470000000000027</c:v>
                </c:pt>
                <c:pt idx="1601">
                  <c:v>12.810000000000002</c:v>
                </c:pt>
                <c:pt idx="1602">
                  <c:v>65.560000000000059</c:v>
                </c:pt>
                <c:pt idx="1603">
                  <c:v>6.660000000000025</c:v>
                </c:pt>
                <c:pt idx="1604">
                  <c:v>98.019999999999982</c:v>
                </c:pt>
                <c:pt idx="1605">
                  <c:v>82.629999999999882</c:v>
                </c:pt>
                <c:pt idx="1606">
                  <c:v>110.44000000000005</c:v>
                </c:pt>
                <c:pt idx="1607">
                  <c:v>41.169999999999987</c:v>
                </c:pt>
                <c:pt idx="1608">
                  <c:v>63.859999999999957</c:v>
                </c:pt>
                <c:pt idx="1609">
                  <c:v>17.770000000000039</c:v>
                </c:pt>
                <c:pt idx="1610">
                  <c:v>50.31</c:v>
                </c:pt>
                <c:pt idx="1611">
                  <c:v>20.519999999999982</c:v>
                </c:pt>
                <c:pt idx="1612">
                  <c:v>16.300000000000068</c:v>
                </c:pt>
                <c:pt idx="1613">
                  <c:v>17.67999999999995</c:v>
                </c:pt>
                <c:pt idx="1614">
                  <c:v>105.83999999999992</c:v>
                </c:pt>
                <c:pt idx="1615">
                  <c:v>0.97000000000000242</c:v>
                </c:pt>
                <c:pt idx="1616">
                  <c:v>118.20000000000005</c:v>
                </c:pt>
                <c:pt idx="1617">
                  <c:v>16.430000000000007</c:v>
                </c:pt>
                <c:pt idx="1618">
                  <c:v>11.899999999999864</c:v>
                </c:pt>
                <c:pt idx="1619">
                  <c:v>25.370000000000005</c:v>
                </c:pt>
                <c:pt idx="1620">
                  <c:v>112.22999999999979</c:v>
                </c:pt>
                <c:pt idx="1621">
                  <c:v>1.9499999999999886</c:v>
                </c:pt>
                <c:pt idx="1622">
                  <c:v>10.739999999999981</c:v>
                </c:pt>
                <c:pt idx="1623">
                  <c:v>90.509999999999991</c:v>
                </c:pt>
                <c:pt idx="1624">
                  <c:v>18.539999999999964</c:v>
                </c:pt>
                <c:pt idx="1625">
                  <c:v>6.8700000000000045</c:v>
                </c:pt>
                <c:pt idx="1626">
                  <c:v>0.34</c:v>
                </c:pt>
                <c:pt idx="1627">
                  <c:v>12.370000000000005</c:v>
                </c:pt>
                <c:pt idx="1628">
                  <c:v>103.59000000000015</c:v>
                </c:pt>
                <c:pt idx="1629">
                  <c:v>8.4400000000000546</c:v>
                </c:pt>
                <c:pt idx="1630">
                  <c:v>13.990000000000009</c:v>
                </c:pt>
                <c:pt idx="1631">
                  <c:v>74.240000000000009</c:v>
                </c:pt>
                <c:pt idx="1632">
                  <c:v>18.690000000000055</c:v>
                </c:pt>
                <c:pt idx="1633">
                  <c:v>44.920000000000016</c:v>
                </c:pt>
                <c:pt idx="1634">
                  <c:v>75.940000000000055</c:v>
                </c:pt>
                <c:pt idx="1635">
                  <c:v>28.129999999999882</c:v>
                </c:pt>
                <c:pt idx="1636">
                  <c:v>11.889999999999986</c:v>
                </c:pt>
                <c:pt idx="1637">
                  <c:v>12.509999999999991</c:v>
                </c:pt>
                <c:pt idx="1638">
                  <c:v>55.720000000000027</c:v>
                </c:pt>
                <c:pt idx="1639">
                  <c:v>2.3299999999999841</c:v>
                </c:pt>
                <c:pt idx="1640">
                  <c:v>23.96999999999997</c:v>
                </c:pt>
                <c:pt idx="1641">
                  <c:v>64.13</c:v>
                </c:pt>
                <c:pt idx="1642">
                  <c:v>45.650000000000091</c:v>
                </c:pt>
                <c:pt idx="1643">
                  <c:v>43.350000000000023</c:v>
                </c:pt>
                <c:pt idx="1644">
                  <c:v>56.509999999999991</c:v>
                </c:pt>
                <c:pt idx="1645">
                  <c:v>79.840000000000032</c:v>
                </c:pt>
                <c:pt idx="1646">
                  <c:v>2.6899999999999977</c:v>
                </c:pt>
                <c:pt idx="1647">
                  <c:v>34.129999999999995</c:v>
                </c:pt>
                <c:pt idx="1648">
                  <c:v>26.870000000000005</c:v>
                </c:pt>
                <c:pt idx="1649">
                  <c:v>2.8100000000000023</c:v>
                </c:pt>
                <c:pt idx="1650">
                  <c:v>16.080000000000041</c:v>
                </c:pt>
                <c:pt idx="1651">
                  <c:v>41.399999999999977</c:v>
                </c:pt>
                <c:pt idx="1652">
                  <c:v>129.47000000000003</c:v>
                </c:pt>
                <c:pt idx="1653">
                  <c:v>9.6200000000000045</c:v>
                </c:pt>
                <c:pt idx="1654">
                  <c:v>2.3899999999999864</c:v>
                </c:pt>
                <c:pt idx="1655">
                  <c:v>10.030000000000001</c:v>
                </c:pt>
                <c:pt idx="1656">
                  <c:v>23.540000000000191</c:v>
                </c:pt>
                <c:pt idx="1657">
                  <c:v>50.400000000000091</c:v>
                </c:pt>
                <c:pt idx="1658">
                  <c:v>0.83999999999991815</c:v>
                </c:pt>
                <c:pt idx="1659">
                  <c:v>1.3899999999999864</c:v>
                </c:pt>
                <c:pt idx="1660">
                  <c:v>36.009999999999991</c:v>
                </c:pt>
                <c:pt idx="1661">
                  <c:v>30.699999999999989</c:v>
                </c:pt>
                <c:pt idx="1662">
                  <c:v>16.090000000000003</c:v>
                </c:pt>
                <c:pt idx="1663">
                  <c:v>16.679999999999836</c:v>
                </c:pt>
                <c:pt idx="1664">
                  <c:v>50.420000000000073</c:v>
                </c:pt>
                <c:pt idx="1665">
                  <c:v>19.270000000000209</c:v>
                </c:pt>
                <c:pt idx="1666">
                  <c:v>1.6599999999999966</c:v>
                </c:pt>
                <c:pt idx="1667">
                  <c:v>7.3700000000000045</c:v>
                </c:pt>
                <c:pt idx="1668">
                  <c:v>12.59</c:v>
                </c:pt>
                <c:pt idx="1669">
                  <c:v>24.529999999999973</c:v>
                </c:pt>
                <c:pt idx="1670">
                  <c:v>5.3499999999999943</c:v>
                </c:pt>
                <c:pt idx="1671">
                  <c:v>10.700000000000045</c:v>
                </c:pt>
                <c:pt idx="1672">
                  <c:v>42.009999999999991</c:v>
                </c:pt>
                <c:pt idx="1673">
                  <c:v>12.029999999999973</c:v>
                </c:pt>
                <c:pt idx="1674">
                  <c:v>3.9199999999999591</c:v>
                </c:pt>
                <c:pt idx="1675">
                  <c:v>5.160000000000025</c:v>
                </c:pt>
                <c:pt idx="1676">
                  <c:v>1.4199999999999875</c:v>
                </c:pt>
                <c:pt idx="1677">
                  <c:v>24.879999999999882</c:v>
                </c:pt>
                <c:pt idx="1678">
                  <c:v>13.319999999999993</c:v>
                </c:pt>
                <c:pt idx="1679">
                  <c:v>52.580000000000155</c:v>
                </c:pt>
                <c:pt idx="1680">
                  <c:v>39.460000000000008</c:v>
                </c:pt>
                <c:pt idx="1681">
                  <c:v>49.009999999999991</c:v>
                </c:pt>
                <c:pt idx="1682">
                  <c:v>7</c:v>
                </c:pt>
                <c:pt idx="1683">
                  <c:v>58.660000000000082</c:v>
                </c:pt>
                <c:pt idx="1684">
                  <c:v>6.7100000000000009</c:v>
                </c:pt>
                <c:pt idx="1685">
                  <c:v>23.259999999999991</c:v>
                </c:pt>
                <c:pt idx="1686">
                  <c:v>75.509999999999991</c:v>
                </c:pt>
                <c:pt idx="1687">
                  <c:v>74.049999999999955</c:v>
                </c:pt>
                <c:pt idx="1688">
                  <c:v>16.17999999999995</c:v>
                </c:pt>
                <c:pt idx="1689">
                  <c:v>15.120000000000005</c:v>
                </c:pt>
                <c:pt idx="1690">
                  <c:v>73.039999999999964</c:v>
                </c:pt>
                <c:pt idx="1691">
                  <c:v>11.870000000000005</c:v>
                </c:pt>
                <c:pt idx="1692">
                  <c:v>1.3399999999999999</c:v>
                </c:pt>
                <c:pt idx="1693">
                  <c:v>2.6799999999999997</c:v>
                </c:pt>
                <c:pt idx="1694">
                  <c:v>9.2199999999999989</c:v>
                </c:pt>
                <c:pt idx="1695">
                  <c:v>37.470000000000027</c:v>
                </c:pt>
                <c:pt idx="1696">
                  <c:v>42.06</c:v>
                </c:pt>
                <c:pt idx="1697">
                  <c:v>41.089999999999918</c:v>
                </c:pt>
                <c:pt idx="1698">
                  <c:v>0.95000000000001705</c:v>
                </c:pt>
                <c:pt idx="1699">
                  <c:v>4.410000000000025</c:v>
                </c:pt>
                <c:pt idx="1700">
                  <c:v>11.029999999999998</c:v>
                </c:pt>
                <c:pt idx="1701">
                  <c:v>17.430000000000007</c:v>
                </c:pt>
                <c:pt idx="1702">
                  <c:v>33.179999999999836</c:v>
                </c:pt>
                <c:pt idx="1703">
                  <c:v>10.459999999999994</c:v>
                </c:pt>
                <c:pt idx="1704">
                  <c:v>41.240000000000009</c:v>
                </c:pt>
                <c:pt idx="1705">
                  <c:v>12.460000000000036</c:v>
                </c:pt>
                <c:pt idx="1706">
                  <c:v>27.830000000000041</c:v>
                </c:pt>
                <c:pt idx="1707">
                  <c:v>85.839999999999918</c:v>
                </c:pt>
                <c:pt idx="1708">
                  <c:v>11.200000000000045</c:v>
                </c:pt>
                <c:pt idx="1709">
                  <c:v>0.11000000000012733</c:v>
                </c:pt>
                <c:pt idx="1710">
                  <c:v>7</c:v>
                </c:pt>
                <c:pt idx="1711">
                  <c:v>0.56000000000000227</c:v>
                </c:pt>
                <c:pt idx="1712">
                  <c:v>6.1399999999999864</c:v>
                </c:pt>
                <c:pt idx="1713">
                  <c:v>60.399999999999864</c:v>
                </c:pt>
                <c:pt idx="1714">
                  <c:v>33.149999999999977</c:v>
                </c:pt>
                <c:pt idx="1715">
                  <c:v>13.620000000000005</c:v>
                </c:pt>
                <c:pt idx="1716">
                  <c:v>60.930000000000064</c:v>
                </c:pt>
                <c:pt idx="1717">
                  <c:v>4.6399999999999864</c:v>
                </c:pt>
                <c:pt idx="1718">
                  <c:v>4.8500000000000227</c:v>
                </c:pt>
                <c:pt idx="1719">
                  <c:v>19.730000000000018</c:v>
                </c:pt>
                <c:pt idx="1720">
                  <c:v>40.769999999999982</c:v>
                </c:pt>
                <c:pt idx="1721">
                  <c:v>44.97</c:v>
                </c:pt>
                <c:pt idx="1722">
                  <c:v>17.420000000000016</c:v>
                </c:pt>
                <c:pt idx="1723">
                  <c:v>26.689999999999998</c:v>
                </c:pt>
                <c:pt idx="1724">
                  <c:v>1.9799999999999045</c:v>
                </c:pt>
                <c:pt idx="1725">
                  <c:v>9.4700000000000273</c:v>
                </c:pt>
                <c:pt idx="1726">
                  <c:v>0.43000000000000682</c:v>
                </c:pt>
                <c:pt idx="1727">
                  <c:v>5.0699999999999363</c:v>
                </c:pt>
                <c:pt idx="1728">
                  <c:v>98.950000000000045</c:v>
                </c:pt>
                <c:pt idx="1729">
                  <c:v>170.38000000000011</c:v>
                </c:pt>
                <c:pt idx="1730">
                  <c:v>54.170000000000016</c:v>
                </c:pt>
                <c:pt idx="1731">
                  <c:v>9.4300000000000637</c:v>
                </c:pt>
                <c:pt idx="1732">
                  <c:v>103.44999999999982</c:v>
                </c:pt>
                <c:pt idx="1733">
                  <c:v>4.7800000000000011</c:v>
                </c:pt>
                <c:pt idx="1734">
                  <c:v>90.210000000000036</c:v>
                </c:pt>
                <c:pt idx="1735">
                  <c:v>37.170000000000016</c:v>
                </c:pt>
                <c:pt idx="1736">
                  <c:v>111.54000000000019</c:v>
                </c:pt>
                <c:pt idx="1737">
                  <c:v>6.7199999999999704</c:v>
                </c:pt>
                <c:pt idx="1738">
                  <c:v>4.7299999999999969</c:v>
                </c:pt>
                <c:pt idx="1739">
                  <c:v>31.339999999999975</c:v>
                </c:pt>
                <c:pt idx="1740">
                  <c:v>2.4099999999999966</c:v>
                </c:pt>
                <c:pt idx="1741">
                  <c:v>62.680000000000064</c:v>
                </c:pt>
                <c:pt idx="1742">
                  <c:v>126.65999999999985</c:v>
                </c:pt>
                <c:pt idx="1743">
                  <c:v>24.370000000000005</c:v>
                </c:pt>
                <c:pt idx="1744">
                  <c:v>34.979999999999791</c:v>
                </c:pt>
                <c:pt idx="1745">
                  <c:v>4.7799999999999727</c:v>
                </c:pt>
                <c:pt idx="1746">
                  <c:v>32.06</c:v>
                </c:pt>
                <c:pt idx="1747">
                  <c:v>78.759999999999991</c:v>
                </c:pt>
                <c:pt idx="1748">
                  <c:v>32.880000000000109</c:v>
                </c:pt>
                <c:pt idx="1749">
                  <c:v>65.110000000000014</c:v>
                </c:pt>
                <c:pt idx="1750">
                  <c:v>29.429999999999836</c:v>
                </c:pt>
                <c:pt idx="1751">
                  <c:v>24.980000000000018</c:v>
                </c:pt>
                <c:pt idx="1752">
                  <c:v>30.660000000000025</c:v>
                </c:pt>
                <c:pt idx="1753">
                  <c:v>26.759999999999991</c:v>
                </c:pt>
                <c:pt idx="1754">
                  <c:v>63.460000000000036</c:v>
                </c:pt>
                <c:pt idx="1755">
                  <c:v>93.049999999999955</c:v>
                </c:pt>
                <c:pt idx="1756">
                  <c:v>7.8299999999999983</c:v>
                </c:pt>
                <c:pt idx="1757">
                  <c:v>7.3499999999999091</c:v>
                </c:pt>
                <c:pt idx="1758">
                  <c:v>9.4699999999999989</c:v>
                </c:pt>
                <c:pt idx="1759">
                  <c:v>69.370000000000118</c:v>
                </c:pt>
                <c:pt idx="1760">
                  <c:v>5.1100000000000136</c:v>
                </c:pt>
                <c:pt idx="1761">
                  <c:v>66.63</c:v>
                </c:pt>
                <c:pt idx="1762">
                  <c:v>5.2999999999999829</c:v>
                </c:pt>
                <c:pt idx="1763">
                  <c:v>88.990000000000236</c:v>
                </c:pt>
                <c:pt idx="1764">
                  <c:v>127.82999999999993</c:v>
                </c:pt>
                <c:pt idx="1765">
                  <c:v>7.4500000000000171</c:v>
                </c:pt>
                <c:pt idx="1766">
                  <c:v>47.519999999999982</c:v>
                </c:pt>
                <c:pt idx="1767">
                  <c:v>4.5300000000000011</c:v>
                </c:pt>
                <c:pt idx="1768">
                  <c:v>10.919999999999959</c:v>
                </c:pt>
                <c:pt idx="1769">
                  <c:v>13.730000000000018</c:v>
                </c:pt>
                <c:pt idx="1770">
                  <c:v>8.980000000000004</c:v>
                </c:pt>
                <c:pt idx="1771">
                  <c:v>11</c:v>
                </c:pt>
                <c:pt idx="1772">
                  <c:v>29.389999999999986</c:v>
                </c:pt>
                <c:pt idx="1773">
                  <c:v>2.1800000000000068</c:v>
                </c:pt>
                <c:pt idx="1774">
                  <c:v>50.430000000000064</c:v>
                </c:pt>
                <c:pt idx="1775">
                  <c:v>0.59999999999999432</c:v>
                </c:pt>
                <c:pt idx="1776">
                  <c:v>14.740000000000009</c:v>
                </c:pt>
                <c:pt idx="1777">
                  <c:v>11.299999999999997</c:v>
                </c:pt>
                <c:pt idx="1778">
                  <c:v>6.959999999999809</c:v>
                </c:pt>
                <c:pt idx="1779">
                  <c:v>12.75</c:v>
                </c:pt>
                <c:pt idx="1780">
                  <c:v>33.809999999999945</c:v>
                </c:pt>
                <c:pt idx="1781">
                  <c:v>16.629999999999995</c:v>
                </c:pt>
                <c:pt idx="1782">
                  <c:v>21.360000000000003</c:v>
                </c:pt>
                <c:pt idx="1783">
                  <c:v>35.410000000000025</c:v>
                </c:pt>
                <c:pt idx="1784">
                  <c:v>159.30999999999995</c:v>
                </c:pt>
                <c:pt idx="1785">
                  <c:v>9.5199999999999818</c:v>
                </c:pt>
                <c:pt idx="1786">
                  <c:v>33.870000000000005</c:v>
                </c:pt>
                <c:pt idx="1787">
                  <c:v>2.0299999999999727</c:v>
                </c:pt>
                <c:pt idx="1788">
                  <c:v>26.180000000000064</c:v>
                </c:pt>
                <c:pt idx="1789">
                  <c:v>6.7400000000000091</c:v>
                </c:pt>
                <c:pt idx="1790">
                  <c:v>62.25</c:v>
                </c:pt>
                <c:pt idx="1791">
                  <c:v>28.850000000000023</c:v>
                </c:pt>
                <c:pt idx="1792">
                  <c:v>12.720000000000027</c:v>
                </c:pt>
                <c:pt idx="1793">
                  <c:v>11.419999999999959</c:v>
                </c:pt>
                <c:pt idx="1794">
                  <c:v>7.3400000000000318</c:v>
                </c:pt>
                <c:pt idx="1795">
                  <c:v>22.569999999999993</c:v>
                </c:pt>
                <c:pt idx="1796">
                  <c:v>15.75</c:v>
                </c:pt>
                <c:pt idx="1797">
                  <c:v>35.259999999999991</c:v>
                </c:pt>
                <c:pt idx="1798">
                  <c:v>15.230000000000018</c:v>
                </c:pt>
                <c:pt idx="1799">
                  <c:v>125.20000000000005</c:v>
                </c:pt>
                <c:pt idx="1800">
                  <c:v>68.549999999999955</c:v>
                </c:pt>
                <c:pt idx="1801">
                  <c:v>28.490000000000009</c:v>
                </c:pt>
                <c:pt idx="1802">
                  <c:v>11.389999999999986</c:v>
                </c:pt>
                <c:pt idx="1803">
                  <c:v>122.19999999999993</c:v>
                </c:pt>
                <c:pt idx="1804">
                  <c:v>26.990000000000009</c:v>
                </c:pt>
                <c:pt idx="1805">
                  <c:v>114.28999999999996</c:v>
                </c:pt>
                <c:pt idx="1806">
                  <c:v>27.800000000000011</c:v>
                </c:pt>
                <c:pt idx="1807">
                  <c:v>9.910000000000025</c:v>
                </c:pt>
                <c:pt idx="1808">
                  <c:v>49.449999999999932</c:v>
                </c:pt>
                <c:pt idx="1809">
                  <c:v>15.090000000000032</c:v>
                </c:pt>
                <c:pt idx="1810">
                  <c:v>53.20999999999998</c:v>
                </c:pt>
                <c:pt idx="1811">
                  <c:v>1.1599999999999966</c:v>
                </c:pt>
                <c:pt idx="1812">
                  <c:v>58.930000000000064</c:v>
                </c:pt>
                <c:pt idx="1813">
                  <c:v>10.519999999999982</c:v>
                </c:pt>
                <c:pt idx="1814">
                  <c:v>40.360000000000127</c:v>
                </c:pt>
                <c:pt idx="1815">
                  <c:v>1.2300000000000182</c:v>
                </c:pt>
                <c:pt idx="1816">
                  <c:v>18.11</c:v>
                </c:pt>
                <c:pt idx="1817">
                  <c:v>150.67999999999995</c:v>
                </c:pt>
                <c:pt idx="1818">
                  <c:v>134.93999999999983</c:v>
                </c:pt>
                <c:pt idx="1819">
                  <c:v>47.220000000000027</c:v>
                </c:pt>
                <c:pt idx="1820">
                  <c:v>38.429999999999993</c:v>
                </c:pt>
                <c:pt idx="1821">
                  <c:v>7.4100000000000108</c:v>
                </c:pt>
                <c:pt idx="1822">
                  <c:v>2.2400000000000091</c:v>
                </c:pt>
                <c:pt idx="1823">
                  <c:v>125.6400000000001</c:v>
                </c:pt>
                <c:pt idx="1824">
                  <c:v>46.269999999999982</c:v>
                </c:pt>
                <c:pt idx="1825">
                  <c:v>5.15</c:v>
                </c:pt>
                <c:pt idx="1826">
                  <c:v>1.5300000000000002</c:v>
                </c:pt>
                <c:pt idx="1827">
                  <c:v>17.879999999999995</c:v>
                </c:pt>
                <c:pt idx="1828">
                  <c:v>23.370000000000005</c:v>
                </c:pt>
                <c:pt idx="1829">
                  <c:v>13.93</c:v>
                </c:pt>
                <c:pt idx="1830">
                  <c:v>49.429999999999978</c:v>
                </c:pt>
                <c:pt idx="1831">
                  <c:v>1.0099999999999909</c:v>
                </c:pt>
                <c:pt idx="1832">
                  <c:v>22.420000000000016</c:v>
                </c:pt>
                <c:pt idx="1833">
                  <c:v>73.360000000000014</c:v>
                </c:pt>
                <c:pt idx="1834">
                  <c:v>12.5</c:v>
                </c:pt>
                <c:pt idx="1835">
                  <c:v>147.32000000000016</c:v>
                </c:pt>
                <c:pt idx="1836">
                  <c:v>33.980000000000018</c:v>
                </c:pt>
                <c:pt idx="1837">
                  <c:v>10.660000000000082</c:v>
                </c:pt>
                <c:pt idx="1838">
                  <c:v>44.589999999999918</c:v>
                </c:pt>
                <c:pt idx="1839">
                  <c:v>45.599999999999909</c:v>
                </c:pt>
                <c:pt idx="1840">
                  <c:v>1.9600000000000009</c:v>
                </c:pt>
                <c:pt idx="1841">
                  <c:v>50.240000000000009</c:v>
                </c:pt>
                <c:pt idx="1842">
                  <c:v>13.950000000000003</c:v>
                </c:pt>
                <c:pt idx="1843">
                  <c:v>22.639999999999986</c:v>
                </c:pt>
                <c:pt idx="1844">
                  <c:v>37.399999999999977</c:v>
                </c:pt>
                <c:pt idx="1845">
                  <c:v>28.389999999999986</c:v>
                </c:pt>
                <c:pt idx="1846">
                  <c:v>41.440000000000055</c:v>
                </c:pt>
                <c:pt idx="1847">
                  <c:v>122.82999999999993</c:v>
                </c:pt>
                <c:pt idx="1848">
                  <c:v>1.6100000000000136</c:v>
                </c:pt>
                <c:pt idx="1849">
                  <c:v>68.169999999999959</c:v>
                </c:pt>
                <c:pt idx="1850">
                  <c:v>120.72000000000003</c:v>
                </c:pt>
                <c:pt idx="1851">
                  <c:v>0.39000000000000057</c:v>
                </c:pt>
                <c:pt idx="1852">
                  <c:v>16.620000000000005</c:v>
                </c:pt>
                <c:pt idx="1853">
                  <c:v>16.919999999999959</c:v>
                </c:pt>
                <c:pt idx="1854">
                  <c:v>16.639999999999986</c:v>
                </c:pt>
                <c:pt idx="1855">
                  <c:v>29.019999999999982</c:v>
                </c:pt>
                <c:pt idx="1856">
                  <c:v>4.2100000000000009</c:v>
                </c:pt>
                <c:pt idx="1857">
                  <c:v>8.6399999999999864</c:v>
                </c:pt>
                <c:pt idx="1858">
                  <c:v>5.9099999999999682</c:v>
                </c:pt>
                <c:pt idx="1859">
                  <c:v>73.25</c:v>
                </c:pt>
                <c:pt idx="1860">
                  <c:v>53.210000000000036</c:v>
                </c:pt>
                <c:pt idx="1861">
                  <c:v>44.889999999999986</c:v>
                </c:pt>
                <c:pt idx="1862">
                  <c:v>2.5499999999999972</c:v>
                </c:pt>
                <c:pt idx="1863">
                  <c:v>1.0799999999999983</c:v>
                </c:pt>
                <c:pt idx="1864">
                  <c:v>38.199999999999932</c:v>
                </c:pt>
                <c:pt idx="1865">
                  <c:v>1.9899999999999984</c:v>
                </c:pt>
                <c:pt idx="1866">
                  <c:v>34.269999999999982</c:v>
                </c:pt>
                <c:pt idx="1867">
                  <c:v>8.2199999999999989</c:v>
                </c:pt>
                <c:pt idx="1868">
                  <c:v>12.160000000000011</c:v>
                </c:pt>
                <c:pt idx="1869">
                  <c:v>12.469999999999992</c:v>
                </c:pt>
                <c:pt idx="1870">
                  <c:v>7.3500000000001364</c:v>
                </c:pt>
                <c:pt idx="1871">
                  <c:v>1.2999999999999545</c:v>
                </c:pt>
                <c:pt idx="1872">
                  <c:v>38.840000000000032</c:v>
                </c:pt>
                <c:pt idx="1873">
                  <c:v>10.519999999999982</c:v>
                </c:pt>
                <c:pt idx="1874">
                  <c:v>29.579999999999927</c:v>
                </c:pt>
                <c:pt idx="1875">
                  <c:v>56.189999999999827</c:v>
                </c:pt>
                <c:pt idx="1876">
                  <c:v>8.7100000000000009</c:v>
                </c:pt>
                <c:pt idx="1877">
                  <c:v>64.029999999999973</c:v>
                </c:pt>
                <c:pt idx="1878">
                  <c:v>31.619999999999948</c:v>
                </c:pt>
                <c:pt idx="1879">
                  <c:v>60.470000000000027</c:v>
                </c:pt>
                <c:pt idx="1880">
                  <c:v>1.5600000000000023</c:v>
                </c:pt>
                <c:pt idx="1881">
                  <c:v>3.0799999999999272</c:v>
                </c:pt>
                <c:pt idx="1882">
                  <c:v>4.9500000000000455</c:v>
                </c:pt>
                <c:pt idx="1883">
                  <c:v>9.7399999999999807</c:v>
                </c:pt>
                <c:pt idx="1884">
                  <c:v>97.049999999999955</c:v>
                </c:pt>
                <c:pt idx="1885">
                  <c:v>49.350000000000136</c:v>
                </c:pt>
                <c:pt idx="1886">
                  <c:v>70.790000000000191</c:v>
                </c:pt>
                <c:pt idx="1887">
                  <c:v>24.940000000000055</c:v>
                </c:pt>
                <c:pt idx="1888">
                  <c:v>3.8699999999999974</c:v>
                </c:pt>
                <c:pt idx="1889">
                  <c:v>13.759999999999991</c:v>
                </c:pt>
                <c:pt idx="1890">
                  <c:v>7.1099999999999568</c:v>
                </c:pt>
                <c:pt idx="1891">
                  <c:v>21.210000000000008</c:v>
                </c:pt>
                <c:pt idx="1892">
                  <c:v>12.519999999999982</c:v>
                </c:pt>
                <c:pt idx="1893">
                  <c:v>30.659999999999854</c:v>
                </c:pt>
                <c:pt idx="1894">
                  <c:v>0.39999999999997726</c:v>
                </c:pt>
                <c:pt idx="1895">
                  <c:v>14.639999999999986</c:v>
                </c:pt>
                <c:pt idx="1896">
                  <c:v>19.259999999999991</c:v>
                </c:pt>
                <c:pt idx="1897">
                  <c:v>43.569999999999936</c:v>
                </c:pt>
                <c:pt idx="1898">
                  <c:v>13.180000000000003</c:v>
                </c:pt>
                <c:pt idx="1899">
                  <c:v>11.829999999999984</c:v>
                </c:pt>
                <c:pt idx="1900">
                  <c:v>44.389999999999986</c:v>
                </c:pt>
                <c:pt idx="1901">
                  <c:v>94.039999999999964</c:v>
                </c:pt>
                <c:pt idx="1902">
                  <c:v>21.019999999999982</c:v>
                </c:pt>
                <c:pt idx="1903">
                  <c:v>5.7200000000000273</c:v>
                </c:pt>
                <c:pt idx="1904">
                  <c:v>25.29000000000002</c:v>
                </c:pt>
                <c:pt idx="1905">
                  <c:v>0.61000000000001364</c:v>
                </c:pt>
                <c:pt idx="1906">
                  <c:v>9.86</c:v>
                </c:pt>
                <c:pt idx="1907">
                  <c:v>36.860000000000014</c:v>
                </c:pt>
                <c:pt idx="1908">
                  <c:v>65.769999999999982</c:v>
                </c:pt>
                <c:pt idx="1909">
                  <c:v>51.25</c:v>
                </c:pt>
                <c:pt idx="1910">
                  <c:v>95.569999999999936</c:v>
                </c:pt>
                <c:pt idx="1911">
                  <c:v>11.799999999999955</c:v>
                </c:pt>
                <c:pt idx="1912">
                  <c:v>29.849999999999909</c:v>
                </c:pt>
                <c:pt idx="1913">
                  <c:v>4.1100000000001273</c:v>
                </c:pt>
                <c:pt idx="1914">
                  <c:v>31</c:v>
                </c:pt>
                <c:pt idx="1915">
                  <c:v>0.13999999999999999</c:v>
                </c:pt>
                <c:pt idx="1916">
                  <c:v>19.499999999999993</c:v>
                </c:pt>
                <c:pt idx="1917">
                  <c:v>50.449999999999989</c:v>
                </c:pt>
                <c:pt idx="1918">
                  <c:v>80.340000000000032</c:v>
                </c:pt>
                <c:pt idx="1919">
                  <c:v>40.790000000000077</c:v>
                </c:pt>
                <c:pt idx="1920">
                  <c:v>11.129999999999995</c:v>
                </c:pt>
                <c:pt idx="1921">
                  <c:v>13.70999999999998</c:v>
                </c:pt>
                <c:pt idx="1922">
                  <c:v>96.25</c:v>
                </c:pt>
                <c:pt idx="1923">
                  <c:v>1.79</c:v>
                </c:pt>
                <c:pt idx="1924">
                  <c:v>89.730000000000018</c:v>
                </c:pt>
                <c:pt idx="1925">
                  <c:v>64.080000000000041</c:v>
                </c:pt>
                <c:pt idx="1926">
                  <c:v>3.3499999999999659</c:v>
                </c:pt>
                <c:pt idx="1927">
                  <c:v>10.29</c:v>
                </c:pt>
                <c:pt idx="1928">
                  <c:v>6.9499999999999886</c:v>
                </c:pt>
                <c:pt idx="1929">
                  <c:v>52.900000000000091</c:v>
                </c:pt>
                <c:pt idx="1930">
                  <c:v>0.67000000000000171</c:v>
                </c:pt>
                <c:pt idx="1931">
                  <c:v>4.5199999999999818</c:v>
                </c:pt>
                <c:pt idx="1932">
                  <c:v>18.740000000000002</c:v>
                </c:pt>
                <c:pt idx="1933">
                  <c:v>25.739999999999952</c:v>
                </c:pt>
                <c:pt idx="1934">
                  <c:v>7.1399999999999864</c:v>
                </c:pt>
                <c:pt idx="1935">
                  <c:v>5.5600000000000023</c:v>
                </c:pt>
                <c:pt idx="1936">
                  <c:v>1.2400000000000091</c:v>
                </c:pt>
                <c:pt idx="1937">
                  <c:v>17.350000000000023</c:v>
                </c:pt>
                <c:pt idx="1938">
                  <c:v>55.149999999999977</c:v>
                </c:pt>
                <c:pt idx="1939">
                  <c:v>30.489999999999952</c:v>
                </c:pt>
                <c:pt idx="1940">
                  <c:v>59.360000000000014</c:v>
                </c:pt>
                <c:pt idx="1941">
                  <c:v>12.709999999999994</c:v>
                </c:pt>
                <c:pt idx="1942">
                  <c:v>6.4700000000000273</c:v>
                </c:pt>
                <c:pt idx="1943">
                  <c:v>5.4100000000000819</c:v>
                </c:pt>
                <c:pt idx="1944">
                  <c:v>36.019999999999982</c:v>
                </c:pt>
                <c:pt idx="1945">
                  <c:v>68.470000000000027</c:v>
                </c:pt>
                <c:pt idx="1946">
                  <c:v>130.07999999999993</c:v>
                </c:pt>
                <c:pt idx="1947">
                  <c:v>12.740000000000009</c:v>
                </c:pt>
                <c:pt idx="1948">
                  <c:v>69.330000000000041</c:v>
                </c:pt>
                <c:pt idx="1949">
                  <c:v>10.230000000000018</c:v>
                </c:pt>
                <c:pt idx="1950">
                  <c:v>9.14</c:v>
                </c:pt>
                <c:pt idx="1951">
                  <c:v>5.3300000000000018</c:v>
                </c:pt>
                <c:pt idx="1952">
                  <c:v>18.320000000000164</c:v>
                </c:pt>
                <c:pt idx="1953">
                  <c:v>19.100000000000023</c:v>
                </c:pt>
                <c:pt idx="1954">
                  <c:v>15.879999999999995</c:v>
                </c:pt>
                <c:pt idx="1955">
                  <c:v>25.720000000000027</c:v>
                </c:pt>
                <c:pt idx="1956">
                  <c:v>20.629999999999995</c:v>
                </c:pt>
                <c:pt idx="1957">
                  <c:v>29.100000000000023</c:v>
                </c:pt>
                <c:pt idx="1958">
                  <c:v>6.9699999999999989</c:v>
                </c:pt>
                <c:pt idx="1959">
                  <c:v>13.75</c:v>
                </c:pt>
                <c:pt idx="1960">
                  <c:v>19.72999999999999</c:v>
                </c:pt>
                <c:pt idx="1961">
                  <c:v>1.999999999998181E-2</c:v>
                </c:pt>
                <c:pt idx="1962">
                  <c:v>104.97000000000003</c:v>
                </c:pt>
                <c:pt idx="1963">
                  <c:v>23.340000000000032</c:v>
                </c:pt>
                <c:pt idx="1964">
                  <c:v>7.8700000000000045</c:v>
                </c:pt>
                <c:pt idx="1965">
                  <c:v>6.9000000000000341</c:v>
                </c:pt>
                <c:pt idx="1966">
                  <c:v>4.0900000000000318</c:v>
                </c:pt>
                <c:pt idx="1967">
                  <c:v>15.710000000000036</c:v>
                </c:pt>
                <c:pt idx="1968">
                  <c:v>0.55999999999994543</c:v>
                </c:pt>
                <c:pt idx="1969">
                  <c:v>23.849999999999994</c:v>
                </c:pt>
                <c:pt idx="1970">
                  <c:v>78.180000000000064</c:v>
                </c:pt>
                <c:pt idx="1971">
                  <c:v>3.92</c:v>
                </c:pt>
                <c:pt idx="1972">
                  <c:v>2.4699999999999989</c:v>
                </c:pt>
                <c:pt idx="1973">
                  <c:v>52.860000000000014</c:v>
                </c:pt>
                <c:pt idx="1974">
                  <c:v>16.159999999999968</c:v>
                </c:pt>
                <c:pt idx="1975">
                  <c:v>1.7699999999999818</c:v>
                </c:pt>
                <c:pt idx="1976">
                  <c:v>17.590000000000032</c:v>
                </c:pt>
                <c:pt idx="1977">
                  <c:v>7.5699999999999932</c:v>
                </c:pt>
                <c:pt idx="1978">
                  <c:v>0.45000000000000284</c:v>
                </c:pt>
                <c:pt idx="1979">
                  <c:v>30.100000000000023</c:v>
                </c:pt>
                <c:pt idx="1980">
                  <c:v>2.9200000000000728</c:v>
                </c:pt>
                <c:pt idx="1981">
                  <c:v>19.659999999999968</c:v>
                </c:pt>
                <c:pt idx="1982">
                  <c:v>23.439999999999998</c:v>
                </c:pt>
                <c:pt idx="1983">
                  <c:v>0.54000000000002046</c:v>
                </c:pt>
                <c:pt idx="1984">
                  <c:v>69.089999999999975</c:v>
                </c:pt>
                <c:pt idx="1985">
                  <c:v>17.119999999999976</c:v>
                </c:pt>
                <c:pt idx="1986">
                  <c:v>15.240000000000009</c:v>
                </c:pt>
                <c:pt idx="1987">
                  <c:v>41.140000000000015</c:v>
                </c:pt>
                <c:pt idx="1988">
                  <c:v>3.8899999999999864</c:v>
                </c:pt>
                <c:pt idx="1989">
                  <c:v>22.139999999999986</c:v>
                </c:pt>
                <c:pt idx="1990">
                  <c:v>42.5300000000002</c:v>
                </c:pt>
                <c:pt idx="1991">
                  <c:v>25.720000000000027</c:v>
                </c:pt>
                <c:pt idx="1992">
                  <c:v>19.25</c:v>
                </c:pt>
                <c:pt idx="1993">
                  <c:v>9.9699999999999989</c:v>
                </c:pt>
                <c:pt idx="1994">
                  <c:v>22.230000000000018</c:v>
                </c:pt>
                <c:pt idx="1995">
                  <c:v>5.8399999999999963</c:v>
                </c:pt>
                <c:pt idx="1996">
                  <c:v>31.57000000000005</c:v>
                </c:pt>
                <c:pt idx="1997">
                  <c:v>16.069999999999993</c:v>
                </c:pt>
                <c:pt idx="1998">
                  <c:v>5.8900000000000006</c:v>
                </c:pt>
                <c:pt idx="1999">
                  <c:v>21.910000000000025</c:v>
                </c:pt>
                <c:pt idx="2000">
                  <c:v>34.050000000000011</c:v>
                </c:pt>
                <c:pt idx="2001">
                  <c:v>4.0799999999999983</c:v>
                </c:pt>
                <c:pt idx="2002">
                  <c:v>16.829999999999984</c:v>
                </c:pt>
                <c:pt idx="2003">
                  <c:v>40.069999999999993</c:v>
                </c:pt>
                <c:pt idx="2004">
                  <c:v>1.4299999999999784</c:v>
                </c:pt>
                <c:pt idx="2005">
                  <c:v>15.089999999999918</c:v>
                </c:pt>
                <c:pt idx="2006">
                  <c:v>8.2899999999999991</c:v>
                </c:pt>
                <c:pt idx="2007">
                  <c:v>7.0999999999999659</c:v>
                </c:pt>
                <c:pt idx="2008">
                  <c:v>10.419999999999959</c:v>
                </c:pt>
                <c:pt idx="2009">
                  <c:v>14.719999999999999</c:v>
                </c:pt>
                <c:pt idx="2010">
                  <c:v>12.770000000000095</c:v>
                </c:pt>
                <c:pt idx="2011">
                  <c:v>2.07000000000005</c:v>
                </c:pt>
                <c:pt idx="2012">
                  <c:v>66.639999999999986</c:v>
                </c:pt>
                <c:pt idx="2013">
                  <c:v>14.810000000000002</c:v>
                </c:pt>
                <c:pt idx="2014">
                  <c:v>22.009999999999991</c:v>
                </c:pt>
                <c:pt idx="2015">
                  <c:v>14.990000000000009</c:v>
                </c:pt>
                <c:pt idx="2016">
                  <c:v>45.559999999999945</c:v>
                </c:pt>
                <c:pt idx="2017">
                  <c:v>6.8300000000000125</c:v>
                </c:pt>
                <c:pt idx="2018">
                  <c:v>29.89</c:v>
                </c:pt>
                <c:pt idx="2019">
                  <c:v>29.849999999999994</c:v>
                </c:pt>
                <c:pt idx="2020">
                  <c:v>37.689999999999941</c:v>
                </c:pt>
                <c:pt idx="2021">
                  <c:v>18.949999999999818</c:v>
                </c:pt>
                <c:pt idx="2022">
                  <c:v>8.1599999999999966</c:v>
                </c:pt>
                <c:pt idx="2023">
                  <c:v>77.590000000000032</c:v>
                </c:pt>
                <c:pt idx="2024">
                  <c:v>19.960000000000036</c:v>
                </c:pt>
                <c:pt idx="2025">
                  <c:v>58.019999999999982</c:v>
                </c:pt>
                <c:pt idx="2026">
                  <c:v>160.6099999999999</c:v>
                </c:pt>
                <c:pt idx="2027">
                  <c:v>33.470000000000027</c:v>
                </c:pt>
                <c:pt idx="2028">
                  <c:v>12.510000000000005</c:v>
                </c:pt>
                <c:pt idx="2029">
                  <c:v>41.870000000000005</c:v>
                </c:pt>
                <c:pt idx="2030">
                  <c:v>82.220000000000027</c:v>
                </c:pt>
                <c:pt idx="2031">
                  <c:v>24.70999999999998</c:v>
                </c:pt>
                <c:pt idx="2032">
                  <c:v>0</c:v>
                </c:pt>
                <c:pt idx="2033">
                  <c:v>9.3299999999999983</c:v>
                </c:pt>
                <c:pt idx="2034">
                  <c:v>28.210000000000008</c:v>
                </c:pt>
                <c:pt idx="2035">
                  <c:v>5.4399999999999995</c:v>
                </c:pt>
                <c:pt idx="2036">
                  <c:v>10.010000000000019</c:v>
                </c:pt>
                <c:pt idx="2037">
                  <c:v>12.299999999999997</c:v>
                </c:pt>
                <c:pt idx="2038">
                  <c:v>54.82000000000005</c:v>
                </c:pt>
                <c:pt idx="2039">
                  <c:v>95.930000000000064</c:v>
                </c:pt>
                <c:pt idx="2040">
                  <c:v>13.069999999999993</c:v>
                </c:pt>
                <c:pt idx="2041">
                  <c:v>8.6599999999999682</c:v>
                </c:pt>
                <c:pt idx="2042">
                  <c:v>17.509999999999991</c:v>
                </c:pt>
                <c:pt idx="2043">
                  <c:v>2.9200000000000017</c:v>
                </c:pt>
                <c:pt idx="2044">
                  <c:v>6.8600000000000136</c:v>
                </c:pt>
                <c:pt idx="2045">
                  <c:v>15.069999999999993</c:v>
                </c:pt>
                <c:pt idx="2046">
                  <c:v>68.110000000000014</c:v>
                </c:pt>
                <c:pt idx="2047">
                  <c:v>20.199999999999989</c:v>
                </c:pt>
                <c:pt idx="2048">
                  <c:v>106.95000000000005</c:v>
                </c:pt>
                <c:pt idx="2049">
                  <c:v>48.639999999999873</c:v>
                </c:pt>
                <c:pt idx="2050">
                  <c:v>2.0700000000000003</c:v>
                </c:pt>
                <c:pt idx="2051">
                  <c:v>0.99000000000000909</c:v>
                </c:pt>
                <c:pt idx="2052">
                  <c:v>10.639999999999986</c:v>
                </c:pt>
                <c:pt idx="2053">
                  <c:v>2.9000000000000057</c:v>
                </c:pt>
                <c:pt idx="2054">
                  <c:v>17.360000000000014</c:v>
                </c:pt>
                <c:pt idx="2055">
                  <c:v>12.590000000000032</c:v>
                </c:pt>
                <c:pt idx="2056">
                  <c:v>10.399999999999999</c:v>
                </c:pt>
                <c:pt idx="2057">
                  <c:v>50.410000000000025</c:v>
                </c:pt>
                <c:pt idx="2058">
                  <c:v>42.540000000000077</c:v>
                </c:pt>
                <c:pt idx="2059">
                  <c:v>10.62</c:v>
                </c:pt>
                <c:pt idx="2060">
                  <c:v>16.529999999999973</c:v>
                </c:pt>
                <c:pt idx="2061">
                  <c:v>22.03</c:v>
                </c:pt>
                <c:pt idx="2062">
                  <c:v>13.769999999999982</c:v>
                </c:pt>
                <c:pt idx="2063">
                  <c:v>30.370000000000005</c:v>
                </c:pt>
                <c:pt idx="2064">
                  <c:v>3</c:v>
                </c:pt>
                <c:pt idx="2065">
                  <c:v>0.82000000000000739</c:v>
                </c:pt>
                <c:pt idx="2066">
                  <c:v>32.519999999999982</c:v>
                </c:pt>
                <c:pt idx="2067">
                  <c:v>53.670000000000016</c:v>
                </c:pt>
                <c:pt idx="2068">
                  <c:v>10.069999999999993</c:v>
                </c:pt>
                <c:pt idx="2069">
                  <c:v>36.929999999999978</c:v>
                </c:pt>
                <c:pt idx="2070">
                  <c:v>42.789999999999964</c:v>
                </c:pt>
                <c:pt idx="2071">
                  <c:v>32.380000000000109</c:v>
                </c:pt>
                <c:pt idx="2072">
                  <c:v>18.92999999999995</c:v>
                </c:pt>
                <c:pt idx="2073">
                  <c:v>22.259999999999962</c:v>
                </c:pt>
                <c:pt idx="2074">
                  <c:v>4.0399999999999991</c:v>
                </c:pt>
                <c:pt idx="2075">
                  <c:v>7.4300000000000068</c:v>
                </c:pt>
                <c:pt idx="2076">
                  <c:v>3.7000000000000455</c:v>
                </c:pt>
                <c:pt idx="2077">
                  <c:v>36.009999999999991</c:v>
                </c:pt>
                <c:pt idx="2078">
                  <c:v>4.3700000000000045</c:v>
                </c:pt>
                <c:pt idx="2079">
                  <c:v>4.4699999999999989</c:v>
                </c:pt>
                <c:pt idx="2080">
                  <c:v>22.519999999999982</c:v>
                </c:pt>
                <c:pt idx="2081">
                  <c:v>18.720000000000027</c:v>
                </c:pt>
                <c:pt idx="2082">
                  <c:v>6.6200000000000045</c:v>
                </c:pt>
                <c:pt idx="2083">
                  <c:v>25.72999999999999</c:v>
                </c:pt>
                <c:pt idx="2084">
                  <c:v>42.879999999999995</c:v>
                </c:pt>
                <c:pt idx="2085">
                  <c:v>87.709999999999923</c:v>
                </c:pt>
                <c:pt idx="2086">
                  <c:v>71.200000000000045</c:v>
                </c:pt>
                <c:pt idx="2087">
                  <c:v>11.02000000000001</c:v>
                </c:pt>
                <c:pt idx="2088">
                  <c:v>68.840000000000032</c:v>
                </c:pt>
                <c:pt idx="2089">
                  <c:v>5</c:v>
                </c:pt>
                <c:pt idx="2090">
                  <c:v>19.120000000000005</c:v>
                </c:pt>
                <c:pt idx="2091">
                  <c:v>0.89000000000001478</c:v>
                </c:pt>
                <c:pt idx="2092">
                  <c:v>16.5</c:v>
                </c:pt>
                <c:pt idx="2093">
                  <c:v>51.089999999999975</c:v>
                </c:pt>
                <c:pt idx="2094">
                  <c:v>18.670000000000002</c:v>
                </c:pt>
                <c:pt idx="2095">
                  <c:v>56.380000000000024</c:v>
                </c:pt>
                <c:pt idx="2096">
                  <c:v>19.550000000000068</c:v>
                </c:pt>
                <c:pt idx="2097">
                  <c:v>14.129999999999995</c:v>
                </c:pt>
                <c:pt idx="2098">
                  <c:v>13.169999999999959</c:v>
                </c:pt>
                <c:pt idx="2099">
                  <c:v>33.069999999999993</c:v>
                </c:pt>
                <c:pt idx="2100">
                  <c:v>3.879999999999999</c:v>
                </c:pt>
                <c:pt idx="2101">
                  <c:v>14.349999999999909</c:v>
                </c:pt>
                <c:pt idx="2102">
                  <c:v>3.1299999999999955</c:v>
                </c:pt>
                <c:pt idx="2103">
                  <c:v>20.129999999999995</c:v>
                </c:pt>
                <c:pt idx="2104">
                  <c:v>1.5900000000000318</c:v>
                </c:pt>
                <c:pt idx="2105">
                  <c:v>47.789999999999964</c:v>
                </c:pt>
                <c:pt idx="2106">
                  <c:v>19.960000000000036</c:v>
                </c:pt>
                <c:pt idx="2107">
                  <c:v>1.1599999999999682</c:v>
                </c:pt>
                <c:pt idx="2108">
                  <c:v>41.099999999999994</c:v>
                </c:pt>
                <c:pt idx="2109">
                  <c:v>22.740000000000009</c:v>
                </c:pt>
                <c:pt idx="2110">
                  <c:v>6.9900000000000091</c:v>
                </c:pt>
                <c:pt idx="2111">
                  <c:v>1.1400000000000006</c:v>
                </c:pt>
                <c:pt idx="2112">
                  <c:v>13.220000000000027</c:v>
                </c:pt>
                <c:pt idx="2113">
                  <c:v>4.08</c:v>
                </c:pt>
                <c:pt idx="2114">
                  <c:v>30.920000000000073</c:v>
                </c:pt>
                <c:pt idx="2115">
                  <c:v>1.1500000000000057</c:v>
                </c:pt>
                <c:pt idx="2116">
                  <c:v>21.360000000000014</c:v>
                </c:pt>
                <c:pt idx="2117">
                  <c:v>25.779999999999973</c:v>
                </c:pt>
                <c:pt idx="2118">
                  <c:v>8.210000000000008</c:v>
                </c:pt>
                <c:pt idx="2119">
                  <c:v>81.410000000000082</c:v>
                </c:pt>
                <c:pt idx="2120">
                  <c:v>2.2000000000000002</c:v>
                </c:pt>
                <c:pt idx="2121">
                  <c:v>25.759999999999991</c:v>
                </c:pt>
                <c:pt idx="2122">
                  <c:v>0.72000000000002728</c:v>
                </c:pt>
                <c:pt idx="2123">
                  <c:v>24.590000000000003</c:v>
                </c:pt>
                <c:pt idx="2124">
                  <c:v>3.75</c:v>
                </c:pt>
                <c:pt idx="2125">
                  <c:v>25.25</c:v>
                </c:pt>
                <c:pt idx="2126">
                  <c:v>26.180000000000007</c:v>
                </c:pt>
                <c:pt idx="2127">
                  <c:v>35.69</c:v>
                </c:pt>
                <c:pt idx="2128">
                  <c:v>8.2399999999999807</c:v>
                </c:pt>
                <c:pt idx="2129">
                  <c:v>71.949999999999932</c:v>
                </c:pt>
                <c:pt idx="2130">
                  <c:v>46.039999999999964</c:v>
                </c:pt>
                <c:pt idx="2131">
                  <c:v>2.2300000000000004</c:v>
                </c:pt>
                <c:pt idx="2132">
                  <c:v>2.3999999999999915</c:v>
                </c:pt>
                <c:pt idx="2133">
                  <c:v>22.579999999999984</c:v>
                </c:pt>
                <c:pt idx="2134">
                  <c:v>17.889999999999986</c:v>
                </c:pt>
                <c:pt idx="2135">
                  <c:v>67.81</c:v>
                </c:pt>
                <c:pt idx="2136">
                  <c:v>5.07</c:v>
                </c:pt>
                <c:pt idx="2137">
                  <c:v>40.610000000000127</c:v>
                </c:pt>
              </c:numCache>
            </c:numRef>
          </c:yVal>
        </c:ser>
        <c:axId val="125472128"/>
        <c:axId val="125469440"/>
      </c:scatterChart>
      <c:valAx>
        <c:axId val="125472128"/>
        <c:scaling>
          <c:orientation val="minMax"/>
        </c:scaling>
        <c:axPos val="b"/>
        <c:numFmt formatCode="0.0000" sourceLinked="1"/>
        <c:tickLblPos val="nextTo"/>
        <c:crossAx val="125469440"/>
        <c:crosses val="autoZero"/>
        <c:crossBetween val="midCat"/>
      </c:valAx>
      <c:valAx>
        <c:axId val="125469440"/>
        <c:scaling>
          <c:orientation val="minMax"/>
        </c:scaling>
        <c:axPos val="l"/>
        <c:majorGridlines/>
        <c:numFmt formatCode="General" sourceLinked="1"/>
        <c:tickLblPos val="nextTo"/>
        <c:crossAx val="1254721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Sheet1!$K$73:$K$2210</c:f>
              <c:numCache>
                <c:formatCode>0.00</c:formatCode>
                <c:ptCount val="2138"/>
                <c:pt idx="0">
                  <c:v>13370.094999999999</c:v>
                </c:pt>
                <c:pt idx="1">
                  <c:v>6984.1149999999998</c:v>
                </c:pt>
                <c:pt idx="2">
                  <c:v>8894.1150000000016</c:v>
                </c:pt>
                <c:pt idx="3">
                  <c:v>7278.5050000000001</c:v>
                </c:pt>
                <c:pt idx="4">
                  <c:v>63122.074999999997</c:v>
                </c:pt>
                <c:pt idx="5">
                  <c:v>42420.3</c:v>
                </c:pt>
                <c:pt idx="6">
                  <c:v>11753.775000000001</c:v>
                </c:pt>
                <c:pt idx="7">
                  <c:v>27282.39</c:v>
                </c:pt>
                <c:pt idx="8">
                  <c:v>10716.805</c:v>
                </c:pt>
                <c:pt idx="9">
                  <c:v>1485.88</c:v>
                </c:pt>
                <c:pt idx="10">
                  <c:v>36537.305</c:v>
                </c:pt>
                <c:pt idx="11">
                  <c:v>3293.415</c:v>
                </c:pt>
                <c:pt idx="12">
                  <c:v>9644.3050000000003</c:v>
                </c:pt>
                <c:pt idx="13">
                  <c:v>370.74</c:v>
                </c:pt>
                <c:pt idx="14">
                  <c:v>9707.23</c:v>
                </c:pt>
                <c:pt idx="15">
                  <c:v>14051.904999999999</c:v>
                </c:pt>
                <c:pt idx="16">
                  <c:v>2635.6849999999999</c:v>
                </c:pt>
                <c:pt idx="17">
                  <c:v>10446.615</c:v>
                </c:pt>
                <c:pt idx="18">
                  <c:v>19262.855</c:v>
                </c:pt>
                <c:pt idx="19">
                  <c:v>31427.39</c:v>
                </c:pt>
                <c:pt idx="20">
                  <c:v>17740.395</c:v>
                </c:pt>
                <c:pt idx="21">
                  <c:v>29137.66</c:v>
                </c:pt>
                <c:pt idx="22">
                  <c:v>21530.98</c:v>
                </c:pt>
                <c:pt idx="23">
                  <c:v>33341.004999999997</c:v>
                </c:pt>
                <c:pt idx="24">
                  <c:v>15718.115</c:v>
                </c:pt>
                <c:pt idx="25">
                  <c:v>7734.6100000000006</c:v>
                </c:pt>
                <c:pt idx="26">
                  <c:v>3218.665</c:v>
                </c:pt>
                <c:pt idx="27">
                  <c:v>19456.8</c:v>
                </c:pt>
                <c:pt idx="28">
                  <c:v>20713.005000000001</c:v>
                </c:pt>
                <c:pt idx="29">
                  <c:v>5190.96</c:v>
                </c:pt>
                <c:pt idx="30">
                  <c:v>18986.78</c:v>
                </c:pt>
                <c:pt idx="31">
                  <c:v>6060.0349999999999</c:v>
                </c:pt>
                <c:pt idx="32">
                  <c:v>2405.0500000000002</c:v>
                </c:pt>
                <c:pt idx="33">
                  <c:v>13573.064999999999</c:v>
                </c:pt>
                <c:pt idx="34">
                  <c:v>21033.465</c:v>
                </c:pt>
                <c:pt idx="35">
                  <c:v>2918.3150000000001</c:v>
                </c:pt>
                <c:pt idx="36">
                  <c:v>1974.29</c:v>
                </c:pt>
                <c:pt idx="37">
                  <c:v>25516.27</c:v>
                </c:pt>
                <c:pt idx="38">
                  <c:v>998.83500000000004</c:v>
                </c:pt>
                <c:pt idx="39">
                  <c:v>6278.1949999999997</c:v>
                </c:pt>
                <c:pt idx="40">
                  <c:v>23809.18</c:v>
                </c:pt>
                <c:pt idx="41">
                  <c:v>24217.68</c:v>
                </c:pt>
                <c:pt idx="42">
                  <c:v>19119.88</c:v>
                </c:pt>
                <c:pt idx="43">
                  <c:v>12950.105</c:v>
                </c:pt>
                <c:pt idx="44">
                  <c:v>5564.3449999999993</c:v>
                </c:pt>
                <c:pt idx="45">
                  <c:v>775.92499999999995</c:v>
                </c:pt>
                <c:pt idx="46">
                  <c:v>1346.8600000000001</c:v>
                </c:pt>
                <c:pt idx="47">
                  <c:v>2514.835</c:v>
                </c:pt>
                <c:pt idx="48">
                  <c:v>6914.74</c:v>
                </c:pt>
                <c:pt idx="49">
                  <c:v>18805.39</c:v>
                </c:pt>
                <c:pt idx="50">
                  <c:v>3837.2449999999999</c:v>
                </c:pt>
                <c:pt idx="51">
                  <c:v>20099.555</c:v>
                </c:pt>
                <c:pt idx="52">
                  <c:v>19371.41</c:v>
                </c:pt>
                <c:pt idx="53">
                  <c:v>12594.92</c:v>
                </c:pt>
                <c:pt idx="54">
                  <c:v>26326.345000000001</c:v>
                </c:pt>
                <c:pt idx="55">
                  <c:v>20028.259999999998</c:v>
                </c:pt>
                <c:pt idx="56">
                  <c:v>17591.22</c:v>
                </c:pt>
                <c:pt idx="57">
                  <c:v>1606.625</c:v>
                </c:pt>
                <c:pt idx="58">
                  <c:v>16281.875</c:v>
                </c:pt>
                <c:pt idx="59">
                  <c:v>13608.869999999999</c:v>
                </c:pt>
                <c:pt idx="60">
                  <c:v>6436.01</c:v>
                </c:pt>
                <c:pt idx="61">
                  <c:v>5306.66</c:v>
                </c:pt>
                <c:pt idx="62">
                  <c:v>1420.5350000000001</c:v>
                </c:pt>
                <c:pt idx="63">
                  <c:v>14914.815000000001</c:v>
                </c:pt>
                <c:pt idx="64">
                  <c:v>18482.114999999998</c:v>
                </c:pt>
                <c:pt idx="65">
                  <c:v>16816.434999999998</c:v>
                </c:pt>
                <c:pt idx="66">
                  <c:v>2668.5050000000001</c:v>
                </c:pt>
                <c:pt idx="67">
                  <c:v>1246.3600000000001</c:v>
                </c:pt>
                <c:pt idx="68">
                  <c:v>2186.2550000000001</c:v>
                </c:pt>
                <c:pt idx="69">
                  <c:v>8979.1049999999996</c:v>
                </c:pt>
                <c:pt idx="70">
                  <c:v>21567.360000000001</c:v>
                </c:pt>
                <c:pt idx="71">
                  <c:v>955.86500000000001</c:v>
                </c:pt>
                <c:pt idx="72">
                  <c:v>10834.695</c:v>
                </c:pt>
                <c:pt idx="73">
                  <c:v>16144.125</c:v>
                </c:pt>
                <c:pt idx="74">
                  <c:v>841.28</c:v>
                </c:pt>
                <c:pt idx="75">
                  <c:v>19268.065000000002</c:v>
                </c:pt>
                <c:pt idx="76">
                  <c:v>8806.3950000000004</c:v>
                </c:pt>
                <c:pt idx="77">
                  <c:v>14900.68</c:v>
                </c:pt>
                <c:pt idx="78">
                  <c:v>81.754999999999995</c:v>
                </c:pt>
                <c:pt idx="79">
                  <c:v>9647.2849999999999</c:v>
                </c:pt>
                <c:pt idx="80">
                  <c:v>5243.16</c:v>
                </c:pt>
                <c:pt idx="81">
                  <c:v>19988.629999999997</c:v>
                </c:pt>
                <c:pt idx="82">
                  <c:v>1976.0050000000001</c:v>
                </c:pt>
                <c:pt idx="83">
                  <c:v>12544.779999999999</c:v>
                </c:pt>
                <c:pt idx="84">
                  <c:v>9437.93</c:v>
                </c:pt>
                <c:pt idx="85">
                  <c:v>874.31500000000005</c:v>
                </c:pt>
                <c:pt idx="86">
                  <c:v>2237.9449999999997</c:v>
                </c:pt>
                <c:pt idx="87">
                  <c:v>348.80499999999995</c:v>
                </c:pt>
                <c:pt idx="88">
                  <c:v>4636.6549999999997</c:v>
                </c:pt>
                <c:pt idx="89">
                  <c:v>4831.7049999999999</c:v>
                </c:pt>
                <c:pt idx="90">
                  <c:v>5148.82</c:v>
                </c:pt>
                <c:pt idx="91">
                  <c:v>9976.2249999999985</c:v>
                </c:pt>
                <c:pt idx="92">
                  <c:v>13646.475</c:v>
                </c:pt>
                <c:pt idx="93">
                  <c:v>10949.18</c:v>
                </c:pt>
                <c:pt idx="94">
                  <c:v>1722.2049999999999</c:v>
                </c:pt>
                <c:pt idx="95">
                  <c:v>14557.695</c:v>
                </c:pt>
                <c:pt idx="96">
                  <c:v>2150.0950000000003</c:v>
                </c:pt>
                <c:pt idx="97">
                  <c:v>9221.6699999999983</c:v>
                </c:pt>
                <c:pt idx="98">
                  <c:v>9423.875</c:v>
                </c:pt>
                <c:pt idx="99">
                  <c:v>7004.1</c:v>
                </c:pt>
                <c:pt idx="100">
                  <c:v>12177.095000000001</c:v>
                </c:pt>
                <c:pt idx="101">
                  <c:v>12587.235000000001</c:v>
                </c:pt>
                <c:pt idx="102">
                  <c:v>2180.46</c:v>
                </c:pt>
                <c:pt idx="103">
                  <c:v>17264.21</c:v>
                </c:pt>
                <c:pt idx="104">
                  <c:v>4097.9050000000007</c:v>
                </c:pt>
                <c:pt idx="105">
                  <c:v>8751.56</c:v>
                </c:pt>
                <c:pt idx="106">
                  <c:v>6688.4549999999999</c:v>
                </c:pt>
                <c:pt idx="107">
                  <c:v>15759.34</c:v>
                </c:pt>
                <c:pt idx="108">
                  <c:v>19012.025000000001</c:v>
                </c:pt>
                <c:pt idx="109">
                  <c:v>14710.119999999999</c:v>
                </c:pt>
                <c:pt idx="110">
                  <c:v>9363.4850000000006</c:v>
                </c:pt>
                <c:pt idx="111">
                  <c:v>9409.8650000000016</c:v>
                </c:pt>
                <c:pt idx="112">
                  <c:v>6388.57</c:v>
                </c:pt>
                <c:pt idx="113">
                  <c:v>2024.9699999999998</c:v>
                </c:pt>
                <c:pt idx="114">
                  <c:v>8170.4750000000004</c:v>
                </c:pt>
                <c:pt idx="115">
                  <c:v>8326.9449999999997</c:v>
                </c:pt>
                <c:pt idx="116">
                  <c:v>5843.95</c:v>
                </c:pt>
                <c:pt idx="117">
                  <c:v>12600.74</c:v>
                </c:pt>
                <c:pt idx="118">
                  <c:v>10014.68</c:v>
                </c:pt>
                <c:pt idx="119">
                  <c:v>13041.055</c:v>
                </c:pt>
                <c:pt idx="120">
                  <c:v>2441.585</c:v>
                </c:pt>
                <c:pt idx="121">
                  <c:v>9164.2649999999994</c:v>
                </c:pt>
                <c:pt idx="122">
                  <c:v>169.73500000000001</c:v>
                </c:pt>
                <c:pt idx="123">
                  <c:v>6867.2849999999999</c:v>
                </c:pt>
                <c:pt idx="124">
                  <c:v>931.29</c:v>
                </c:pt>
                <c:pt idx="125">
                  <c:v>6657.88</c:v>
                </c:pt>
                <c:pt idx="126">
                  <c:v>15947.5</c:v>
                </c:pt>
                <c:pt idx="127">
                  <c:v>2379.6799999999998</c:v>
                </c:pt>
                <c:pt idx="128">
                  <c:v>19263.27</c:v>
                </c:pt>
                <c:pt idx="129">
                  <c:v>12007.055</c:v>
                </c:pt>
                <c:pt idx="130">
                  <c:v>13678.855</c:v>
                </c:pt>
                <c:pt idx="131">
                  <c:v>3797.1750000000002</c:v>
                </c:pt>
                <c:pt idx="132">
                  <c:v>4071.4850000000001</c:v>
                </c:pt>
                <c:pt idx="133">
                  <c:v>4042.84</c:v>
                </c:pt>
                <c:pt idx="134">
                  <c:v>11445.04</c:v>
                </c:pt>
                <c:pt idx="135">
                  <c:v>196.405</c:v>
                </c:pt>
                <c:pt idx="136">
                  <c:v>2372.9899999999998</c:v>
                </c:pt>
                <c:pt idx="137">
                  <c:v>6307.3649999999998</c:v>
                </c:pt>
                <c:pt idx="138">
                  <c:v>7435.16</c:v>
                </c:pt>
                <c:pt idx="139">
                  <c:v>2288.7150000000001</c:v>
                </c:pt>
                <c:pt idx="140">
                  <c:v>493.78</c:v>
                </c:pt>
                <c:pt idx="141">
                  <c:v>33.924999999999997</c:v>
                </c:pt>
                <c:pt idx="142">
                  <c:v>302.67500000000001</c:v>
                </c:pt>
                <c:pt idx="143">
                  <c:v>5600.6</c:v>
                </c:pt>
                <c:pt idx="144">
                  <c:v>9579.7000000000007</c:v>
                </c:pt>
                <c:pt idx="145">
                  <c:v>6856.73</c:v>
                </c:pt>
                <c:pt idx="146">
                  <c:v>10180.66</c:v>
                </c:pt>
                <c:pt idx="147">
                  <c:v>9612.5149999999994</c:v>
                </c:pt>
                <c:pt idx="148">
                  <c:v>5000.7649999999994</c:v>
                </c:pt>
                <c:pt idx="149">
                  <c:v>11885.130000000001</c:v>
                </c:pt>
                <c:pt idx="150">
                  <c:v>364.41499999999996</c:v>
                </c:pt>
                <c:pt idx="151">
                  <c:v>1076.0700000000002</c:v>
                </c:pt>
                <c:pt idx="152">
                  <c:v>11034.31</c:v>
                </c:pt>
                <c:pt idx="153">
                  <c:v>1402.24</c:v>
                </c:pt>
                <c:pt idx="154">
                  <c:v>2381.17</c:v>
                </c:pt>
                <c:pt idx="155">
                  <c:v>13826.654999999999</c:v>
                </c:pt>
                <c:pt idx="156">
                  <c:v>10933.25</c:v>
                </c:pt>
                <c:pt idx="157">
                  <c:v>516.70000000000005</c:v>
                </c:pt>
                <c:pt idx="158">
                  <c:v>15386.58</c:v>
                </c:pt>
                <c:pt idx="159">
                  <c:v>5582.5650000000005</c:v>
                </c:pt>
                <c:pt idx="160">
                  <c:v>11170.720000000001</c:v>
                </c:pt>
                <c:pt idx="161">
                  <c:v>6943.47</c:v>
                </c:pt>
                <c:pt idx="162">
                  <c:v>7663.3</c:v>
                </c:pt>
                <c:pt idx="163">
                  <c:v>4336.79</c:v>
                </c:pt>
                <c:pt idx="164">
                  <c:v>7166.5150000000003</c:v>
                </c:pt>
                <c:pt idx="165">
                  <c:v>449.61500000000001</c:v>
                </c:pt>
                <c:pt idx="166">
                  <c:v>2188.105</c:v>
                </c:pt>
                <c:pt idx="167">
                  <c:v>6726.68</c:v>
                </c:pt>
                <c:pt idx="168">
                  <c:v>8157.94</c:v>
                </c:pt>
                <c:pt idx="169">
                  <c:v>11489.935000000001</c:v>
                </c:pt>
                <c:pt idx="170">
                  <c:v>10240.06</c:v>
                </c:pt>
                <c:pt idx="171">
                  <c:v>15751.735000000001</c:v>
                </c:pt>
                <c:pt idx="172">
                  <c:v>3643.54</c:v>
                </c:pt>
                <c:pt idx="173">
                  <c:v>5452.5949999999993</c:v>
                </c:pt>
                <c:pt idx="174">
                  <c:v>8137.9500000000007</c:v>
                </c:pt>
                <c:pt idx="175">
                  <c:v>4473.3549999999996</c:v>
                </c:pt>
                <c:pt idx="176">
                  <c:v>12037.51</c:v>
                </c:pt>
                <c:pt idx="177">
                  <c:v>2235.605</c:v>
                </c:pt>
                <c:pt idx="178">
                  <c:v>879.29500000000007</c:v>
                </c:pt>
                <c:pt idx="179">
                  <c:v>35.21</c:v>
                </c:pt>
                <c:pt idx="180">
                  <c:v>10198.195</c:v>
                </c:pt>
                <c:pt idx="181">
                  <c:v>71.625</c:v>
                </c:pt>
                <c:pt idx="182">
                  <c:v>9475.7649999999994</c:v>
                </c:pt>
                <c:pt idx="183">
                  <c:v>9968.1899999999987</c:v>
                </c:pt>
                <c:pt idx="184">
                  <c:v>2049.17</c:v>
                </c:pt>
                <c:pt idx="185">
                  <c:v>7650.18</c:v>
                </c:pt>
                <c:pt idx="186">
                  <c:v>342.065</c:v>
                </c:pt>
                <c:pt idx="187">
                  <c:v>1147.4449999999999</c:v>
                </c:pt>
                <c:pt idx="188">
                  <c:v>8818.91</c:v>
                </c:pt>
                <c:pt idx="189">
                  <c:v>10092.725</c:v>
                </c:pt>
                <c:pt idx="190">
                  <c:v>992.21</c:v>
                </c:pt>
                <c:pt idx="191">
                  <c:v>1057.1300000000001</c:v>
                </c:pt>
                <c:pt idx="192">
                  <c:v>5690.3649999999998</c:v>
                </c:pt>
                <c:pt idx="193">
                  <c:v>7128.01</c:v>
                </c:pt>
                <c:pt idx="194">
                  <c:v>7932.0499999999993</c:v>
                </c:pt>
                <c:pt idx="195">
                  <c:v>16282.17</c:v>
                </c:pt>
                <c:pt idx="196">
                  <c:v>20320.084999999999</c:v>
                </c:pt>
                <c:pt idx="197">
                  <c:v>6932.9699999999993</c:v>
                </c:pt>
                <c:pt idx="198">
                  <c:v>3082.1899999999996</c:v>
                </c:pt>
                <c:pt idx="199">
                  <c:v>6923.875</c:v>
                </c:pt>
                <c:pt idx="200">
                  <c:v>2324.1999999999998</c:v>
                </c:pt>
                <c:pt idx="201">
                  <c:v>6734.0049999999992</c:v>
                </c:pt>
                <c:pt idx="202">
                  <c:v>9019.75</c:v>
                </c:pt>
                <c:pt idx="203">
                  <c:v>3429.7049999999999</c:v>
                </c:pt>
                <c:pt idx="204">
                  <c:v>2052.04</c:v>
                </c:pt>
                <c:pt idx="205">
                  <c:v>18795.82</c:v>
                </c:pt>
                <c:pt idx="206">
                  <c:v>76.585000000000008</c:v>
                </c:pt>
                <c:pt idx="207">
                  <c:v>6343.2550000000001</c:v>
                </c:pt>
                <c:pt idx="208">
                  <c:v>13947.55</c:v>
                </c:pt>
                <c:pt idx="209">
                  <c:v>17.785</c:v>
                </c:pt>
                <c:pt idx="210">
                  <c:v>13213.560000000001</c:v>
                </c:pt>
                <c:pt idx="211">
                  <c:v>3098.13</c:v>
                </c:pt>
                <c:pt idx="212">
                  <c:v>6878.0450000000001</c:v>
                </c:pt>
                <c:pt idx="213">
                  <c:v>11363.855</c:v>
                </c:pt>
                <c:pt idx="214">
                  <c:v>1354.675</c:v>
                </c:pt>
                <c:pt idx="215">
                  <c:v>10337.880000000001</c:v>
                </c:pt>
                <c:pt idx="216">
                  <c:v>5249.5049999999992</c:v>
                </c:pt>
                <c:pt idx="217">
                  <c:v>5270.71</c:v>
                </c:pt>
                <c:pt idx="218">
                  <c:v>11195.970000000001</c:v>
                </c:pt>
                <c:pt idx="219">
                  <c:v>6222.2150000000001</c:v>
                </c:pt>
                <c:pt idx="220">
                  <c:v>11693.69</c:v>
                </c:pt>
                <c:pt idx="221">
                  <c:v>11761.064999999999</c:v>
                </c:pt>
                <c:pt idx="222">
                  <c:v>11888.42</c:v>
                </c:pt>
                <c:pt idx="223">
                  <c:v>461.84500000000003</c:v>
                </c:pt>
                <c:pt idx="224">
                  <c:v>883.01499999999999</c:v>
                </c:pt>
                <c:pt idx="225">
                  <c:v>7497.2800000000007</c:v>
                </c:pt>
                <c:pt idx="226">
                  <c:v>5727.3950000000004</c:v>
                </c:pt>
                <c:pt idx="227">
                  <c:v>1860.96</c:v>
                </c:pt>
                <c:pt idx="228">
                  <c:v>3799.3199999999997</c:v>
                </c:pt>
                <c:pt idx="229">
                  <c:v>100.425</c:v>
                </c:pt>
                <c:pt idx="230">
                  <c:v>276.38</c:v>
                </c:pt>
                <c:pt idx="231">
                  <c:v>6284.22</c:v>
                </c:pt>
                <c:pt idx="232">
                  <c:v>9792.8349999999991</c:v>
                </c:pt>
                <c:pt idx="233">
                  <c:v>8136.9650000000001</c:v>
                </c:pt>
                <c:pt idx="234">
                  <c:v>7700.99</c:v>
                </c:pt>
                <c:pt idx="235">
                  <c:v>32.11</c:v>
                </c:pt>
                <c:pt idx="236">
                  <c:v>34.160000000000004</c:v>
                </c:pt>
                <c:pt idx="237">
                  <c:v>4930.82</c:v>
                </c:pt>
                <c:pt idx="238">
                  <c:v>9166.2900000000009</c:v>
                </c:pt>
                <c:pt idx="239">
                  <c:v>8217.43</c:v>
                </c:pt>
                <c:pt idx="240">
                  <c:v>840.96500000000003</c:v>
                </c:pt>
                <c:pt idx="241">
                  <c:v>6178.4850000000006</c:v>
                </c:pt>
                <c:pt idx="242">
                  <c:v>8124.2150000000001</c:v>
                </c:pt>
                <c:pt idx="243">
                  <c:v>5443.73</c:v>
                </c:pt>
                <c:pt idx="244">
                  <c:v>5034.29</c:v>
                </c:pt>
                <c:pt idx="245">
                  <c:v>9230.0400000000009</c:v>
                </c:pt>
                <c:pt idx="246">
                  <c:v>5428.875</c:v>
                </c:pt>
                <c:pt idx="247">
                  <c:v>3297.7049999999999</c:v>
                </c:pt>
                <c:pt idx="248">
                  <c:v>3956.62</c:v>
                </c:pt>
                <c:pt idx="249">
                  <c:v>19.225000000000001</c:v>
                </c:pt>
                <c:pt idx="250">
                  <c:v>282.07499999999999</c:v>
                </c:pt>
                <c:pt idx="251">
                  <c:v>8408.5550000000003</c:v>
                </c:pt>
                <c:pt idx="252">
                  <c:v>311.755</c:v>
                </c:pt>
                <c:pt idx="253">
                  <c:v>1315.7249999999999</c:v>
                </c:pt>
                <c:pt idx="254">
                  <c:v>338.49</c:v>
                </c:pt>
                <c:pt idx="255">
                  <c:v>4835.585</c:v>
                </c:pt>
                <c:pt idx="256">
                  <c:v>681.375</c:v>
                </c:pt>
                <c:pt idx="257">
                  <c:v>70.14</c:v>
                </c:pt>
                <c:pt idx="258">
                  <c:v>8508.35</c:v>
                </c:pt>
                <c:pt idx="259">
                  <c:v>1231.55</c:v>
                </c:pt>
                <c:pt idx="260">
                  <c:v>7816.9949999999999</c:v>
                </c:pt>
                <c:pt idx="261">
                  <c:v>2945.2150000000001</c:v>
                </c:pt>
                <c:pt idx="262">
                  <c:v>2787.8599999999997</c:v>
                </c:pt>
                <c:pt idx="263">
                  <c:v>15205.295</c:v>
                </c:pt>
                <c:pt idx="264">
                  <c:v>8956.66</c:v>
                </c:pt>
                <c:pt idx="265">
                  <c:v>100.36</c:v>
                </c:pt>
                <c:pt idx="266">
                  <c:v>8044.52</c:v>
                </c:pt>
                <c:pt idx="267">
                  <c:v>73.790000000000006</c:v>
                </c:pt>
                <c:pt idx="268">
                  <c:v>10463.99</c:v>
                </c:pt>
                <c:pt idx="269">
                  <c:v>620.07500000000005</c:v>
                </c:pt>
                <c:pt idx="270">
                  <c:v>7167.3250000000007</c:v>
                </c:pt>
                <c:pt idx="271">
                  <c:v>3798.915</c:v>
                </c:pt>
                <c:pt idx="272">
                  <c:v>9373.51</c:v>
                </c:pt>
                <c:pt idx="273">
                  <c:v>5780.48</c:v>
                </c:pt>
                <c:pt idx="274">
                  <c:v>1858.3850000000002</c:v>
                </c:pt>
                <c:pt idx="275">
                  <c:v>11181.51</c:v>
                </c:pt>
                <c:pt idx="276">
                  <c:v>6449.0650000000005</c:v>
                </c:pt>
                <c:pt idx="277">
                  <c:v>4657.625</c:v>
                </c:pt>
                <c:pt idx="278">
                  <c:v>2964.7750000000001</c:v>
                </c:pt>
                <c:pt idx="279">
                  <c:v>8945.9249999999993</c:v>
                </c:pt>
                <c:pt idx="280">
                  <c:v>970.84500000000003</c:v>
                </c:pt>
                <c:pt idx="281">
                  <c:v>212.39499999999998</c:v>
                </c:pt>
                <c:pt idx="282">
                  <c:v>5732.91</c:v>
                </c:pt>
                <c:pt idx="283">
                  <c:v>313.03999999999996</c:v>
                </c:pt>
                <c:pt idx="284">
                  <c:v>1027.94</c:v>
                </c:pt>
                <c:pt idx="285">
                  <c:v>9960.3050000000003</c:v>
                </c:pt>
                <c:pt idx="286">
                  <c:v>294.625</c:v>
                </c:pt>
                <c:pt idx="287">
                  <c:v>138.48500000000001</c:v>
                </c:pt>
                <c:pt idx="288">
                  <c:v>6495.6049999999996</c:v>
                </c:pt>
                <c:pt idx="289">
                  <c:v>6793.79</c:v>
                </c:pt>
                <c:pt idx="290">
                  <c:v>4604.0050000000001</c:v>
                </c:pt>
                <c:pt idx="291">
                  <c:v>3157.3900000000003</c:v>
                </c:pt>
                <c:pt idx="292">
                  <c:v>1984.32</c:v>
                </c:pt>
                <c:pt idx="293">
                  <c:v>10149.235000000001</c:v>
                </c:pt>
                <c:pt idx="294">
                  <c:v>1998.3249999999998</c:v>
                </c:pt>
                <c:pt idx="295">
                  <c:v>3655.21</c:v>
                </c:pt>
                <c:pt idx="296">
                  <c:v>8139.77</c:v>
                </c:pt>
                <c:pt idx="297">
                  <c:v>5182.93</c:v>
                </c:pt>
                <c:pt idx="298">
                  <c:v>7384.8950000000004</c:v>
                </c:pt>
                <c:pt idx="299">
                  <c:v>3718.0299999999997</c:v>
                </c:pt>
                <c:pt idx="300">
                  <c:v>4396.4949999999999</c:v>
                </c:pt>
                <c:pt idx="301">
                  <c:v>1840.69</c:v>
                </c:pt>
                <c:pt idx="302">
                  <c:v>2194.0749999999998</c:v>
                </c:pt>
                <c:pt idx="303">
                  <c:v>8054.869999999999</c:v>
                </c:pt>
                <c:pt idx="304">
                  <c:v>6368.9849999999997</c:v>
                </c:pt>
                <c:pt idx="305">
                  <c:v>3764.0050000000001</c:v>
                </c:pt>
                <c:pt idx="306">
                  <c:v>876.625</c:v>
                </c:pt>
                <c:pt idx="307">
                  <c:v>4257.0550000000003</c:v>
                </c:pt>
                <c:pt idx="308">
                  <c:v>2134.21</c:v>
                </c:pt>
                <c:pt idx="309">
                  <c:v>9240.34</c:v>
                </c:pt>
                <c:pt idx="310">
                  <c:v>9564.48</c:v>
                </c:pt>
                <c:pt idx="311">
                  <c:v>6750.4449999999997</c:v>
                </c:pt>
                <c:pt idx="312">
                  <c:v>6867.71</c:v>
                </c:pt>
                <c:pt idx="313">
                  <c:v>7710.6849999999995</c:v>
                </c:pt>
                <c:pt idx="314">
                  <c:v>4368.7250000000004</c:v>
                </c:pt>
                <c:pt idx="315">
                  <c:v>1408.155</c:v>
                </c:pt>
                <c:pt idx="316">
                  <c:v>11293.26</c:v>
                </c:pt>
                <c:pt idx="317">
                  <c:v>10142.115</c:v>
                </c:pt>
                <c:pt idx="318">
                  <c:v>5349.3449999999993</c:v>
                </c:pt>
                <c:pt idx="319">
                  <c:v>8098.3850000000002</c:v>
                </c:pt>
                <c:pt idx="320">
                  <c:v>394.29500000000002</c:v>
                </c:pt>
                <c:pt idx="321">
                  <c:v>6726.3</c:v>
                </c:pt>
                <c:pt idx="322">
                  <c:v>872.43000000000006</c:v>
                </c:pt>
                <c:pt idx="323">
                  <c:v>849.8599999999999</c:v>
                </c:pt>
                <c:pt idx="324">
                  <c:v>9427.5550000000003</c:v>
                </c:pt>
                <c:pt idx="325">
                  <c:v>1055.92</c:v>
                </c:pt>
                <c:pt idx="326">
                  <c:v>2734.7849999999999</c:v>
                </c:pt>
                <c:pt idx="327">
                  <c:v>79.564999999999998</c:v>
                </c:pt>
                <c:pt idx="328">
                  <c:v>5507.35</c:v>
                </c:pt>
                <c:pt idx="329">
                  <c:v>5862.2550000000001</c:v>
                </c:pt>
                <c:pt idx="330">
                  <c:v>2457.0100000000002</c:v>
                </c:pt>
                <c:pt idx="331">
                  <c:v>1895.7750000000001</c:v>
                </c:pt>
                <c:pt idx="332">
                  <c:v>3487.2799999999997</c:v>
                </c:pt>
                <c:pt idx="333">
                  <c:v>642.06500000000005</c:v>
                </c:pt>
                <c:pt idx="334">
                  <c:v>5461.08</c:v>
                </c:pt>
                <c:pt idx="335">
                  <c:v>301.01</c:v>
                </c:pt>
                <c:pt idx="336">
                  <c:v>3228.4850000000001</c:v>
                </c:pt>
                <c:pt idx="337">
                  <c:v>10116.715</c:v>
                </c:pt>
                <c:pt idx="338">
                  <c:v>2590.94</c:v>
                </c:pt>
                <c:pt idx="339">
                  <c:v>1430.9250000000002</c:v>
                </c:pt>
                <c:pt idx="340">
                  <c:v>1085.9650000000001</c:v>
                </c:pt>
                <c:pt idx="341">
                  <c:v>6764.7649999999994</c:v>
                </c:pt>
                <c:pt idx="342">
                  <c:v>962.19</c:v>
                </c:pt>
                <c:pt idx="343">
                  <c:v>67.02</c:v>
                </c:pt>
                <c:pt idx="344">
                  <c:v>16.824999999999999</c:v>
                </c:pt>
                <c:pt idx="345">
                  <c:v>2691.7449999999999</c:v>
                </c:pt>
                <c:pt idx="346">
                  <c:v>6131.585</c:v>
                </c:pt>
                <c:pt idx="347">
                  <c:v>13</c:v>
                </c:pt>
                <c:pt idx="348">
                  <c:v>2050.7600000000002</c:v>
                </c:pt>
                <c:pt idx="349">
                  <c:v>159.26499999999999</c:v>
                </c:pt>
                <c:pt idx="350">
                  <c:v>2399.7399999999998</c:v>
                </c:pt>
                <c:pt idx="351">
                  <c:v>3942.6400000000003</c:v>
                </c:pt>
                <c:pt idx="352">
                  <c:v>1008.11</c:v>
                </c:pt>
                <c:pt idx="353">
                  <c:v>8386.36</c:v>
                </c:pt>
                <c:pt idx="354">
                  <c:v>4687.0050000000001</c:v>
                </c:pt>
                <c:pt idx="355">
                  <c:v>1219.7750000000001</c:v>
                </c:pt>
                <c:pt idx="356">
                  <c:v>10004.779999999999</c:v>
                </c:pt>
                <c:pt idx="357">
                  <c:v>8867.51</c:v>
                </c:pt>
                <c:pt idx="358">
                  <c:v>5095.26</c:v>
                </c:pt>
                <c:pt idx="359">
                  <c:v>8627.32</c:v>
                </c:pt>
                <c:pt idx="360">
                  <c:v>5051.0150000000003</c:v>
                </c:pt>
                <c:pt idx="361">
                  <c:v>6794.0349999999999</c:v>
                </c:pt>
                <c:pt idx="362">
                  <c:v>236.5</c:v>
                </c:pt>
                <c:pt idx="363">
                  <c:v>6114.915</c:v>
                </c:pt>
                <c:pt idx="364">
                  <c:v>1027.3699999999999</c:v>
                </c:pt>
                <c:pt idx="365">
                  <c:v>70.58</c:v>
                </c:pt>
                <c:pt idx="366">
                  <c:v>1222.7950000000001</c:v>
                </c:pt>
                <c:pt idx="367">
                  <c:v>7571.1350000000002</c:v>
                </c:pt>
                <c:pt idx="368">
                  <c:v>1951.01</c:v>
                </c:pt>
                <c:pt idx="369">
                  <c:v>4902.4949999999999</c:v>
                </c:pt>
                <c:pt idx="370">
                  <c:v>1524.94</c:v>
                </c:pt>
                <c:pt idx="371">
                  <c:v>12154.545</c:v>
                </c:pt>
                <c:pt idx="372">
                  <c:v>5170.2849999999999</c:v>
                </c:pt>
                <c:pt idx="373">
                  <c:v>6750.2450000000008</c:v>
                </c:pt>
                <c:pt idx="374">
                  <c:v>3016.3050000000003</c:v>
                </c:pt>
                <c:pt idx="375">
                  <c:v>938.09500000000003</c:v>
                </c:pt>
                <c:pt idx="376">
                  <c:v>391.76499999999999</c:v>
                </c:pt>
                <c:pt idx="377">
                  <c:v>4.54</c:v>
                </c:pt>
                <c:pt idx="378">
                  <c:v>3654.4650000000001</c:v>
                </c:pt>
                <c:pt idx="379">
                  <c:v>4282.54</c:v>
                </c:pt>
                <c:pt idx="380">
                  <c:v>5287.74</c:v>
                </c:pt>
                <c:pt idx="381">
                  <c:v>205.70499999999998</c:v>
                </c:pt>
                <c:pt idx="382">
                  <c:v>3839.12</c:v>
                </c:pt>
                <c:pt idx="383">
                  <c:v>253.80500000000001</c:v>
                </c:pt>
                <c:pt idx="384">
                  <c:v>733.72</c:v>
                </c:pt>
                <c:pt idx="385">
                  <c:v>2599.91</c:v>
                </c:pt>
                <c:pt idx="386">
                  <c:v>8664.5999999999985</c:v>
                </c:pt>
                <c:pt idx="387">
                  <c:v>836.15499999999997</c:v>
                </c:pt>
                <c:pt idx="388">
                  <c:v>3635.3</c:v>
                </c:pt>
                <c:pt idx="389">
                  <c:v>12002.04</c:v>
                </c:pt>
                <c:pt idx="390">
                  <c:v>4214.2749999999996</c:v>
                </c:pt>
                <c:pt idx="391">
                  <c:v>5513.35</c:v>
                </c:pt>
                <c:pt idx="392">
                  <c:v>1844.06</c:v>
                </c:pt>
                <c:pt idx="393">
                  <c:v>4291.21</c:v>
                </c:pt>
                <c:pt idx="394">
                  <c:v>1041.56</c:v>
                </c:pt>
                <c:pt idx="395">
                  <c:v>6830.14</c:v>
                </c:pt>
                <c:pt idx="396">
                  <c:v>298.10000000000002</c:v>
                </c:pt>
                <c:pt idx="397">
                  <c:v>210.73500000000001</c:v>
                </c:pt>
                <c:pt idx="398">
                  <c:v>99.325000000000003</c:v>
                </c:pt>
                <c:pt idx="399">
                  <c:v>6056.1049999999996</c:v>
                </c:pt>
                <c:pt idx="400">
                  <c:v>4119.5600000000004</c:v>
                </c:pt>
                <c:pt idx="401">
                  <c:v>3030.88</c:v>
                </c:pt>
                <c:pt idx="402">
                  <c:v>1427.57</c:v>
                </c:pt>
                <c:pt idx="403">
                  <c:v>4260.1350000000002</c:v>
                </c:pt>
                <c:pt idx="404">
                  <c:v>7099.3649999999998</c:v>
                </c:pt>
                <c:pt idx="405">
                  <c:v>1641.6599999999999</c:v>
                </c:pt>
                <c:pt idx="406">
                  <c:v>1084.08</c:v>
                </c:pt>
                <c:pt idx="407">
                  <c:v>4491.0050000000001</c:v>
                </c:pt>
                <c:pt idx="408">
                  <c:v>1067.1300000000001</c:v>
                </c:pt>
                <c:pt idx="409">
                  <c:v>2864.38</c:v>
                </c:pt>
                <c:pt idx="410">
                  <c:v>2528.2849999999999</c:v>
                </c:pt>
                <c:pt idx="411">
                  <c:v>6958.07</c:v>
                </c:pt>
                <c:pt idx="412">
                  <c:v>590.86</c:v>
                </c:pt>
                <c:pt idx="413">
                  <c:v>2662.395</c:v>
                </c:pt>
                <c:pt idx="414">
                  <c:v>840.02</c:v>
                </c:pt>
                <c:pt idx="415">
                  <c:v>5735.0150000000003</c:v>
                </c:pt>
                <c:pt idx="416">
                  <c:v>3779.5450000000001</c:v>
                </c:pt>
                <c:pt idx="417">
                  <c:v>5889.2349999999997</c:v>
                </c:pt>
                <c:pt idx="418">
                  <c:v>5601.32</c:v>
                </c:pt>
                <c:pt idx="419">
                  <c:v>10264.23</c:v>
                </c:pt>
                <c:pt idx="420">
                  <c:v>6516.4549999999999</c:v>
                </c:pt>
                <c:pt idx="421">
                  <c:v>4934.4850000000006</c:v>
                </c:pt>
                <c:pt idx="422">
                  <c:v>9372.4500000000007</c:v>
                </c:pt>
                <c:pt idx="423">
                  <c:v>6735.835</c:v>
                </c:pt>
                <c:pt idx="424">
                  <c:v>1913.38</c:v>
                </c:pt>
                <c:pt idx="425">
                  <c:v>81.02000000000001</c:v>
                </c:pt>
                <c:pt idx="426">
                  <c:v>6082.2450000000008</c:v>
                </c:pt>
                <c:pt idx="427">
                  <c:v>6699.9</c:v>
                </c:pt>
                <c:pt idx="428">
                  <c:v>7869.8</c:v>
                </c:pt>
                <c:pt idx="429">
                  <c:v>3284.9349999999999</c:v>
                </c:pt>
                <c:pt idx="430">
                  <c:v>2956.7</c:v>
                </c:pt>
                <c:pt idx="431">
                  <c:v>677.7650000000001</c:v>
                </c:pt>
                <c:pt idx="432">
                  <c:v>6215.46</c:v>
                </c:pt>
                <c:pt idx="433">
                  <c:v>1653.99</c:v>
                </c:pt>
                <c:pt idx="434">
                  <c:v>160.41999999999999</c:v>
                </c:pt>
                <c:pt idx="435">
                  <c:v>334.38</c:v>
                </c:pt>
                <c:pt idx="436">
                  <c:v>5576.67</c:v>
                </c:pt>
                <c:pt idx="437">
                  <c:v>3126.26</c:v>
                </c:pt>
                <c:pt idx="438">
                  <c:v>428.05500000000001</c:v>
                </c:pt>
                <c:pt idx="439">
                  <c:v>453.34500000000003</c:v>
                </c:pt>
                <c:pt idx="440">
                  <c:v>540.57500000000005</c:v>
                </c:pt>
                <c:pt idx="441">
                  <c:v>2410.02</c:v>
                </c:pt>
                <c:pt idx="442">
                  <c:v>6405.23</c:v>
                </c:pt>
                <c:pt idx="443">
                  <c:v>393.125</c:v>
                </c:pt>
                <c:pt idx="444">
                  <c:v>7104.1849999999995</c:v>
                </c:pt>
                <c:pt idx="445">
                  <c:v>4360.4799999999996</c:v>
                </c:pt>
                <c:pt idx="446">
                  <c:v>253.45</c:v>
                </c:pt>
                <c:pt idx="447">
                  <c:v>407.47</c:v>
                </c:pt>
                <c:pt idx="448">
                  <c:v>5917.71</c:v>
                </c:pt>
                <c:pt idx="449">
                  <c:v>4135.835</c:v>
                </c:pt>
                <c:pt idx="450">
                  <c:v>1114.9349999999999</c:v>
                </c:pt>
                <c:pt idx="451">
                  <c:v>6071.1299999999992</c:v>
                </c:pt>
                <c:pt idx="452">
                  <c:v>2910.11</c:v>
                </c:pt>
                <c:pt idx="453">
                  <c:v>1544.3600000000001</c:v>
                </c:pt>
                <c:pt idx="454">
                  <c:v>3503.12</c:v>
                </c:pt>
                <c:pt idx="455">
                  <c:v>9956.2150000000001</c:v>
                </c:pt>
                <c:pt idx="456">
                  <c:v>5718.7199999999993</c:v>
                </c:pt>
                <c:pt idx="457">
                  <c:v>1940.5700000000002</c:v>
                </c:pt>
                <c:pt idx="458">
                  <c:v>3884.87</c:v>
                </c:pt>
                <c:pt idx="459">
                  <c:v>444.78</c:v>
                </c:pt>
                <c:pt idx="460">
                  <c:v>6454.93</c:v>
                </c:pt>
                <c:pt idx="461">
                  <c:v>3953.1899999999996</c:v>
                </c:pt>
                <c:pt idx="462">
                  <c:v>2245.4949999999999</c:v>
                </c:pt>
                <c:pt idx="463">
                  <c:v>1503.49</c:v>
                </c:pt>
                <c:pt idx="464">
                  <c:v>5198.62</c:v>
                </c:pt>
                <c:pt idx="465">
                  <c:v>2.82</c:v>
                </c:pt>
                <c:pt idx="466">
                  <c:v>3933.665</c:v>
                </c:pt>
                <c:pt idx="467">
                  <c:v>6159.15</c:v>
                </c:pt>
                <c:pt idx="468">
                  <c:v>4797.9500000000007</c:v>
                </c:pt>
                <c:pt idx="469">
                  <c:v>3253.4049999999997</c:v>
                </c:pt>
                <c:pt idx="470">
                  <c:v>6257</c:v>
                </c:pt>
                <c:pt idx="471">
                  <c:v>2461.1750000000002</c:v>
                </c:pt>
                <c:pt idx="472">
                  <c:v>5820.3649999999998</c:v>
                </c:pt>
                <c:pt idx="473">
                  <c:v>7340.27</c:v>
                </c:pt>
                <c:pt idx="474">
                  <c:v>5261.59</c:v>
                </c:pt>
                <c:pt idx="475">
                  <c:v>32.045000000000002</c:v>
                </c:pt>
                <c:pt idx="476">
                  <c:v>8.82</c:v>
                </c:pt>
                <c:pt idx="477">
                  <c:v>3971.605</c:v>
                </c:pt>
                <c:pt idx="478">
                  <c:v>3707.8249999999998</c:v>
                </c:pt>
                <c:pt idx="479">
                  <c:v>3455.835</c:v>
                </c:pt>
                <c:pt idx="480">
                  <c:v>7514.2250000000004</c:v>
                </c:pt>
                <c:pt idx="481">
                  <c:v>4692.0149999999994</c:v>
                </c:pt>
                <c:pt idx="482">
                  <c:v>6759.1049999999996</c:v>
                </c:pt>
                <c:pt idx="483">
                  <c:v>100.66499999999999</c:v>
                </c:pt>
                <c:pt idx="484">
                  <c:v>522.52</c:v>
                </c:pt>
                <c:pt idx="485">
                  <c:v>1069.4349999999999</c:v>
                </c:pt>
                <c:pt idx="486">
                  <c:v>1372.2049999999999</c:v>
                </c:pt>
                <c:pt idx="487">
                  <c:v>32.424999999999997</c:v>
                </c:pt>
                <c:pt idx="488">
                  <c:v>3832.95</c:v>
                </c:pt>
                <c:pt idx="489">
                  <c:v>2504.335</c:v>
                </c:pt>
                <c:pt idx="490">
                  <c:v>3491.55</c:v>
                </c:pt>
                <c:pt idx="491">
                  <c:v>438.54499999999996</c:v>
                </c:pt>
                <c:pt idx="492">
                  <c:v>5333.41</c:v>
                </c:pt>
                <c:pt idx="493">
                  <c:v>5297.29</c:v>
                </c:pt>
                <c:pt idx="494">
                  <c:v>2140.9700000000003</c:v>
                </c:pt>
                <c:pt idx="495">
                  <c:v>273.505</c:v>
                </c:pt>
                <c:pt idx="496">
                  <c:v>4949.2550000000001</c:v>
                </c:pt>
                <c:pt idx="497">
                  <c:v>5069.165</c:v>
                </c:pt>
                <c:pt idx="498">
                  <c:v>803.12</c:v>
                </c:pt>
                <c:pt idx="499">
                  <c:v>1480.5650000000001</c:v>
                </c:pt>
                <c:pt idx="500">
                  <c:v>5344.29</c:v>
                </c:pt>
                <c:pt idx="501">
                  <c:v>13.649999999999999</c:v>
                </c:pt>
                <c:pt idx="502">
                  <c:v>762.89499999999998</c:v>
                </c:pt>
                <c:pt idx="503">
                  <c:v>67.5</c:v>
                </c:pt>
                <c:pt idx="504">
                  <c:v>3345.36</c:v>
                </c:pt>
                <c:pt idx="505">
                  <c:v>4403.8649999999998</c:v>
                </c:pt>
                <c:pt idx="506">
                  <c:v>8595.1749999999993</c:v>
                </c:pt>
                <c:pt idx="507">
                  <c:v>4960.0650000000005</c:v>
                </c:pt>
                <c:pt idx="508">
                  <c:v>5006.6750000000002</c:v>
                </c:pt>
                <c:pt idx="509">
                  <c:v>1522.55</c:v>
                </c:pt>
                <c:pt idx="510">
                  <c:v>2892.96</c:v>
                </c:pt>
                <c:pt idx="511">
                  <c:v>6098.6100000000006</c:v>
                </c:pt>
                <c:pt idx="512">
                  <c:v>4015.1000000000004</c:v>
                </c:pt>
                <c:pt idx="513">
                  <c:v>2916.49</c:v>
                </c:pt>
                <c:pt idx="514">
                  <c:v>5191.6750000000002</c:v>
                </c:pt>
                <c:pt idx="515">
                  <c:v>1876.4</c:v>
                </c:pt>
                <c:pt idx="516">
                  <c:v>2875.3649999999998</c:v>
                </c:pt>
                <c:pt idx="517">
                  <c:v>1979.8050000000001</c:v>
                </c:pt>
                <c:pt idx="518">
                  <c:v>189.58</c:v>
                </c:pt>
                <c:pt idx="519">
                  <c:v>2260.8000000000002</c:v>
                </c:pt>
                <c:pt idx="520">
                  <c:v>1999.91</c:v>
                </c:pt>
                <c:pt idx="521">
                  <c:v>1587.365</c:v>
                </c:pt>
                <c:pt idx="522">
                  <c:v>4658.3600000000006</c:v>
                </c:pt>
                <c:pt idx="523">
                  <c:v>9938.505000000001</c:v>
                </c:pt>
                <c:pt idx="524">
                  <c:v>1306.905</c:v>
                </c:pt>
                <c:pt idx="525">
                  <c:v>340.09000000000003</c:v>
                </c:pt>
                <c:pt idx="526">
                  <c:v>222.12</c:v>
                </c:pt>
                <c:pt idx="527">
                  <c:v>4733.66</c:v>
                </c:pt>
                <c:pt idx="528">
                  <c:v>3238.91</c:v>
                </c:pt>
                <c:pt idx="529">
                  <c:v>17.950000000000003</c:v>
                </c:pt>
                <c:pt idx="530">
                  <c:v>1513.28</c:v>
                </c:pt>
                <c:pt idx="531">
                  <c:v>4194.5200000000004</c:v>
                </c:pt>
                <c:pt idx="532">
                  <c:v>4349.6499999999996</c:v>
                </c:pt>
                <c:pt idx="533">
                  <c:v>5129.91</c:v>
                </c:pt>
                <c:pt idx="534">
                  <c:v>6115.1049999999996</c:v>
                </c:pt>
                <c:pt idx="535">
                  <c:v>1432.51</c:v>
                </c:pt>
                <c:pt idx="536">
                  <c:v>1561.2150000000001</c:v>
                </c:pt>
                <c:pt idx="537">
                  <c:v>186.535</c:v>
                </c:pt>
                <c:pt idx="538">
                  <c:v>3397.76</c:v>
                </c:pt>
                <c:pt idx="539">
                  <c:v>2697.835</c:v>
                </c:pt>
                <c:pt idx="540">
                  <c:v>888.49</c:v>
                </c:pt>
                <c:pt idx="541">
                  <c:v>833.9</c:v>
                </c:pt>
                <c:pt idx="542">
                  <c:v>6179.07</c:v>
                </c:pt>
                <c:pt idx="543">
                  <c:v>7262.7550000000001</c:v>
                </c:pt>
                <c:pt idx="544">
                  <c:v>6836.24</c:v>
                </c:pt>
                <c:pt idx="545">
                  <c:v>5559.22</c:v>
                </c:pt>
                <c:pt idx="546">
                  <c:v>245.15</c:v>
                </c:pt>
                <c:pt idx="547">
                  <c:v>902.79</c:v>
                </c:pt>
                <c:pt idx="548">
                  <c:v>211.07</c:v>
                </c:pt>
                <c:pt idx="549">
                  <c:v>249.67500000000001</c:v>
                </c:pt>
                <c:pt idx="550">
                  <c:v>4702.2449999999999</c:v>
                </c:pt>
                <c:pt idx="551">
                  <c:v>4545.4949999999999</c:v>
                </c:pt>
                <c:pt idx="552">
                  <c:v>4473.7</c:v>
                </c:pt>
                <c:pt idx="553">
                  <c:v>29.105</c:v>
                </c:pt>
                <c:pt idx="554">
                  <c:v>699.52</c:v>
                </c:pt>
                <c:pt idx="555">
                  <c:v>820.32999999999993</c:v>
                </c:pt>
                <c:pt idx="556">
                  <c:v>2941.7</c:v>
                </c:pt>
                <c:pt idx="557">
                  <c:v>1492.1100000000001</c:v>
                </c:pt>
                <c:pt idx="558">
                  <c:v>3598.57</c:v>
                </c:pt>
                <c:pt idx="559">
                  <c:v>653.99499999999989</c:v>
                </c:pt>
                <c:pt idx="560">
                  <c:v>207.48500000000001</c:v>
                </c:pt>
                <c:pt idx="561">
                  <c:v>4226.4500000000007</c:v>
                </c:pt>
                <c:pt idx="562">
                  <c:v>2325.8000000000002</c:v>
                </c:pt>
                <c:pt idx="563">
                  <c:v>4503.3649999999998</c:v>
                </c:pt>
                <c:pt idx="564">
                  <c:v>1876.105</c:v>
                </c:pt>
                <c:pt idx="565">
                  <c:v>2779.6550000000002</c:v>
                </c:pt>
                <c:pt idx="566">
                  <c:v>3932.8450000000003</c:v>
                </c:pt>
                <c:pt idx="567">
                  <c:v>5862.6049999999996</c:v>
                </c:pt>
                <c:pt idx="568">
                  <c:v>428.49</c:v>
                </c:pt>
                <c:pt idx="569">
                  <c:v>3395.05</c:v>
                </c:pt>
                <c:pt idx="570">
                  <c:v>1518.4649999999999</c:v>
                </c:pt>
                <c:pt idx="571">
                  <c:v>2796.1</c:v>
                </c:pt>
                <c:pt idx="572">
                  <c:v>1227.0149999999999</c:v>
                </c:pt>
                <c:pt idx="573">
                  <c:v>26.265000000000001</c:v>
                </c:pt>
                <c:pt idx="574">
                  <c:v>2432.2550000000001</c:v>
                </c:pt>
                <c:pt idx="575">
                  <c:v>5622.1949999999997</c:v>
                </c:pt>
                <c:pt idx="576">
                  <c:v>2602.23</c:v>
                </c:pt>
                <c:pt idx="577">
                  <c:v>2378.9749999999999</c:v>
                </c:pt>
                <c:pt idx="578">
                  <c:v>367.55500000000001</c:v>
                </c:pt>
                <c:pt idx="579">
                  <c:v>6627.32</c:v>
                </c:pt>
                <c:pt idx="580">
                  <c:v>5094.7</c:v>
                </c:pt>
                <c:pt idx="581">
                  <c:v>6511.6</c:v>
                </c:pt>
                <c:pt idx="582">
                  <c:v>1187.44</c:v>
                </c:pt>
                <c:pt idx="583">
                  <c:v>3801.58</c:v>
                </c:pt>
                <c:pt idx="584">
                  <c:v>643.7349999999999</c:v>
                </c:pt>
                <c:pt idx="585">
                  <c:v>3157.7349999999997</c:v>
                </c:pt>
                <c:pt idx="586">
                  <c:v>2129.5550000000003</c:v>
                </c:pt>
                <c:pt idx="587">
                  <c:v>467.77</c:v>
                </c:pt>
                <c:pt idx="588">
                  <c:v>3319.665</c:v>
                </c:pt>
                <c:pt idx="589">
                  <c:v>5062.0450000000001</c:v>
                </c:pt>
                <c:pt idx="590">
                  <c:v>4483.4699999999993</c:v>
                </c:pt>
                <c:pt idx="591">
                  <c:v>1193.72</c:v>
                </c:pt>
                <c:pt idx="592">
                  <c:v>168.36500000000001</c:v>
                </c:pt>
                <c:pt idx="593">
                  <c:v>5912.78</c:v>
                </c:pt>
                <c:pt idx="594">
                  <c:v>6736.21</c:v>
                </c:pt>
                <c:pt idx="595">
                  <c:v>1892.2150000000001</c:v>
                </c:pt>
                <c:pt idx="596">
                  <c:v>2571.8249999999998</c:v>
                </c:pt>
                <c:pt idx="597">
                  <c:v>5086.7800000000007</c:v>
                </c:pt>
                <c:pt idx="598">
                  <c:v>1329.3200000000002</c:v>
                </c:pt>
                <c:pt idx="599">
                  <c:v>4938.67</c:v>
                </c:pt>
                <c:pt idx="600">
                  <c:v>4267.3850000000002</c:v>
                </c:pt>
                <c:pt idx="601">
                  <c:v>358.315</c:v>
                </c:pt>
                <c:pt idx="602">
                  <c:v>4308.3549999999996</c:v>
                </c:pt>
                <c:pt idx="603">
                  <c:v>1555.8050000000001</c:v>
                </c:pt>
                <c:pt idx="604">
                  <c:v>325.01499999999999</c:v>
                </c:pt>
                <c:pt idx="605">
                  <c:v>863.97499999999991</c:v>
                </c:pt>
                <c:pt idx="606">
                  <c:v>4058.1749999999997</c:v>
                </c:pt>
                <c:pt idx="607">
                  <c:v>29.490000000000002</c:v>
                </c:pt>
                <c:pt idx="608">
                  <c:v>1077.68</c:v>
                </c:pt>
                <c:pt idx="609">
                  <c:v>877.08500000000004</c:v>
                </c:pt>
                <c:pt idx="610">
                  <c:v>131.32499999999999</c:v>
                </c:pt>
                <c:pt idx="611">
                  <c:v>1800.62</c:v>
                </c:pt>
                <c:pt idx="612">
                  <c:v>1758.13</c:v>
                </c:pt>
                <c:pt idx="613">
                  <c:v>466.75</c:v>
                </c:pt>
                <c:pt idx="614">
                  <c:v>1657.83</c:v>
                </c:pt>
                <c:pt idx="615">
                  <c:v>2747.2550000000001</c:v>
                </c:pt>
                <c:pt idx="616">
                  <c:v>3752.16</c:v>
                </c:pt>
                <c:pt idx="617">
                  <c:v>1337.0949999999998</c:v>
                </c:pt>
                <c:pt idx="618">
                  <c:v>3996.3449999999998</c:v>
                </c:pt>
                <c:pt idx="619">
                  <c:v>596.39</c:v>
                </c:pt>
                <c:pt idx="620">
                  <c:v>387.09500000000003</c:v>
                </c:pt>
                <c:pt idx="621">
                  <c:v>4045.38</c:v>
                </c:pt>
                <c:pt idx="622">
                  <c:v>6834.0300000000007</c:v>
                </c:pt>
                <c:pt idx="623">
                  <c:v>1822.6100000000001</c:v>
                </c:pt>
                <c:pt idx="624">
                  <c:v>4425.1049999999996</c:v>
                </c:pt>
                <c:pt idx="625">
                  <c:v>885.47500000000002</c:v>
                </c:pt>
                <c:pt idx="626">
                  <c:v>183.22</c:v>
                </c:pt>
                <c:pt idx="627">
                  <c:v>4925.335</c:v>
                </c:pt>
                <c:pt idx="628">
                  <c:v>916.89499999999998</c:v>
                </c:pt>
                <c:pt idx="629">
                  <c:v>3261.855</c:v>
                </c:pt>
                <c:pt idx="630">
                  <c:v>427.66499999999996</c:v>
                </c:pt>
                <c:pt idx="631">
                  <c:v>5271.4549999999999</c:v>
                </c:pt>
                <c:pt idx="632">
                  <c:v>3372.0949999999998</c:v>
                </c:pt>
                <c:pt idx="633">
                  <c:v>296.49</c:v>
                </c:pt>
                <c:pt idx="634">
                  <c:v>3612.8850000000002</c:v>
                </c:pt>
                <c:pt idx="635">
                  <c:v>197.32</c:v>
                </c:pt>
                <c:pt idx="636">
                  <c:v>2863.9849999999997</c:v>
                </c:pt>
                <c:pt idx="637">
                  <c:v>2088.4850000000001</c:v>
                </c:pt>
                <c:pt idx="638">
                  <c:v>20.515000000000001</c:v>
                </c:pt>
                <c:pt idx="639">
                  <c:v>5440.3099999999995</c:v>
                </c:pt>
                <c:pt idx="640">
                  <c:v>75.164999999999992</c:v>
                </c:pt>
                <c:pt idx="641">
                  <c:v>2310.8449999999998</c:v>
                </c:pt>
                <c:pt idx="642">
                  <c:v>1134.155</c:v>
                </c:pt>
                <c:pt idx="643">
                  <c:v>2871.65</c:v>
                </c:pt>
                <c:pt idx="644">
                  <c:v>107.22</c:v>
                </c:pt>
                <c:pt idx="645">
                  <c:v>2885.625</c:v>
                </c:pt>
                <c:pt idx="646">
                  <c:v>299.27499999999998</c:v>
                </c:pt>
                <c:pt idx="647">
                  <c:v>1950.19</c:v>
                </c:pt>
                <c:pt idx="648">
                  <c:v>1491.5050000000001</c:v>
                </c:pt>
                <c:pt idx="649">
                  <c:v>1456.75</c:v>
                </c:pt>
                <c:pt idx="650">
                  <c:v>623.74</c:v>
                </c:pt>
                <c:pt idx="651">
                  <c:v>3538.87</c:v>
                </c:pt>
                <c:pt idx="652">
                  <c:v>2258.0149999999999</c:v>
                </c:pt>
                <c:pt idx="653">
                  <c:v>5417.99</c:v>
                </c:pt>
                <c:pt idx="654">
                  <c:v>2407.7950000000001</c:v>
                </c:pt>
                <c:pt idx="655">
                  <c:v>2181.65</c:v>
                </c:pt>
                <c:pt idx="656">
                  <c:v>27.435000000000002</c:v>
                </c:pt>
                <c:pt idx="657">
                  <c:v>4293.26</c:v>
                </c:pt>
                <c:pt idx="658">
                  <c:v>5002.7299999999996</c:v>
                </c:pt>
                <c:pt idx="659">
                  <c:v>4179.1949999999997</c:v>
                </c:pt>
                <c:pt idx="660">
                  <c:v>507.07499999999999</c:v>
                </c:pt>
                <c:pt idx="661">
                  <c:v>160.38999999999999</c:v>
                </c:pt>
                <c:pt idx="662">
                  <c:v>2491.08</c:v>
                </c:pt>
                <c:pt idx="663">
                  <c:v>1972.7649999999999</c:v>
                </c:pt>
                <c:pt idx="664">
                  <c:v>3770.0299999999997</c:v>
                </c:pt>
                <c:pt idx="665">
                  <c:v>1810.5150000000001</c:v>
                </c:pt>
                <c:pt idx="666">
                  <c:v>4002.84</c:v>
                </c:pt>
                <c:pt idx="667">
                  <c:v>3816.0600000000004</c:v>
                </c:pt>
                <c:pt idx="668">
                  <c:v>3559.7950000000001</c:v>
                </c:pt>
                <c:pt idx="669">
                  <c:v>4108.51</c:v>
                </c:pt>
                <c:pt idx="670">
                  <c:v>4886.4400000000005</c:v>
                </c:pt>
                <c:pt idx="671">
                  <c:v>4156.62</c:v>
                </c:pt>
                <c:pt idx="672">
                  <c:v>3597.915</c:v>
                </c:pt>
                <c:pt idx="673">
                  <c:v>3739.29</c:v>
                </c:pt>
                <c:pt idx="674">
                  <c:v>1238.6199999999999</c:v>
                </c:pt>
                <c:pt idx="675">
                  <c:v>4607.5450000000001</c:v>
                </c:pt>
                <c:pt idx="676">
                  <c:v>1053.1100000000001</c:v>
                </c:pt>
                <c:pt idx="677">
                  <c:v>517.58500000000004</c:v>
                </c:pt>
                <c:pt idx="678">
                  <c:v>850.89499999999998</c:v>
                </c:pt>
                <c:pt idx="679">
                  <c:v>2183.5299999999997</c:v>
                </c:pt>
                <c:pt idx="680">
                  <c:v>427.9</c:v>
                </c:pt>
                <c:pt idx="681">
                  <c:v>45.82</c:v>
                </c:pt>
                <c:pt idx="682">
                  <c:v>4186.9549999999999</c:v>
                </c:pt>
                <c:pt idx="683">
                  <c:v>3787.4</c:v>
                </c:pt>
                <c:pt idx="684">
                  <c:v>1505.825</c:v>
                </c:pt>
                <c:pt idx="685">
                  <c:v>776.49</c:v>
                </c:pt>
                <c:pt idx="686">
                  <c:v>504.40999999999997</c:v>
                </c:pt>
                <c:pt idx="687">
                  <c:v>2908.9350000000004</c:v>
                </c:pt>
                <c:pt idx="688">
                  <c:v>4167.6299999999992</c:v>
                </c:pt>
                <c:pt idx="689">
                  <c:v>3800.6800000000003</c:v>
                </c:pt>
                <c:pt idx="690">
                  <c:v>135.745</c:v>
                </c:pt>
                <c:pt idx="691">
                  <c:v>3191.18</c:v>
                </c:pt>
                <c:pt idx="692">
                  <c:v>112.29499999999999</c:v>
                </c:pt>
                <c:pt idx="693">
                  <c:v>3047.7349999999997</c:v>
                </c:pt>
                <c:pt idx="694">
                  <c:v>1924.8150000000001</c:v>
                </c:pt>
                <c:pt idx="695">
                  <c:v>4495.1149999999998</c:v>
                </c:pt>
                <c:pt idx="696">
                  <c:v>101.20500000000001</c:v>
                </c:pt>
                <c:pt idx="697">
                  <c:v>138.04</c:v>
                </c:pt>
                <c:pt idx="698">
                  <c:v>3727.9700000000003</c:v>
                </c:pt>
                <c:pt idx="699">
                  <c:v>832.995</c:v>
                </c:pt>
                <c:pt idx="700">
                  <c:v>1375.61</c:v>
                </c:pt>
                <c:pt idx="701">
                  <c:v>145.05000000000001</c:v>
                </c:pt>
                <c:pt idx="702">
                  <c:v>2970.14</c:v>
                </c:pt>
                <c:pt idx="703">
                  <c:v>2002.02</c:v>
                </c:pt>
                <c:pt idx="704">
                  <c:v>1642.05</c:v>
                </c:pt>
                <c:pt idx="705">
                  <c:v>2422.35</c:v>
                </c:pt>
                <c:pt idx="706">
                  <c:v>5285.6849999999995</c:v>
                </c:pt>
                <c:pt idx="707">
                  <c:v>3589.79</c:v>
                </c:pt>
                <c:pt idx="708">
                  <c:v>4513.6949999999997</c:v>
                </c:pt>
                <c:pt idx="709">
                  <c:v>4481.7049999999999</c:v>
                </c:pt>
                <c:pt idx="710">
                  <c:v>1119.6949999999999</c:v>
                </c:pt>
                <c:pt idx="711">
                  <c:v>3174.88</c:v>
                </c:pt>
                <c:pt idx="712">
                  <c:v>4392.2049999999999</c:v>
                </c:pt>
                <c:pt idx="713">
                  <c:v>147.93</c:v>
                </c:pt>
                <c:pt idx="714">
                  <c:v>2086.2849999999999</c:v>
                </c:pt>
                <c:pt idx="715">
                  <c:v>1966.7350000000001</c:v>
                </c:pt>
                <c:pt idx="716">
                  <c:v>1359.875</c:v>
                </c:pt>
                <c:pt idx="717">
                  <c:v>1164.5</c:v>
                </c:pt>
                <c:pt idx="718">
                  <c:v>251.58499999999998</c:v>
                </c:pt>
                <c:pt idx="719">
                  <c:v>128.005</c:v>
                </c:pt>
                <c:pt idx="720">
                  <c:v>1385.67</c:v>
                </c:pt>
                <c:pt idx="721">
                  <c:v>4035.4900000000002</c:v>
                </c:pt>
                <c:pt idx="722">
                  <c:v>2584.02</c:v>
                </c:pt>
                <c:pt idx="723">
                  <c:v>3557.27</c:v>
                </c:pt>
                <c:pt idx="724">
                  <c:v>171.23</c:v>
                </c:pt>
                <c:pt idx="725">
                  <c:v>4894.6000000000004</c:v>
                </c:pt>
                <c:pt idx="726">
                  <c:v>2366.09</c:v>
                </c:pt>
                <c:pt idx="727">
                  <c:v>1928.075</c:v>
                </c:pt>
                <c:pt idx="728">
                  <c:v>2818.63</c:v>
                </c:pt>
                <c:pt idx="729">
                  <c:v>3685.355</c:v>
                </c:pt>
                <c:pt idx="730">
                  <c:v>2146.87</c:v>
                </c:pt>
                <c:pt idx="731">
                  <c:v>1335.5650000000001</c:v>
                </c:pt>
                <c:pt idx="732">
                  <c:v>743.85500000000002</c:v>
                </c:pt>
                <c:pt idx="733">
                  <c:v>719.31</c:v>
                </c:pt>
                <c:pt idx="734">
                  <c:v>2054.61</c:v>
                </c:pt>
                <c:pt idx="735">
                  <c:v>1572.9949999999999</c:v>
                </c:pt>
                <c:pt idx="736">
                  <c:v>1303.6399999999999</c:v>
                </c:pt>
                <c:pt idx="737">
                  <c:v>2283.125</c:v>
                </c:pt>
                <c:pt idx="738">
                  <c:v>3651.5149999999999</c:v>
                </c:pt>
                <c:pt idx="739">
                  <c:v>478.6</c:v>
                </c:pt>
                <c:pt idx="740">
                  <c:v>965.65499999999997</c:v>
                </c:pt>
                <c:pt idx="741">
                  <c:v>219.36</c:v>
                </c:pt>
                <c:pt idx="742">
                  <c:v>3522.4700000000003</c:v>
                </c:pt>
                <c:pt idx="743">
                  <c:v>2912.6350000000002</c:v>
                </c:pt>
                <c:pt idx="744">
                  <c:v>1255.605</c:v>
                </c:pt>
                <c:pt idx="745">
                  <c:v>1561.3200000000002</c:v>
                </c:pt>
                <c:pt idx="746">
                  <c:v>2370.645</c:v>
                </c:pt>
                <c:pt idx="747">
                  <c:v>1027.3699999999999</c:v>
                </c:pt>
                <c:pt idx="748">
                  <c:v>226.16000000000003</c:v>
                </c:pt>
                <c:pt idx="749">
                  <c:v>734.06</c:v>
                </c:pt>
                <c:pt idx="750">
                  <c:v>2786.2950000000001</c:v>
                </c:pt>
                <c:pt idx="751">
                  <c:v>4038.5050000000001</c:v>
                </c:pt>
                <c:pt idx="752">
                  <c:v>147.625</c:v>
                </c:pt>
                <c:pt idx="753">
                  <c:v>4608.7749999999996</c:v>
                </c:pt>
                <c:pt idx="754">
                  <c:v>1752.95</c:v>
                </c:pt>
                <c:pt idx="755">
                  <c:v>2841.8150000000001</c:v>
                </c:pt>
                <c:pt idx="756">
                  <c:v>1468.56</c:v>
                </c:pt>
                <c:pt idx="757">
                  <c:v>760.98</c:v>
                </c:pt>
                <c:pt idx="758">
                  <c:v>205.19499999999999</c:v>
                </c:pt>
                <c:pt idx="759">
                  <c:v>1103.1300000000001</c:v>
                </c:pt>
                <c:pt idx="760">
                  <c:v>2230.8950000000004</c:v>
                </c:pt>
                <c:pt idx="761">
                  <c:v>4138.7150000000001</c:v>
                </c:pt>
                <c:pt idx="762">
                  <c:v>3967.76</c:v>
                </c:pt>
                <c:pt idx="763">
                  <c:v>2359.65</c:v>
                </c:pt>
                <c:pt idx="764">
                  <c:v>3039.25</c:v>
                </c:pt>
                <c:pt idx="765">
                  <c:v>266.34000000000003</c:v>
                </c:pt>
                <c:pt idx="766">
                  <c:v>1605.915</c:v>
                </c:pt>
                <c:pt idx="767">
                  <c:v>114.185</c:v>
                </c:pt>
                <c:pt idx="768">
                  <c:v>2594.7950000000001</c:v>
                </c:pt>
                <c:pt idx="769">
                  <c:v>242.67000000000002</c:v>
                </c:pt>
                <c:pt idx="770">
                  <c:v>83.965000000000003</c:v>
                </c:pt>
                <c:pt idx="771">
                  <c:v>1359.2350000000001</c:v>
                </c:pt>
                <c:pt idx="772">
                  <c:v>4224.4799999999996</c:v>
                </c:pt>
                <c:pt idx="773">
                  <c:v>4066.9450000000002</c:v>
                </c:pt>
                <c:pt idx="774">
                  <c:v>1791.4949999999999</c:v>
                </c:pt>
                <c:pt idx="775">
                  <c:v>369.66999999999996</c:v>
                </c:pt>
                <c:pt idx="776">
                  <c:v>309.28499999999997</c:v>
                </c:pt>
                <c:pt idx="777">
                  <c:v>735.755</c:v>
                </c:pt>
                <c:pt idx="778">
                  <c:v>3984.6849999999999</c:v>
                </c:pt>
                <c:pt idx="779">
                  <c:v>924.41000000000008</c:v>
                </c:pt>
                <c:pt idx="780">
                  <c:v>724.68499999999995</c:v>
                </c:pt>
                <c:pt idx="781">
                  <c:v>3624.76</c:v>
                </c:pt>
                <c:pt idx="782">
                  <c:v>244.02</c:v>
                </c:pt>
                <c:pt idx="783">
                  <c:v>2752.55</c:v>
                </c:pt>
                <c:pt idx="784">
                  <c:v>2250.085</c:v>
                </c:pt>
                <c:pt idx="785">
                  <c:v>427.86500000000001</c:v>
                </c:pt>
                <c:pt idx="786">
                  <c:v>4410.6750000000002</c:v>
                </c:pt>
                <c:pt idx="787">
                  <c:v>2253.59</c:v>
                </c:pt>
                <c:pt idx="788">
                  <c:v>2736.895</c:v>
                </c:pt>
                <c:pt idx="789">
                  <c:v>3067.3850000000002</c:v>
                </c:pt>
                <c:pt idx="790">
                  <c:v>982.67499999999995</c:v>
                </c:pt>
                <c:pt idx="791">
                  <c:v>1179.0650000000001</c:v>
                </c:pt>
                <c:pt idx="792">
                  <c:v>2091.88</c:v>
                </c:pt>
                <c:pt idx="793">
                  <c:v>4152.665</c:v>
                </c:pt>
                <c:pt idx="794">
                  <c:v>2892.71</c:v>
                </c:pt>
                <c:pt idx="795">
                  <c:v>18.920000000000002</c:v>
                </c:pt>
                <c:pt idx="796">
                  <c:v>312.18</c:v>
                </c:pt>
                <c:pt idx="797">
                  <c:v>4029.7799999999997</c:v>
                </c:pt>
                <c:pt idx="798">
                  <c:v>61.42</c:v>
                </c:pt>
                <c:pt idx="799">
                  <c:v>3797.0299999999997</c:v>
                </c:pt>
                <c:pt idx="800">
                  <c:v>4295.58</c:v>
                </c:pt>
                <c:pt idx="801">
                  <c:v>2854.5</c:v>
                </c:pt>
                <c:pt idx="802">
                  <c:v>2706.37</c:v>
                </c:pt>
                <c:pt idx="803">
                  <c:v>1054.4549999999999</c:v>
                </c:pt>
                <c:pt idx="804">
                  <c:v>3359.7950000000001</c:v>
                </c:pt>
                <c:pt idx="805">
                  <c:v>417.59000000000003</c:v>
                </c:pt>
                <c:pt idx="806">
                  <c:v>1699.4949999999999</c:v>
                </c:pt>
                <c:pt idx="807">
                  <c:v>1121.9650000000001</c:v>
                </c:pt>
                <c:pt idx="808">
                  <c:v>2065.6350000000002</c:v>
                </c:pt>
                <c:pt idx="809">
                  <c:v>782.33500000000004</c:v>
                </c:pt>
                <c:pt idx="810">
                  <c:v>2848.48</c:v>
                </c:pt>
                <c:pt idx="811">
                  <c:v>4242.6550000000007</c:v>
                </c:pt>
                <c:pt idx="812">
                  <c:v>767.82999999999993</c:v>
                </c:pt>
                <c:pt idx="813">
                  <c:v>108.77000000000001</c:v>
                </c:pt>
                <c:pt idx="814">
                  <c:v>1221.145</c:v>
                </c:pt>
                <c:pt idx="815">
                  <c:v>2795.9300000000003</c:v>
                </c:pt>
                <c:pt idx="816">
                  <c:v>2110.54</c:v>
                </c:pt>
                <c:pt idx="817">
                  <c:v>4005.3</c:v>
                </c:pt>
                <c:pt idx="818">
                  <c:v>251.45</c:v>
                </c:pt>
                <c:pt idx="819">
                  <c:v>2875.4250000000002</c:v>
                </c:pt>
                <c:pt idx="820">
                  <c:v>1956.74</c:v>
                </c:pt>
                <c:pt idx="821">
                  <c:v>687.625</c:v>
                </c:pt>
                <c:pt idx="822">
                  <c:v>162.20999999999998</c:v>
                </c:pt>
                <c:pt idx="823">
                  <c:v>2302.6549999999997</c:v>
                </c:pt>
                <c:pt idx="824">
                  <c:v>226.70499999999998</c:v>
                </c:pt>
                <c:pt idx="825">
                  <c:v>736.01499999999999</c:v>
                </c:pt>
                <c:pt idx="826">
                  <c:v>514.69499999999994</c:v>
                </c:pt>
                <c:pt idx="827">
                  <c:v>611.71500000000003</c:v>
                </c:pt>
                <c:pt idx="828">
                  <c:v>151.56</c:v>
                </c:pt>
                <c:pt idx="829">
                  <c:v>2484.125</c:v>
                </c:pt>
                <c:pt idx="830">
                  <c:v>1498.01</c:v>
                </c:pt>
                <c:pt idx="831">
                  <c:v>44.77</c:v>
                </c:pt>
                <c:pt idx="832">
                  <c:v>727.35500000000002</c:v>
                </c:pt>
                <c:pt idx="833">
                  <c:v>3068.12</c:v>
                </c:pt>
                <c:pt idx="834">
                  <c:v>1663.58</c:v>
                </c:pt>
                <c:pt idx="835">
                  <c:v>442.44499999999999</c:v>
                </c:pt>
                <c:pt idx="836">
                  <c:v>2466.0749999999998</c:v>
                </c:pt>
                <c:pt idx="837">
                  <c:v>226.995</c:v>
                </c:pt>
                <c:pt idx="838">
                  <c:v>2888.5650000000001</c:v>
                </c:pt>
                <c:pt idx="839">
                  <c:v>3036.0650000000001</c:v>
                </c:pt>
                <c:pt idx="840">
                  <c:v>561.95499999999993</c:v>
                </c:pt>
                <c:pt idx="841">
                  <c:v>2888.51</c:v>
                </c:pt>
                <c:pt idx="842">
                  <c:v>59.325000000000003</c:v>
                </c:pt>
                <c:pt idx="843">
                  <c:v>3474.7849999999999</c:v>
                </c:pt>
                <c:pt idx="844">
                  <c:v>2410.7649999999999</c:v>
                </c:pt>
                <c:pt idx="845">
                  <c:v>1139.76</c:v>
                </c:pt>
                <c:pt idx="846">
                  <c:v>3947.8449999999998</c:v>
                </c:pt>
                <c:pt idx="847">
                  <c:v>2168.23</c:v>
                </c:pt>
                <c:pt idx="848">
                  <c:v>3052.105</c:v>
                </c:pt>
                <c:pt idx="849">
                  <c:v>3401.6400000000003</c:v>
                </c:pt>
                <c:pt idx="850">
                  <c:v>439.34500000000003</c:v>
                </c:pt>
                <c:pt idx="851">
                  <c:v>1076.875</c:v>
                </c:pt>
                <c:pt idx="852">
                  <c:v>97.474999999999994</c:v>
                </c:pt>
                <c:pt idx="853">
                  <c:v>398.83500000000004</c:v>
                </c:pt>
                <c:pt idx="854">
                  <c:v>2305.69</c:v>
                </c:pt>
                <c:pt idx="855">
                  <c:v>4272.9750000000004</c:v>
                </c:pt>
                <c:pt idx="856">
                  <c:v>1809.3049999999998</c:v>
                </c:pt>
                <c:pt idx="857">
                  <c:v>1048.02</c:v>
                </c:pt>
                <c:pt idx="858">
                  <c:v>194.12</c:v>
                </c:pt>
                <c:pt idx="859">
                  <c:v>998.03499999999997</c:v>
                </c:pt>
                <c:pt idx="860">
                  <c:v>1984.665</c:v>
                </c:pt>
                <c:pt idx="861">
                  <c:v>65.150000000000006</c:v>
                </c:pt>
                <c:pt idx="862">
                  <c:v>3727.1099999999997</c:v>
                </c:pt>
                <c:pt idx="863">
                  <c:v>2117.4700000000003</c:v>
                </c:pt>
                <c:pt idx="864">
                  <c:v>4789.74</c:v>
                </c:pt>
                <c:pt idx="865">
                  <c:v>2339.8850000000002</c:v>
                </c:pt>
                <c:pt idx="866">
                  <c:v>3638.95</c:v>
                </c:pt>
                <c:pt idx="867">
                  <c:v>1384.71</c:v>
                </c:pt>
                <c:pt idx="868">
                  <c:v>3091.835</c:v>
                </c:pt>
                <c:pt idx="869">
                  <c:v>1786.9250000000002</c:v>
                </c:pt>
                <c:pt idx="870">
                  <c:v>486.43</c:v>
                </c:pt>
                <c:pt idx="871">
                  <c:v>2591.2650000000003</c:v>
                </c:pt>
                <c:pt idx="872">
                  <c:v>571.99</c:v>
                </c:pt>
                <c:pt idx="873">
                  <c:v>1598.5900000000001</c:v>
                </c:pt>
                <c:pt idx="874">
                  <c:v>1700.4649999999999</c:v>
                </c:pt>
                <c:pt idx="875">
                  <c:v>2754.13</c:v>
                </c:pt>
                <c:pt idx="876">
                  <c:v>207.05500000000001</c:v>
                </c:pt>
                <c:pt idx="877">
                  <c:v>1720.4749999999999</c:v>
                </c:pt>
                <c:pt idx="878">
                  <c:v>2417.17</c:v>
                </c:pt>
                <c:pt idx="879">
                  <c:v>950.03499999999997</c:v>
                </c:pt>
                <c:pt idx="880">
                  <c:v>2413.3450000000003</c:v>
                </c:pt>
                <c:pt idx="881">
                  <c:v>3863.7750000000001</c:v>
                </c:pt>
                <c:pt idx="882">
                  <c:v>3264.55</c:v>
                </c:pt>
                <c:pt idx="883">
                  <c:v>971.96499999999992</c:v>
                </c:pt>
                <c:pt idx="884">
                  <c:v>437.315</c:v>
                </c:pt>
                <c:pt idx="885">
                  <c:v>2471.87</c:v>
                </c:pt>
                <c:pt idx="886">
                  <c:v>1235.94</c:v>
                </c:pt>
                <c:pt idx="887">
                  <c:v>2962.4300000000003</c:v>
                </c:pt>
                <c:pt idx="888">
                  <c:v>7.93</c:v>
                </c:pt>
                <c:pt idx="889">
                  <c:v>1750.5050000000001</c:v>
                </c:pt>
                <c:pt idx="890">
                  <c:v>2260.5749999999998</c:v>
                </c:pt>
                <c:pt idx="891">
                  <c:v>1368.13</c:v>
                </c:pt>
                <c:pt idx="892">
                  <c:v>406.04500000000002</c:v>
                </c:pt>
                <c:pt idx="893">
                  <c:v>346.77</c:v>
                </c:pt>
                <c:pt idx="894">
                  <c:v>49.11</c:v>
                </c:pt>
                <c:pt idx="895">
                  <c:v>259.28000000000003</c:v>
                </c:pt>
                <c:pt idx="896">
                  <c:v>3789.2449999999999</c:v>
                </c:pt>
                <c:pt idx="897">
                  <c:v>2469.0749999999998</c:v>
                </c:pt>
                <c:pt idx="898">
                  <c:v>1349.325</c:v>
                </c:pt>
                <c:pt idx="899">
                  <c:v>2516.69</c:v>
                </c:pt>
                <c:pt idx="900">
                  <c:v>61.854999999999997</c:v>
                </c:pt>
                <c:pt idx="901">
                  <c:v>2682.5749999999998</c:v>
                </c:pt>
                <c:pt idx="902">
                  <c:v>17.435000000000002</c:v>
                </c:pt>
                <c:pt idx="903">
                  <c:v>812.95</c:v>
                </c:pt>
                <c:pt idx="904">
                  <c:v>1012.91</c:v>
                </c:pt>
                <c:pt idx="905">
                  <c:v>1709.2950000000001</c:v>
                </c:pt>
                <c:pt idx="906">
                  <c:v>323.88499999999999</c:v>
                </c:pt>
                <c:pt idx="907">
                  <c:v>575.54</c:v>
                </c:pt>
                <c:pt idx="908">
                  <c:v>2575.0500000000002</c:v>
                </c:pt>
                <c:pt idx="909">
                  <c:v>2226.35</c:v>
                </c:pt>
                <c:pt idx="910">
                  <c:v>2320.2849999999999</c:v>
                </c:pt>
                <c:pt idx="911">
                  <c:v>965.44500000000005</c:v>
                </c:pt>
                <c:pt idx="912">
                  <c:v>1682.7049999999999</c:v>
                </c:pt>
                <c:pt idx="913">
                  <c:v>189.88</c:v>
                </c:pt>
                <c:pt idx="914">
                  <c:v>3280.88</c:v>
                </c:pt>
                <c:pt idx="915">
                  <c:v>391.32500000000005</c:v>
                </c:pt>
                <c:pt idx="916">
                  <c:v>2451.85</c:v>
                </c:pt>
                <c:pt idx="917">
                  <c:v>1361.9499999999998</c:v>
                </c:pt>
                <c:pt idx="918">
                  <c:v>1445.5</c:v>
                </c:pt>
                <c:pt idx="919">
                  <c:v>568.55500000000006</c:v>
                </c:pt>
                <c:pt idx="920">
                  <c:v>1527.9949999999999</c:v>
                </c:pt>
                <c:pt idx="921">
                  <c:v>549.40000000000009</c:v>
                </c:pt>
                <c:pt idx="922">
                  <c:v>1810.1399999999999</c:v>
                </c:pt>
                <c:pt idx="923">
                  <c:v>772.91000000000008</c:v>
                </c:pt>
                <c:pt idx="924">
                  <c:v>3147.4750000000004</c:v>
                </c:pt>
                <c:pt idx="925">
                  <c:v>820.22500000000002</c:v>
                </c:pt>
                <c:pt idx="926">
                  <c:v>1441.94</c:v>
                </c:pt>
                <c:pt idx="927">
                  <c:v>122.96000000000001</c:v>
                </c:pt>
                <c:pt idx="928">
                  <c:v>1113.1550000000002</c:v>
                </c:pt>
                <c:pt idx="929">
                  <c:v>1190.125</c:v>
                </c:pt>
                <c:pt idx="930">
                  <c:v>3206.15</c:v>
                </c:pt>
                <c:pt idx="931">
                  <c:v>1206</c:v>
                </c:pt>
                <c:pt idx="932">
                  <c:v>2904.2550000000001</c:v>
                </c:pt>
                <c:pt idx="933">
                  <c:v>1897.5500000000002</c:v>
                </c:pt>
                <c:pt idx="934">
                  <c:v>2572.5450000000001</c:v>
                </c:pt>
                <c:pt idx="935">
                  <c:v>1240.1599999999999</c:v>
                </c:pt>
                <c:pt idx="936">
                  <c:v>3736.44</c:v>
                </c:pt>
                <c:pt idx="937">
                  <c:v>1261.79</c:v>
                </c:pt>
                <c:pt idx="938">
                  <c:v>2720.0550000000003</c:v>
                </c:pt>
                <c:pt idx="939">
                  <c:v>5070.09</c:v>
                </c:pt>
                <c:pt idx="940">
                  <c:v>115.49000000000001</c:v>
                </c:pt>
                <c:pt idx="941">
                  <c:v>1513.54</c:v>
                </c:pt>
                <c:pt idx="942">
                  <c:v>3090.16</c:v>
                </c:pt>
                <c:pt idx="943">
                  <c:v>3508.8249999999998</c:v>
                </c:pt>
                <c:pt idx="944">
                  <c:v>117.69</c:v>
                </c:pt>
                <c:pt idx="945">
                  <c:v>1048.7350000000001</c:v>
                </c:pt>
                <c:pt idx="946">
                  <c:v>2177.34</c:v>
                </c:pt>
                <c:pt idx="947">
                  <c:v>223.05</c:v>
                </c:pt>
                <c:pt idx="948">
                  <c:v>4253.9350000000004</c:v>
                </c:pt>
                <c:pt idx="949">
                  <c:v>1629.4650000000001</c:v>
                </c:pt>
                <c:pt idx="950">
                  <c:v>1552.2849999999999</c:v>
                </c:pt>
                <c:pt idx="951">
                  <c:v>1154.7750000000001</c:v>
                </c:pt>
                <c:pt idx="952">
                  <c:v>143.595</c:v>
                </c:pt>
                <c:pt idx="953">
                  <c:v>527.30999999999995</c:v>
                </c:pt>
                <c:pt idx="954">
                  <c:v>263.27</c:v>
                </c:pt>
                <c:pt idx="955">
                  <c:v>1584.0450000000001</c:v>
                </c:pt>
                <c:pt idx="956">
                  <c:v>53.045000000000002</c:v>
                </c:pt>
                <c:pt idx="957">
                  <c:v>378.22500000000002</c:v>
                </c:pt>
                <c:pt idx="958">
                  <c:v>1433.7449999999999</c:v>
                </c:pt>
                <c:pt idx="959">
                  <c:v>259.36</c:v>
                </c:pt>
                <c:pt idx="960">
                  <c:v>90.45</c:v>
                </c:pt>
                <c:pt idx="961">
                  <c:v>1587.7449999999999</c:v>
                </c:pt>
                <c:pt idx="962">
                  <c:v>714.13</c:v>
                </c:pt>
                <c:pt idx="963">
                  <c:v>2875.0050000000001</c:v>
                </c:pt>
                <c:pt idx="964">
                  <c:v>1770.8899999999999</c:v>
                </c:pt>
                <c:pt idx="965">
                  <c:v>2279.3149999999996</c:v>
                </c:pt>
                <c:pt idx="966">
                  <c:v>2350.375</c:v>
                </c:pt>
                <c:pt idx="967">
                  <c:v>3236.2449999999999</c:v>
                </c:pt>
                <c:pt idx="968">
                  <c:v>291.2</c:v>
                </c:pt>
                <c:pt idx="969">
                  <c:v>638.47</c:v>
                </c:pt>
                <c:pt idx="970">
                  <c:v>2212.6949999999997</c:v>
                </c:pt>
                <c:pt idx="971">
                  <c:v>151.17000000000002</c:v>
                </c:pt>
                <c:pt idx="972">
                  <c:v>1541.4499999999998</c:v>
                </c:pt>
                <c:pt idx="973">
                  <c:v>2855.6800000000003</c:v>
                </c:pt>
                <c:pt idx="974">
                  <c:v>927.375</c:v>
                </c:pt>
                <c:pt idx="975">
                  <c:v>1998.665</c:v>
                </c:pt>
                <c:pt idx="976">
                  <c:v>796.32</c:v>
                </c:pt>
                <c:pt idx="977">
                  <c:v>3603.33</c:v>
                </c:pt>
                <c:pt idx="978">
                  <c:v>1988.54</c:v>
                </c:pt>
                <c:pt idx="979">
                  <c:v>511.245</c:v>
                </c:pt>
                <c:pt idx="980">
                  <c:v>893.65499999999997</c:v>
                </c:pt>
                <c:pt idx="981">
                  <c:v>110.78</c:v>
                </c:pt>
                <c:pt idx="982">
                  <c:v>2840.9050000000002</c:v>
                </c:pt>
                <c:pt idx="983">
                  <c:v>282.76499999999999</c:v>
                </c:pt>
                <c:pt idx="984">
                  <c:v>2349.37</c:v>
                </c:pt>
                <c:pt idx="985">
                  <c:v>146.99</c:v>
                </c:pt>
                <c:pt idx="986">
                  <c:v>192.64500000000001</c:v>
                </c:pt>
                <c:pt idx="987">
                  <c:v>2331.2650000000003</c:v>
                </c:pt>
                <c:pt idx="988">
                  <c:v>154.62</c:v>
                </c:pt>
                <c:pt idx="989">
                  <c:v>2852.51</c:v>
                </c:pt>
                <c:pt idx="990">
                  <c:v>1093.1600000000001</c:v>
                </c:pt>
                <c:pt idx="991">
                  <c:v>255.17000000000002</c:v>
                </c:pt>
                <c:pt idx="992">
                  <c:v>98.884999999999991</c:v>
                </c:pt>
                <c:pt idx="993">
                  <c:v>1559.83</c:v>
                </c:pt>
                <c:pt idx="994">
                  <c:v>2257.9350000000004</c:v>
                </c:pt>
                <c:pt idx="995">
                  <c:v>1450.48</c:v>
                </c:pt>
                <c:pt idx="996">
                  <c:v>74.164999999999992</c:v>
                </c:pt>
                <c:pt idx="997">
                  <c:v>544.23500000000001</c:v>
                </c:pt>
                <c:pt idx="998">
                  <c:v>1711.21</c:v>
                </c:pt>
                <c:pt idx="999">
                  <c:v>2932.77</c:v>
                </c:pt>
                <c:pt idx="1000">
                  <c:v>1631.12</c:v>
                </c:pt>
                <c:pt idx="1001">
                  <c:v>494.67499999999995</c:v>
                </c:pt>
                <c:pt idx="1002">
                  <c:v>107.64</c:v>
                </c:pt>
                <c:pt idx="1003">
                  <c:v>1162.4650000000001</c:v>
                </c:pt>
                <c:pt idx="1004">
                  <c:v>146.73500000000001</c:v>
                </c:pt>
                <c:pt idx="1005">
                  <c:v>2977.0550000000003</c:v>
                </c:pt>
                <c:pt idx="1006">
                  <c:v>557.69000000000005</c:v>
                </c:pt>
                <c:pt idx="1007">
                  <c:v>1441.4099999999999</c:v>
                </c:pt>
                <c:pt idx="1008">
                  <c:v>606.44000000000005</c:v>
                </c:pt>
                <c:pt idx="1009">
                  <c:v>554.05999999999995</c:v>
                </c:pt>
                <c:pt idx="1010">
                  <c:v>3502.1350000000002</c:v>
                </c:pt>
                <c:pt idx="1011">
                  <c:v>1397.9949999999999</c:v>
                </c:pt>
                <c:pt idx="1012">
                  <c:v>681.97</c:v>
                </c:pt>
                <c:pt idx="1013">
                  <c:v>203.095</c:v>
                </c:pt>
                <c:pt idx="1014">
                  <c:v>1174.6199999999999</c:v>
                </c:pt>
                <c:pt idx="1015">
                  <c:v>57.03</c:v>
                </c:pt>
                <c:pt idx="1016">
                  <c:v>1287.1399999999999</c:v>
                </c:pt>
                <c:pt idx="1017">
                  <c:v>350.28</c:v>
                </c:pt>
                <c:pt idx="1018">
                  <c:v>3023.6800000000003</c:v>
                </c:pt>
                <c:pt idx="1019">
                  <c:v>3090.0950000000003</c:v>
                </c:pt>
                <c:pt idx="1020">
                  <c:v>2688.355</c:v>
                </c:pt>
                <c:pt idx="1021">
                  <c:v>534.26</c:v>
                </c:pt>
                <c:pt idx="1022">
                  <c:v>2516.29</c:v>
                </c:pt>
                <c:pt idx="1023">
                  <c:v>317.58999999999997</c:v>
                </c:pt>
                <c:pt idx="1024">
                  <c:v>2770.585</c:v>
                </c:pt>
                <c:pt idx="1025">
                  <c:v>1155.615</c:v>
                </c:pt>
                <c:pt idx="1026">
                  <c:v>2094.085</c:v>
                </c:pt>
                <c:pt idx="1027">
                  <c:v>1391.4949999999999</c:v>
                </c:pt>
                <c:pt idx="1028">
                  <c:v>2456.5550000000003</c:v>
                </c:pt>
                <c:pt idx="1029">
                  <c:v>25.045000000000002</c:v>
                </c:pt>
                <c:pt idx="1030">
                  <c:v>2315.2449999999999</c:v>
                </c:pt>
                <c:pt idx="1031">
                  <c:v>1313.605</c:v>
                </c:pt>
                <c:pt idx="1032">
                  <c:v>1939.88</c:v>
                </c:pt>
                <c:pt idx="1033">
                  <c:v>496.28999999999996</c:v>
                </c:pt>
                <c:pt idx="1034">
                  <c:v>2829.9300000000003</c:v>
                </c:pt>
                <c:pt idx="1035">
                  <c:v>43.07</c:v>
                </c:pt>
                <c:pt idx="1036">
                  <c:v>957.44</c:v>
                </c:pt>
                <c:pt idx="1037">
                  <c:v>492.26499999999999</c:v>
                </c:pt>
                <c:pt idx="1038">
                  <c:v>1283.72</c:v>
                </c:pt>
                <c:pt idx="1039">
                  <c:v>3104.2749999999996</c:v>
                </c:pt>
                <c:pt idx="1040">
                  <c:v>881.90499999999997</c:v>
                </c:pt>
                <c:pt idx="1041">
                  <c:v>1487.74</c:v>
                </c:pt>
                <c:pt idx="1042">
                  <c:v>1254.635</c:v>
                </c:pt>
                <c:pt idx="1043">
                  <c:v>1265.19</c:v>
                </c:pt>
                <c:pt idx="1044">
                  <c:v>2718.06</c:v>
                </c:pt>
                <c:pt idx="1045">
                  <c:v>2254.2800000000002</c:v>
                </c:pt>
                <c:pt idx="1046">
                  <c:v>86.824999999999989</c:v>
                </c:pt>
                <c:pt idx="1047">
                  <c:v>2678.73</c:v>
                </c:pt>
                <c:pt idx="1048">
                  <c:v>337.98</c:v>
                </c:pt>
                <c:pt idx="1049">
                  <c:v>142.38499999999999</c:v>
                </c:pt>
                <c:pt idx="1050">
                  <c:v>2524.835</c:v>
                </c:pt>
                <c:pt idx="1051">
                  <c:v>203.89</c:v>
                </c:pt>
                <c:pt idx="1052">
                  <c:v>1943.19</c:v>
                </c:pt>
                <c:pt idx="1053">
                  <c:v>57.884999999999998</c:v>
                </c:pt>
                <c:pt idx="1054">
                  <c:v>816.57999999999993</c:v>
                </c:pt>
                <c:pt idx="1055">
                  <c:v>1183.1300000000001</c:v>
                </c:pt>
                <c:pt idx="1056">
                  <c:v>234.86</c:v>
                </c:pt>
                <c:pt idx="1057">
                  <c:v>1677.105</c:v>
                </c:pt>
                <c:pt idx="1058">
                  <c:v>260.40999999999997</c:v>
                </c:pt>
                <c:pt idx="1059">
                  <c:v>2160.33</c:v>
                </c:pt>
                <c:pt idx="1060">
                  <c:v>913.01499999999999</c:v>
                </c:pt>
                <c:pt idx="1061">
                  <c:v>1070.5300000000002</c:v>
                </c:pt>
                <c:pt idx="1062">
                  <c:v>3469.93</c:v>
                </c:pt>
                <c:pt idx="1063">
                  <c:v>297.8</c:v>
                </c:pt>
                <c:pt idx="1064">
                  <c:v>3489.1750000000002</c:v>
                </c:pt>
                <c:pt idx="1065">
                  <c:v>3266.73</c:v>
                </c:pt>
                <c:pt idx="1066">
                  <c:v>3403.5250000000001</c:v>
                </c:pt>
                <c:pt idx="1067">
                  <c:v>400.73500000000001</c:v>
                </c:pt>
                <c:pt idx="1068">
                  <c:v>2491.7950000000001</c:v>
                </c:pt>
                <c:pt idx="1069">
                  <c:v>219.685</c:v>
                </c:pt>
                <c:pt idx="1070">
                  <c:v>180.48000000000002</c:v>
                </c:pt>
                <c:pt idx="1071">
                  <c:v>2027.5350000000001</c:v>
                </c:pt>
                <c:pt idx="1072">
                  <c:v>632.23500000000001</c:v>
                </c:pt>
                <c:pt idx="1073">
                  <c:v>2627.3900000000003</c:v>
                </c:pt>
                <c:pt idx="1074">
                  <c:v>299.61</c:v>
                </c:pt>
                <c:pt idx="1075">
                  <c:v>2797.1400000000003</c:v>
                </c:pt>
                <c:pt idx="1076">
                  <c:v>823.35</c:v>
                </c:pt>
                <c:pt idx="1077">
                  <c:v>610.41</c:v>
                </c:pt>
                <c:pt idx="1078">
                  <c:v>460.37</c:v>
                </c:pt>
                <c:pt idx="1079">
                  <c:v>3263.3249999999998</c:v>
                </c:pt>
                <c:pt idx="1080">
                  <c:v>1277.29</c:v>
                </c:pt>
                <c:pt idx="1081">
                  <c:v>1580.665</c:v>
                </c:pt>
                <c:pt idx="1082">
                  <c:v>302.76499999999999</c:v>
                </c:pt>
                <c:pt idx="1083">
                  <c:v>1426.0450000000001</c:v>
                </c:pt>
                <c:pt idx="1084">
                  <c:v>1651.35</c:v>
                </c:pt>
                <c:pt idx="1085">
                  <c:v>316.69</c:v>
                </c:pt>
                <c:pt idx="1086">
                  <c:v>371.48</c:v>
                </c:pt>
                <c:pt idx="1087">
                  <c:v>62.33</c:v>
                </c:pt>
                <c:pt idx="1088">
                  <c:v>3433.96</c:v>
                </c:pt>
                <c:pt idx="1089">
                  <c:v>1340.37</c:v>
                </c:pt>
                <c:pt idx="1090">
                  <c:v>464.42</c:v>
                </c:pt>
                <c:pt idx="1091">
                  <c:v>1651.81</c:v>
                </c:pt>
                <c:pt idx="1092">
                  <c:v>1965.85</c:v>
                </c:pt>
                <c:pt idx="1093">
                  <c:v>306.85000000000002</c:v>
                </c:pt>
                <c:pt idx="1094">
                  <c:v>2856.6850000000004</c:v>
                </c:pt>
                <c:pt idx="1095">
                  <c:v>1976.645</c:v>
                </c:pt>
                <c:pt idx="1096">
                  <c:v>151.59</c:v>
                </c:pt>
                <c:pt idx="1097">
                  <c:v>112.14</c:v>
                </c:pt>
                <c:pt idx="1098">
                  <c:v>1873.6799999999998</c:v>
                </c:pt>
                <c:pt idx="1099">
                  <c:v>1296.6750000000002</c:v>
                </c:pt>
                <c:pt idx="1100">
                  <c:v>1453.54</c:v>
                </c:pt>
                <c:pt idx="1101">
                  <c:v>1795.96</c:v>
                </c:pt>
                <c:pt idx="1102">
                  <c:v>1809.125</c:v>
                </c:pt>
                <c:pt idx="1103">
                  <c:v>1956.9499999999998</c:v>
                </c:pt>
                <c:pt idx="1104">
                  <c:v>360.66999999999996</c:v>
                </c:pt>
                <c:pt idx="1105">
                  <c:v>2161.625</c:v>
                </c:pt>
                <c:pt idx="1106">
                  <c:v>2779.38</c:v>
                </c:pt>
                <c:pt idx="1107">
                  <c:v>251.63</c:v>
                </c:pt>
                <c:pt idx="1108">
                  <c:v>1601.425</c:v>
                </c:pt>
                <c:pt idx="1109">
                  <c:v>832.99</c:v>
                </c:pt>
                <c:pt idx="1110">
                  <c:v>2137.4300000000003</c:v>
                </c:pt>
                <c:pt idx="1111">
                  <c:v>81.489999999999995</c:v>
                </c:pt>
                <c:pt idx="1112">
                  <c:v>1959.7850000000001</c:v>
                </c:pt>
                <c:pt idx="1113">
                  <c:v>5.29</c:v>
                </c:pt>
                <c:pt idx="1114">
                  <c:v>1646.165</c:v>
                </c:pt>
                <c:pt idx="1115">
                  <c:v>2343.15</c:v>
                </c:pt>
                <c:pt idx="1116">
                  <c:v>1775.06</c:v>
                </c:pt>
                <c:pt idx="1117">
                  <c:v>2950.5349999999999</c:v>
                </c:pt>
                <c:pt idx="1118">
                  <c:v>106.605</c:v>
                </c:pt>
                <c:pt idx="1119">
                  <c:v>2106.09</c:v>
                </c:pt>
                <c:pt idx="1120">
                  <c:v>1115.5050000000001</c:v>
                </c:pt>
                <c:pt idx="1121">
                  <c:v>2715.125</c:v>
                </c:pt>
                <c:pt idx="1122">
                  <c:v>1356.395</c:v>
                </c:pt>
                <c:pt idx="1123">
                  <c:v>242.9</c:v>
                </c:pt>
                <c:pt idx="1124">
                  <c:v>960.47</c:v>
                </c:pt>
                <c:pt idx="1125">
                  <c:v>67.60499999999999</c:v>
                </c:pt>
                <c:pt idx="1126">
                  <c:v>2173.3500000000004</c:v>
                </c:pt>
                <c:pt idx="1127">
                  <c:v>1789.79</c:v>
                </c:pt>
                <c:pt idx="1128">
                  <c:v>2048.7599999999998</c:v>
                </c:pt>
                <c:pt idx="1129">
                  <c:v>1944.95</c:v>
                </c:pt>
                <c:pt idx="1130">
                  <c:v>1650.8049999999998</c:v>
                </c:pt>
                <c:pt idx="1131">
                  <c:v>2197.4850000000001</c:v>
                </c:pt>
                <c:pt idx="1132">
                  <c:v>2640.7849999999999</c:v>
                </c:pt>
                <c:pt idx="1133">
                  <c:v>205.32499999999999</c:v>
                </c:pt>
                <c:pt idx="1134">
                  <c:v>1283.76</c:v>
                </c:pt>
                <c:pt idx="1135">
                  <c:v>1110.95</c:v>
                </c:pt>
                <c:pt idx="1136">
                  <c:v>2225.02</c:v>
                </c:pt>
                <c:pt idx="1137">
                  <c:v>2221.44</c:v>
                </c:pt>
                <c:pt idx="1138">
                  <c:v>1507.1</c:v>
                </c:pt>
                <c:pt idx="1139">
                  <c:v>607.68499999999995</c:v>
                </c:pt>
                <c:pt idx="1140">
                  <c:v>2082.0349999999999</c:v>
                </c:pt>
                <c:pt idx="1141">
                  <c:v>1286.6100000000001</c:v>
                </c:pt>
                <c:pt idx="1142">
                  <c:v>660.43000000000006</c:v>
                </c:pt>
                <c:pt idx="1143">
                  <c:v>821.56500000000005</c:v>
                </c:pt>
                <c:pt idx="1144">
                  <c:v>211.29500000000002</c:v>
                </c:pt>
                <c:pt idx="1145">
                  <c:v>1763.2149999999999</c:v>
                </c:pt>
                <c:pt idx="1146">
                  <c:v>3185.1149999999998</c:v>
                </c:pt>
                <c:pt idx="1147">
                  <c:v>2006.29</c:v>
                </c:pt>
                <c:pt idx="1148">
                  <c:v>2528.87</c:v>
                </c:pt>
                <c:pt idx="1149">
                  <c:v>517.46499999999992</c:v>
                </c:pt>
                <c:pt idx="1150">
                  <c:v>831.245</c:v>
                </c:pt>
                <c:pt idx="1151">
                  <c:v>425.18</c:v>
                </c:pt>
                <c:pt idx="1152">
                  <c:v>692.3</c:v>
                </c:pt>
                <c:pt idx="1153">
                  <c:v>447.3</c:v>
                </c:pt>
                <c:pt idx="1154">
                  <c:v>1400.885</c:v>
                </c:pt>
                <c:pt idx="1155">
                  <c:v>8.9649999999999999</c:v>
                </c:pt>
                <c:pt idx="1156">
                  <c:v>487.005</c:v>
                </c:pt>
                <c:pt idx="1157">
                  <c:v>2769.4700000000003</c:v>
                </c:pt>
                <c:pt idx="1158">
                  <c:v>2274.84</c:v>
                </c:pt>
                <c:pt idx="1159">
                  <c:v>1690.1849999999999</c:v>
                </c:pt>
                <c:pt idx="1160">
                  <c:v>2670.5550000000003</c:v>
                </c:pt>
                <c:pt idx="1161">
                  <c:v>580.89499999999998</c:v>
                </c:pt>
                <c:pt idx="1162">
                  <c:v>43.3</c:v>
                </c:pt>
                <c:pt idx="1163">
                  <c:v>519.33999999999992</c:v>
                </c:pt>
                <c:pt idx="1164">
                  <c:v>2511.66</c:v>
                </c:pt>
                <c:pt idx="1165">
                  <c:v>908.34500000000003</c:v>
                </c:pt>
                <c:pt idx="1166">
                  <c:v>1075.5250000000001</c:v>
                </c:pt>
                <c:pt idx="1167">
                  <c:v>2750.18</c:v>
                </c:pt>
                <c:pt idx="1168">
                  <c:v>299.78999999999996</c:v>
                </c:pt>
                <c:pt idx="1169">
                  <c:v>1412.79</c:v>
                </c:pt>
                <c:pt idx="1170">
                  <c:v>136.04000000000002</c:v>
                </c:pt>
                <c:pt idx="1171">
                  <c:v>259.59500000000003</c:v>
                </c:pt>
                <c:pt idx="1172">
                  <c:v>2362.8150000000001</c:v>
                </c:pt>
                <c:pt idx="1173">
                  <c:v>1566.13</c:v>
                </c:pt>
                <c:pt idx="1174">
                  <c:v>49.765000000000001</c:v>
                </c:pt>
                <c:pt idx="1175">
                  <c:v>1181.5999999999999</c:v>
                </c:pt>
                <c:pt idx="1176">
                  <c:v>296.39999999999998</c:v>
                </c:pt>
                <c:pt idx="1177">
                  <c:v>1126.46</c:v>
                </c:pt>
                <c:pt idx="1178">
                  <c:v>1974.35</c:v>
                </c:pt>
                <c:pt idx="1179">
                  <c:v>48.185000000000002</c:v>
                </c:pt>
                <c:pt idx="1180">
                  <c:v>1291.5999999999999</c:v>
                </c:pt>
                <c:pt idx="1181">
                  <c:v>562.91000000000008</c:v>
                </c:pt>
                <c:pt idx="1182">
                  <c:v>1588.22</c:v>
                </c:pt>
                <c:pt idx="1183">
                  <c:v>172.85499999999999</c:v>
                </c:pt>
                <c:pt idx="1184">
                  <c:v>1149.6100000000001</c:v>
                </c:pt>
                <c:pt idx="1185">
                  <c:v>632.84999999999991</c:v>
                </c:pt>
                <c:pt idx="1186">
                  <c:v>211.39</c:v>
                </c:pt>
                <c:pt idx="1187">
                  <c:v>915.08500000000004</c:v>
                </c:pt>
                <c:pt idx="1188">
                  <c:v>2007.4</c:v>
                </c:pt>
                <c:pt idx="1189">
                  <c:v>595.01</c:v>
                </c:pt>
                <c:pt idx="1190">
                  <c:v>652.47500000000002</c:v>
                </c:pt>
                <c:pt idx="1191">
                  <c:v>27.344999999999999</c:v>
                </c:pt>
                <c:pt idx="1192">
                  <c:v>495.32499999999999</c:v>
                </c:pt>
                <c:pt idx="1193">
                  <c:v>1024.1600000000001</c:v>
                </c:pt>
                <c:pt idx="1194">
                  <c:v>1290.76</c:v>
                </c:pt>
                <c:pt idx="1195">
                  <c:v>197.64499999999998</c:v>
                </c:pt>
                <c:pt idx="1196">
                  <c:v>1895.0050000000001</c:v>
                </c:pt>
                <c:pt idx="1197">
                  <c:v>898.85500000000002</c:v>
                </c:pt>
                <c:pt idx="1198">
                  <c:v>1229.155</c:v>
                </c:pt>
                <c:pt idx="1199">
                  <c:v>301.92500000000001</c:v>
                </c:pt>
                <c:pt idx="1200">
                  <c:v>2077.5749999999998</c:v>
                </c:pt>
                <c:pt idx="1201">
                  <c:v>1411.895</c:v>
                </c:pt>
                <c:pt idx="1202">
                  <c:v>2.09</c:v>
                </c:pt>
                <c:pt idx="1203">
                  <c:v>1652.94</c:v>
                </c:pt>
                <c:pt idx="1204">
                  <c:v>343.36</c:v>
                </c:pt>
                <c:pt idx="1205">
                  <c:v>696.13</c:v>
                </c:pt>
                <c:pt idx="1206">
                  <c:v>1790.98</c:v>
                </c:pt>
                <c:pt idx="1207">
                  <c:v>1031.2750000000001</c:v>
                </c:pt>
                <c:pt idx="1208">
                  <c:v>2036.385</c:v>
                </c:pt>
                <c:pt idx="1209">
                  <c:v>1959.32</c:v>
                </c:pt>
                <c:pt idx="1210">
                  <c:v>1769.17</c:v>
                </c:pt>
                <c:pt idx="1211">
                  <c:v>129.86000000000001</c:v>
                </c:pt>
                <c:pt idx="1212">
                  <c:v>378.5</c:v>
                </c:pt>
                <c:pt idx="1213">
                  <c:v>2781.0249999999996</c:v>
                </c:pt>
                <c:pt idx="1214">
                  <c:v>1109.655</c:v>
                </c:pt>
                <c:pt idx="1215">
                  <c:v>878.24499999999989</c:v>
                </c:pt>
                <c:pt idx="1216">
                  <c:v>2001.2850000000001</c:v>
                </c:pt>
                <c:pt idx="1217">
                  <c:v>2113.5450000000001</c:v>
                </c:pt>
                <c:pt idx="1218">
                  <c:v>242.07</c:v>
                </c:pt>
                <c:pt idx="1219">
                  <c:v>1310.885</c:v>
                </c:pt>
                <c:pt idx="1220">
                  <c:v>1305.18</c:v>
                </c:pt>
                <c:pt idx="1221">
                  <c:v>1578.5500000000002</c:v>
                </c:pt>
                <c:pt idx="1222">
                  <c:v>818.31</c:v>
                </c:pt>
                <c:pt idx="1223">
                  <c:v>1901.53</c:v>
                </c:pt>
                <c:pt idx="1224">
                  <c:v>240.505</c:v>
                </c:pt>
                <c:pt idx="1225">
                  <c:v>1050.9449999999999</c:v>
                </c:pt>
                <c:pt idx="1226">
                  <c:v>750.755</c:v>
                </c:pt>
                <c:pt idx="1227">
                  <c:v>2148.0299999999997</c:v>
                </c:pt>
                <c:pt idx="1228">
                  <c:v>826.74</c:v>
                </c:pt>
                <c:pt idx="1229">
                  <c:v>1827.5250000000001</c:v>
                </c:pt>
                <c:pt idx="1230">
                  <c:v>346.33500000000004</c:v>
                </c:pt>
                <c:pt idx="1231">
                  <c:v>568.1</c:v>
                </c:pt>
                <c:pt idx="1232">
                  <c:v>658.21</c:v>
                </c:pt>
                <c:pt idx="1233">
                  <c:v>61.62</c:v>
                </c:pt>
                <c:pt idx="1234">
                  <c:v>656.90499999999997</c:v>
                </c:pt>
                <c:pt idx="1235">
                  <c:v>1503.35</c:v>
                </c:pt>
                <c:pt idx="1236">
                  <c:v>502.86500000000001</c:v>
                </c:pt>
                <c:pt idx="1237">
                  <c:v>2451.9949999999999</c:v>
                </c:pt>
                <c:pt idx="1238">
                  <c:v>238.55</c:v>
                </c:pt>
                <c:pt idx="1239">
                  <c:v>557.15499999999997</c:v>
                </c:pt>
                <c:pt idx="1240">
                  <c:v>245.32999999999998</c:v>
                </c:pt>
                <c:pt idx="1241">
                  <c:v>495.63</c:v>
                </c:pt>
                <c:pt idx="1242">
                  <c:v>680.25</c:v>
                </c:pt>
                <c:pt idx="1243">
                  <c:v>993.07500000000005</c:v>
                </c:pt>
                <c:pt idx="1244">
                  <c:v>1456.83</c:v>
                </c:pt>
                <c:pt idx="1245">
                  <c:v>1767.3449999999998</c:v>
                </c:pt>
                <c:pt idx="1246">
                  <c:v>825.14</c:v>
                </c:pt>
                <c:pt idx="1247">
                  <c:v>1318.56</c:v>
                </c:pt>
                <c:pt idx="1248">
                  <c:v>169.035</c:v>
                </c:pt>
                <c:pt idx="1249">
                  <c:v>2884.02</c:v>
                </c:pt>
                <c:pt idx="1250">
                  <c:v>1340.075</c:v>
                </c:pt>
                <c:pt idx="1251">
                  <c:v>138.04500000000002</c:v>
                </c:pt>
                <c:pt idx="1252">
                  <c:v>398.45499999999998</c:v>
                </c:pt>
                <c:pt idx="1253">
                  <c:v>1195.5700000000002</c:v>
                </c:pt>
                <c:pt idx="1254">
                  <c:v>93.02000000000001</c:v>
                </c:pt>
                <c:pt idx="1255">
                  <c:v>31.324999999999996</c:v>
                </c:pt>
                <c:pt idx="1256">
                  <c:v>1204.7049999999999</c:v>
                </c:pt>
                <c:pt idx="1257">
                  <c:v>1035.7350000000001</c:v>
                </c:pt>
                <c:pt idx="1258">
                  <c:v>21.215</c:v>
                </c:pt>
                <c:pt idx="1259">
                  <c:v>280.23</c:v>
                </c:pt>
                <c:pt idx="1260">
                  <c:v>545.45000000000005</c:v>
                </c:pt>
                <c:pt idx="1261">
                  <c:v>612.16999999999996</c:v>
                </c:pt>
                <c:pt idx="1262">
                  <c:v>1778.6999999999998</c:v>
                </c:pt>
                <c:pt idx="1263">
                  <c:v>1982.56</c:v>
                </c:pt>
                <c:pt idx="1264">
                  <c:v>1632.78</c:v>
                </c:pt>
                <c:pt idx="1265">
                  <c:v>1357.58</c:v>
                </c:pt>
                <c:pt idx="1266">
                  <c:v>347.58</c:v>
                </c:pt>
                <c:pt idx="1267">
                  <c:v>939.38</c:v>
                </c:pt>
                <c:pt idx="1268">
                  <c:v>184.535</c:v>
                </c:pt>
                <c:pt idx="1269">
                  <c:v>367.38</c:v>
                </c:pt>
                <c:pt idx="1270">
                  <c:v>1626.4349999999999</c:v>
                </c:pt>
                <c:pt idx="1271">
                  <c:v>138.23000000000002</c:v>
                </c:pt>
                <c:pt idx="1272">
                  <c:v>1313.8400000000001</c:v>
                </c:pt>
                <c:pt idx="1273">
                  <c:v>2237.83</c:v>
                </c:pt>
                <c:pt idx="1274">
                  <c:v>708.13</c:v>
                </c:pt>
                <c:pt idx="1275">
                  <c:v>486.95</c:v>
                </c:pt>
                <c:pt idx="1276">
                  <c:v>3102.1949999999997</c:v>
                </c:pt>
                <c:pt idx="1277">
                  <c:v>2085.34</c:v>
                </c:pt>
                <c:pt idx="1278">
                  <c:v>2656.855</c:v>
                </c:pt>
                <c:pt idx="1279">
                  <c:v>638.57999999999993</c:v>
                </c:pt>
                <c:pt idx="1280">
                  <c:v>1583.625</c:v>
                </c:pt>
                <c:pt idx="1281">
                  <c:v>276.77499999999998</c:v>
                </c:pt>
                <c:pt idx="1282">
                  <c:v>1716.355</c:v>
                </c:pt>
                <c:pt idx="1283">
                  <c:v>124.785</c:v>
                </c:pt>
                <c:pt idx="1284">
                  <c:v>1712.86</c:v>
                </c:pt>
                <c:pt idx="1285">
                  <c:v>1420.18</c:v>
                </c:pt>
                <c:pt idx="1286">
                  <c:v>318.39999999999998</c:v>
                </c:pt>
                <c:pt idx="1287">
                  <c:v>441.90999999999997</c:v>
                </c:pt>
                <c:pt idx="1288">
                  <c:v>1702.175</c:v>
                </c:pt>
                <c:pt idx="1289">
                  <c:v>2070.3999999999996</c:v>
                </c:pt>
                <c:pt idx="1290">
                  <c:v>153.68</c:v>
                </c:pt>
                <c:pt idx="1291">
                  <c:v>577.78</c:v>
                </c:pt>
                <c:pt idx="1292">
                  <c:v>348.72</c:v>
                </c:pt>
                <c:pt idx="1293">
                  <c:v>2575.4849999999997</c:v>
                </c:pt>
                <c:pt idx="1294">
                  <c:v>2133.335</c:v>
                </c:pt>
                <c:pt idx="1295">
                  <c:v>1420.835</c:v>
                </c:pt>
                <c:pt idx="1296">
                  <c:v>229.435</c:v>
                </c:pt>
                <c:pt idx="1297">
                  <c:v>65.75</c:v>
                </c:pt>
                <c:pt idx="1298">
                  <c:v>1518.825</c:v>
                </c:pt>
                <c:pt idx="1299">
                  <c:v>2302.4049999999997</c:v>
                </c:pt>
                <c:pt idx="1300">
                  <c:v>219.755</c:v>
                </c:pt>
                <c:pt idx="1301">
                  <c:v>741.29</c:v>
                </c:pt>
                <c:pt idx="1302">
                  <c:v>1592.62</c:v>
                </c:pt>
                <c:pt idx="1303">
                  <c:v>1857.5549999999998</c:v>
                </c:pt>
                <c:pt idx="1304">
                  <c:v>1510.8899999999999</c:v>
                </c:pt>
                <c:pt idx="1305">
                  <c:v>587.72</c:v>
                </c:pt>
                <c:pt idx="1306">
                  <c:v>1134.345</c:v>
                </c:pt>
                <c:pt idx="1307">
                  <c:v>312.29499999999996</c:v>
                </c:pt>
                <c:pt idx="1308">
                  <c:v>2126.0050000000001</c:v>
                </c:pt>
                <c:pt idx="1309">
                  <c:v>66.38</c:v>
                </c:pt>
                <c:pt idx="1310">
                  <c:v>103.125</c:v>
                </c:pt>
                <c:pt idx="1311">
                  <c:v>1063.6999999999998</c:v>
                </c:pt>
                <c:pt idx="1312">
                  <c:v>614.125</c:v>
                </c:pt>
                <c:pt idx="1313">
                  <c:v>543.15499999999997</c:v>
                </c:pt>
                <c:pt idx="1314">
                  <c:v>840.88000000000011</c:v>
                </c:pt>
                <c:pt idx="1315">
                  <c:v>1943.145</c:v>
                </c:pt>
                <c:pt idx="1316">
                  <c:v>1763.115</c:v>
                </c:pt>
                <c:pt idx="1317">
                  <c:v>847.27</c:v>
                </c:pt>
                <c:pt idx="1318">
                  <c:v>1983.395</c:v>
                </c:pt>
                <c:pt idx="1319">
                  <c:v>42.24</c:v>
                </c:pt>
                <c:pt idx="1320">
                  <c:v>653.63</c:v>
                </c:pt>
                <c:pt idx="1321">
                  <c:v>913.21</c:v>
                </c:pt>
                <c:pt idx="1322">
                  <c:v>494.39499999999998</c:v>
                </c:pt>
                <c:pt idx="1323">
                  <c:v>14.695</c:v>
                </c:pt>
                <c:pt idx="1324">
                  <c:v>333.66999999999996</c:v>
                </c:pt>
                <c:pt idx="1325">
                  <c:v>45.1</c:v>
                </c:pt>
                <c:pt idx="1326">
                  <c:v>162.47499999999999</c:v>
                </c:pt>
                <c:pt idx="1327">
                  <c:v>210.25</c:v>
                </c:pt>
                <c:pt idx="1328">
                  <c:v>1502.59</c:v>
                </c:pt>
                <c:pt idx="1329">
                  <c:v>1329.5250000000001</c:v>
                </c:pt>
                <c:pt idx="1330">
                  <c:v>2038.845</c:v>
                </c:pt>
                <c:pt idx="1331">
                  <c:v>876.53</c:v>
                </c:pt>
                <c:pt idx="1332">
                  <c:v>1943.1799999999998</c:v>
                </c:pt>
                <c:pt idx="1333">
                  <c:v>928.18000000000006</c:v>
                </c:pt>
                <c:pt idx="1334">
                  <c:v>1808.0650000000001</c:v>
                </c:pt>
                <c:pt idx="1335">
                  <c:v>295.19</c:v>
                </c:pt>
                <c:pt idx="1336">
                  <c:v>2062.5949999999998</c:v>
                </c:pt>
                <c:pt idx="1337">
                  <c:v>9.61</c:v>
                </c:pt>
                <c:pt idx="1338">
                  <c:v>58.92</c:v>
                </c:pt>
                <c:pt idx="1339">
                  <c:v>826.66499999999996</c:v>
                </c:pt>
                <c:pt idx="1340">
                  <c:v>1274.0050000000001</c:v>
                </c:pt>
                <c:pt idx="1341">
                  <c:v>1783.78</c:v>
                </c:pt>
                <c:pt idx="1342">
                  <c:v>1961.8400000000001</c:v>
                </c:pt>
                <c:pt idx="1343">
                  <c:v>697.91499999999996</c:v>
                </c:pt>
                <c:pt idx="1344">
                  <c:v>923.49</c:v>
                </c:pt>
                <c:pt idx="1345">
                  <c:v>1639.35</c:v>
                </c:pt>
                <c:pt idx="1346">
                  <c:v>166.48500000000001</c:v>
                </c:pt>
                <c:pt idx="1347">
                  <c:v>595.85</c:v>
                </c:pt>
                <c:pt idx="1348">
                  <c:v>10.135</c:v>
                </c:pt>
                <c:pt idx="1349">
                  <c:v>73.865000000000009</c:v>
                </c:pt>
                <c:pt idx="1350">
                  <c:v>66.33</c:v>
                </c:pt>
                <c:pt idx="1351">
                  <c:v>85.364999999999995</c:v>
                </c:pt>
                <c:pt idx="1352">
                  <c:v>816.56</c:v>
                </c:pt>
                <c:pt idx="1353">
                  <c:v>733.51</c:v>
                </c:pt>
                <c:pt idx="1354">
                  <c:v>318.72500000000002</c:v>
                </c:pt>
                <c:pt idx="1355">
                  <c:v>481.61500000000001</c:v>
                </c:pt>
                <c:pt idx="1356">
                  <c:v>330.94000000000005</c:v>
                </c:pt>
                <c:pt idx="1357">
                  <c:v>1023.9549999999999</c:v>
                </c:pt>
                <c:pt idx="1358">
                  <c:v>1994.6950000000002</c:v>
                </c:pt>
                <c:pt idx="1359">
                  <c:v>2517.98</c:v>
                </c:pt>
                <c:pt idx="1360">
                  <c:v>1509.4549999999999</c:v>
                </c:pt>
                <c:pt idx="1361">
                  <c:v>1715.335</c:v>
                </c:pt>
                <c:pt idx="1362">
                  <c:v>1626.1599999999999</c:v>
                </c:pt>
                <c:pt idx="1363">
                  <c:v>283.01499999999999</c:v>
                </c:pt>
                <c:pt idx="1364">
                  <c:v>1135.21</c:v>
                </c:pt>
                <c:pt idx="1365">
                  <c:v>1235.135</c:v>
                </c:pt>
                <c:pt idx="1366">
                  <c:v>508.71499999999997</c:v>
                </c:pt>
                <c:pt idx="1367">
                  <c:v>435.45500000000004</c:v>
                </c:pt>
                <c:pt idx="1368">
                  <c:v>5.0149999999999997</c:v>
                </c:pt>
                <c:pt idx="1369">
                  <c:v>1235.145</c:v>
                </c:pt>
                <c:pt idx="1370">
                  <c:v>1710.8150000000001</c:v>
                </c:pt>
                <c:pt idx="1371">
                  <c:v>1419.2449999999999</c:v>
                </c:pt>
                <c:pt idx="1372">
                  <c:v>388.59500000000003</c:v>
                </c:pt>
                <c:pt idx="1373">
                  <c:v>11.705</c:v>
                </c:pt>
                <c:pt idx="1374">
                  <c:v>913.27</c:v>
                </c:pt>
                <c:pt idx="1375">
                  <c:v>759.25</c:v>
                </c:pt>
                <c:pt idx="1376">
                  <c:v>407.62</c:v>
                </c:pt>
                <c:pt idx="1377">
                  <c:v>320.12</c:v>
                </c:pt>
                <c:pt idx="1378">
                  <c:v>322.91499999999996</c:v>
                </c:pt>
                <c:pt idx="1379">
                  <c:v>1119.25</c:v>
                </c:pt>
                <c:pt idx="1380">
                  <c:v>52.254999999999995</c:v>
                </c:pt>
                <c:pt idx="1381">
                  <c:v>51.08</c:v>
                </c:pt>
                <c:pt idx="1382">
                  <c:v>902.75500000000011</c:v>
                </c:pt>
                <c:pt idx="1383">
                  <c:v>21.68</c:v>
                </c:pt>
                <c:pt idx="1384">
                  <c:v>1542.8200000000002</c:v>
                </c:pt>
                <c:pt idx="1385">
                  <c:v>1196.8050000000001</c:v>
                </c:pt>
                <c:pt idx="1386">
                  <c:v>66.94</c:v>
                </c:pt>
                <c:pt idx="1387">
                  <c:v>2123.12</c:v>
                </c:pt>
                <c:pt idx="1388">
                  <c:v>783.34500000000003</c:v>
                </c:pt>
                <c:pt idx="1389">
                  <c:v>150.905</c:v>
                </c:pt>
                <c:pt idx="1390">
                  <c:v>2170.21</c:v>
                </c:pt>
                <c:pt idx="1391">
                  <c:v>694.125</c:v>
                </c:pt>
                <c:pt idx="1392">
                  <c:v>443.02499999999998</c:v>
                </c:pt>
                <c:pt idx="1393">
                  <c:v>745.14499999999998</c:v>
                </c:pt>
                <c:pt idx="1394">
                  <c:v>1311.155</c:v>
                </c:pt>
                <c:pt idx="1395">
                  <c:v>915.53500000000008</c:v>
                </c:pt>
                <c:pt idx="1396">
                  <c:v>1828.74</c:v>
                </c:pt>
                <c:pt idx="1397">
                  <c:v>120.735</c:v>
                </c:pt>
                <c:pt idx="1398">
                  <c:v>18.524999999999999</c:v>
                </c:pt>
                <c:pt idx="1399">
                  <c:v>835.06</c:v>
                </c:pt>
                <c:pt idx="1400">
                  <c:v>354.09500000000003</c:v>
                </c:pt>
                <c:pt idx="1401">
                  <c:v>220.70500000000001</c:v>
                </c:pt>
                <c:pt idx="1402">
                  <c:v>342.3</c:v>
                </c:pt>
                <c:pt idx="1403">
                  <c:v>695.96499999999992</c:v>
                </c:pt>
                <c:pt idx="1404">
                  <c:v>514.72</c:v>
                </c:pt>
                <c:pt idx="1405">
                  <c:v>1671.23</c:v>
                </c:pt>
                <c:pt idx="1406">
                  <c:v>1161.9099999999999</c:v>
                </c:pt>
                <c:pt idx="1407">
                  <c:v>2083.9650000000001</c:v>
                </c:pt>
                <c:pt idx="1408">
                  <c:v>371.44</c:v>
                </c:pt>
                <c:pt idx="1409">
                  <c:v>775.82999999999993</c:v>
                </c:pt>
                <c:pt idx="1410">
                  <c:v>844.23</c:v>
                </c:pt>
                <c:pt idx="1411">
                  <c:v>1800.25</c:v>
                </c:pt>
                <c:pt idx="1412">
                  <c:v>1885.9650000000001</c:v>
                </c:pt>
                <c:pt idx="1413">
                  <c:v>1137</c:v>
                </c:pt>
                <c:pt idx="1414">
                  <c:v>1314.355</c:v>
                </c:pt>
                <c:pt idx="1415">
                  <c:v>1850.6750000000002</c:v>
                </c:pt>
                <c:pt idx="1416">
                  <c:v>1311.7</c:v>
                </c:pt>
                <c:pt idx="1417">
                  <c:v>502.06500000000005</c:v>
                </c:pt>
                <c:pt idx="1418">
                  <c:v>1885.835</c:v>
                </c:pt>
                <c:pt idx="1419">
                  <c:v>829.59999999999991</c:v>
                </c:pt>
                <c:pt idx="1420">
                  <c:v>962.32999999999993</c:v>
                </c:pt>
                <c:pt idx="1421">
                  <c:v>173.98500000000001</c:v>
                </c:pt>
                <c:pt idx="1422">
                  <c:v>2515.835</c:v>
                </c:pt>
                <c:pt idx="1423">
                  <c:v>2759.835</c:v>
                </c:pt>
                <c:pt idx="1424">
                  <c:v>755.495</c:v>
                </c:pt>
                <c:pt idx="1425">
                  <c:v>2026.5250000000001</c:v>
                </c:pt>
                <c:pt idx="1426">
                  <c:v>1720.67</c:v>
                </c:pt>
                <c:pt idx="1427">
                  <c:v>434.88</c:v>
                </c:pt>
                <c:pt idx="1428">
                  <c:v>723.44</c:v>
                </c:pt>
                <c:pt idx="1429">
                  <c:v>1966.645</c:v>
                </c:pt>
                <c:pt idx="1430">
                  <c:v>2672.7150000000001</c:v>
                </c:pt>
                <c:pt idx="1431">
                  <c:v>1429.3400000000001</c:v>
                </c:pt>
                <c:pt idx="1432">
                  <c:v>1766.0450000000001</c:v>
                </c:pt>
                <c:pt idx="1433">
                  <c:v>202.69</c:v>
                </c:pt>
                <c:pt idx="1434">
                  <c:v>516.22</c:v>
                </c:pt>
                <c:pt idx="1435">
                  <c:v>1135.6300000000001</c:v>
                </c:pt>
                <c:pt idx="1436">
                  <c:v>789.43499999999995</c:v>
                </c:pt>
                <c:pt idx="1437">
                  <c:v>263.44499999999999</c:v>
                </c:pt>
                <c:pt idx="1438">
                  <c:v>405.86</c:v>
                </c:pt>
                <c:pt idx="1439">
                  <c:v>1907.365</c:v>
                </c:pt>
                <c:pt idx="1440">
                  <c:v>34.480000000000004</c:v>
                </c:pt>
                <c:pt idx="1441">
                  <c:v>245.39999999999998</c:v>
                </c:pt>
                <c:pt idx="1442">
                  <c:v>1290.2150000000001</c:v>
                </c:pt>
                <c:pt idx="1443">
                  <c:v>48.545000000000002</c:v>
                </c:pt>
                <c:pt idx="1444">
                  <c:v>1610.0500000000002</c:v>
                </c:pt>
                <c:pt idx="1445">
                  <c:v>2525.5349999999999</c:v>
                </c:pt>
                <c:pt idx="1446">
                  <c:v>1578.99</c:v>
                </c:pt>
                <c:pt idx="1447">
                  <c:v>339.01</c:v>
                </c:pt>
                <c:pt idx="1448">
                  <c:v>1340.46</c:v>
                </c:pt>
                <c:pt idx="1449">
                  <c:v>645.14499999999998</c:v>
                </c:pt>
                <c:pt idx="1450">
                  <c:v>29.145000000000003</c:v>
                </c:pt>
                <c:pt idx="1451">
                  <c:v>82.795000000000002</c:v>
                </c:pt>
                <c:pt idx="1452">
                  <c:v>973.45500000000004</c:v>
                </c:pt>
                <c:pt idx="1453">
                  <c:v>1422.75</c:v>
                </c:pt>
                <c:pt idx="1454">
                  <c:v>875.15000000000009</c:v>
                </c:pt>
                <c:pt idx="1455">
                  <c:v>1481.2750000000001</c:v>
                </c:pt>
                <c:pt idx="1456">
                  <c:v>1830.1999999999998</c:v>
                </c:pt>
                <c:pt idx="1457">
                  <c:v>1005.23</c:v>
                </c:pt>
                <c:pt idx="1458">
                  <c:v>337.53499999999997</c:v>
                </c:pt>
                <c:pt idx="1459">
                  <c:v>2070.98</c:v>
                </c:pt>
                <c:pt idx="1460">
                  <c:v>1061.7550000000001</c:v>
                </c:pt>
                <c:pt idx="1461">
                  <c:v>1110.7750000000001</c:v>
                </c:pt>
                <c:pt idx="1462">
                  <c:v>1666.0900000000001</c:v>
                </c:pt>
                <c:pt idx="1463">
                  <c:v>1186.3899999999999</c:v>
                </c:pt>
                <c:pt idx="1464">
                  <c:v>2558.7200000000003</c:v>
                </c:pt>
                <c:pt idx="1465">
                  <c:v>1109.155</c:v>
                </c:pt>
                <c:pt idx="1466">
                  <c:v>209.26499999999999</c:v>
                </c:pt>
                <c:pt idx="1467">
                  <c:v>155.57499999999999</c:v>
                </c:pt>
                <c:pt idx="1468">
                  <c:v>959.66499999999996</c:v>
                </c:pt>
                <c:pt idx="1469">
                  <c:v>126.63000000000001</c:v>
                </c:pt>
                <c:pt idx="1470">
                  <c:v>31.465</c:v>
                </c:pt>
                <c:pt idx="1471">
                  <c:v>141.10500000000002</c:v>
                </c:pt>
                <c:pt idx="1472">
                  <c:v>1599.79</c:v>
                </c:pt>
                <c:pt idx="1473">
                  <c:v>1569.02</c:v>
                </c:pt>
                <c:pt idx="1474">
                  <c:v>502.86500000000001</c:v>
                </c:pt>
                <c:pt idx="1475">
                  <c:v>1220.405</c:v>
                </c:pt>
                <c:pt idx="1476">
                  <c:v>1584.92</c:v>
                </c:pt>
                <c:pt idx="1477">
                  <c:v>899.77</c:v>
                </c:pt>
                <c:pt idx="1478">
                  <c:v>625.64499999999998</c:v>
                </c:pt>
                <c:pt idx="1479">
                  <c:v>79.805000000000007</c:v>
                </c:pt>
                <c:pt idx="1480">
                  <c:v>175.935</c:v>
                </c:pt>
                <c:pt idx="1481">
                  <c:v>675.08500000000004</c:v>
                </c:pt>
                <c:pt idx="1482">
                  <c:v>123.315</c:v>
                </c:pt>
                <c:pt idx="1483">
                  <c:v>234.005</c:v>
                </c:pt>
                <c:pt idx="1484">
                  <c:v>1126.26</c:v>
                </c:pt>
                <c:pt idx="1485">
                  <c:v>1036.335</c:v>
                </c:pt>
                <c:pt idx="1486">
                  <c:v>874.72</c:v>
                </c:pt>
                <c:pt idx="1487">
                  <c:v>1906.83</c:v>
                </c:pt>
                <c:pt idx="1488">
                  <c:v>331.90499999999997</c:v>
                </c:pt>
                <c:pt idx="1489">
                  <c:v>857.79</c:v>
                </c:pt>
                <c:pt idx="1490">
                  <c:v>915.52</c:v>
                </c:pt>
                <c:pt idx="1491">
                  <c:v>2031.855</c:v>
                </c:pt>
                <c:pt idx="1492">
                  <c:v>1919.56</c:v>
                </c:pt>
                <c:pt idx="1493">
                  <c:v>1172.2449999999999</c:v>
                </c:pt>
                <c:pt idx="1494">
                  <c:v>56.325000000000003</c:v>
                </c:pt>
                <c:pt idx="1495">
                  <c:v>994.68499999999995</c:v>
                </c:pt>
                <c:pt idx="1496">
                  <c:v>766.21</c:v>
                </c:pt>
                <c:pt idx="1497">
                  <c:v>516.875</c:v>
                </c:pt>
                <c:pt idx="1498">
                  <c:v>90.18</c:v>
                </c:pt>
                <c:pt idx="1499">
                  <c:v>2347.9700000000003</c:v>
                </c:pt>
                <c:pt idx="1500">
                  <c:v>79.73</c:v>
                </c:pt>
                <c:pt idx="1501">
                  <c:v>222.42500000000001</c:v>
                </c:pt>
                <c:pt idx="1502">
                  <c:v>1.06</c:v>
                </c:pt>
                <c:pt idx="1503">
                  <c:v>1409.4</c:v>
                </c:pt>
                <c:pt idx="1504">
                  <c:v>283.875</c:v>
                </c:pt>
                <c:pt idx="1505">
                  <c:v>73.344999999999999</c:v>
                </c:pt>
                <c:pt idx="1506">
                  <c:v>600.04500000000007</c:v>
                </c:pt>
                <c:pt idx="1507">
                  <c:v>237.57999999999998</c:v>
                </c:pt>
                <c:pt idx="1508">
                  <c:v>2005.96</c:v>
                </c:pt>
                <c:pt idx="1509">
                  <c:v>1219.0149999999999</c:v>
                </c:pt>
                <c:pt idx="1510">
                  <c:v>739.03499999999997</c:v>
                </c:pt>
                <c:pt idx="1511">
                  <c:v>1346.0149999999999</c:v>
                </c:pt>
                <c:pt idx="1512">
                  <c:v>2389.2550000000001</c:v>
                </c:pt>
                <c:pt idx="1513">
                  <c:v>1325.365</c:v>
                </c:pt>
                <c:pt idx="1514">
                  <c:v>349.35</c:v>
                </c:pt>
                <c:pt idx="1515">
                  <c:v>918.29500000000007</c:v>
                </c:pt>
                <c:pt idx="1516">
                  <c:v>1006.395</c:v>
                </c:pt>
                <c:pt idx="1517">
                  <c:v>1165.2550000000001</c:v>
                </c:pt>
                <c:pt idx="1518">
                  <c:v>1717.7350000000001</c:v>
                </c:pt>
                <c:pt idx="1519">
                  <c:v>9.6750000000000007</c:v>
                </c:pt>
                <c:pt idx="1520">
                  <c:v>26.65</c:v>
                </c:pt>
                <c:pt idx="1521">
                  <c:v>591.46</c:v>
                </c:pt>
                <c:pt idx="1522">
                  <c:v>765.11500000000001</c:v>
                </c:pt>
                <c:pt idx="1523">
                  <c:v>319.12</c:v>
                </c:pt>
                <c:pt idx="1524">
                  <c:v>92.69</c:v>
                </c:pt>
                <c:pt idx="1525">
                  <c:v>1101.9749999999999</c:v>
                </c:pt>
                <c:pt idx="1526">
                  <c:v>739.81999999999994</c:v>
                </c:pt>
                <c:pt idx="1527">
                  <c:v>106.61500000000001</c:v>
                </c:pt>
                <c:pt idx="1528">
                  <c:v>1320.8600000000001</c:v>
                </c:pt>
                <c:pt idx="1529">
                  <c:v>1565.8899999999999</c:v>
                </c:pt>
                <c:pt idx="1530">
                  <c:v>1227.655</c:v>
                </c:pt>
                <c:pt idx="1531">
                  <c:v>1898.5650000000001</c:v>
                </c:pt>
                <c:pt idx="1532">
                  <c:v>971.1</c:v>
                </c:pt>
                <c:pt idx="1533">
                  <c:v>141.43</c:v>
                </c:pt>
                <c:pt idx="1534">
                  <c:v>1163.96</c:v>
                </c:pt>
                <c:pt idx="1535">
                  <c:v>776.33500000000004</c:v>
                </c:pt>
                <c:pt idx="1536">
                  <c:v>236.24</c:v>
                </c:pt>
                <c:pt idx="1537">
                  <c:v>440.03999999999996</c:v>
                </c:pt>
                <c:pt idx="1538">
                  <c:v>161.80500000000001</c:v>
                </c:pt>
                <c:pt idx="1539">
                  <c:v>312.67500000000001</c:v>
                </c:pt>
                <c:pt idx="1540">
                  <c:v>906.7349999999999</c:v>
                </c:pt>
                <c:pt idx="1541">
                  <c:v>799.2</c:v>
                </c:pt>
                <c:pt idx="1542">
                  <c:v>520.67000000000007</c:v>
                </c:pt>
                <c:pt idx="1543">
                  <c:v>151.05000000000001</c:v>
                </c:pt>
                <c:pt idx="1544">
                  <c:v>723.78</c:v>
                </c:pt>
                <c:pt idx="1545">
                  <c:v>1065.415</c:v>
                </c:pt>
                <c:pt idx="1546">
                  <c:v>9.2249999999999996</c:v>
                </c:pt>
                <c:pt idx="1547">
                  <c:v>82.59</c:v>
                </c:pt>
                <c:pt idx="1548">
                  <c:v>4.3899999999999997</c:v>
                </c:pt>
                <c:pt idx="1549">
                  <c:v>118.53999999999999</c:v>
                </c:pt>
                <c:pt idx="1550">
                  <c:v>1607.92</c:v>
                </c:pt>
                <c:pt idx="1551">
                  <c:v>367.95500000000004</c:v>
                </c:pt>
                <c:pt idx="1552">
                  <c:v>632.15000000000009</c:v>
                </c:pt>
                <c:pt idx="1553">
                  <c:v>1154.9250000000002</c:v>
                </c:pt>
                <c:pt idx="1554">
                  <c:v>380.73500000000001</c:v>
                </c:pt>
                <c:pt idx="1555">
                  <c:v>60.635000000000005</c:v>
                </c:pt>
                <c:pt idx="1556">
                  <c:v>345.86500000000001</c:v>
                </c:pt>
                <c:pt idx="1557">
                  <c:v>56.254999999999995</c:v>
                </c:pt>
                <c:pt idx="1558">
                  <c:v>1453.44</c:v>
                </c:pt>
                <c:pt idx="1559">
                  <c:v>740.09999999999991</c:v>
                </c:pt>
                <c:pt idx="1560">
                  <c:v>1150.2750000000001</c:v>
                </c:pt>
                <c:pt idx="1561">
                  <c:v>1508.3449999999998</c:v>
                </c:pt>
                <c:pt idx="1562">
                  <c:v>1237.08</c:v>
                </c:pt>
                <c:pt idx="1563">
                  <c:v>413.11</c:v>
                </c:pt>
                <c:pt idx="1564">
                  <c:v>808.90499999999997</c:v>
                </c:pt>
                <c:pt idx="1565">
                  <c:v>222.11500000000001</c:v>
                </c:pt>
                <c:pt idx="1566">
                  <c:v>1008.94</c:v>
                </c:pt>
                <c:pt idx="1567">
                  <c:v>2026.585</c:v>
                </c:pt>
                <c:pt idx="1568">
                  <c:v>78.555000000000007</c:v>
                </c:pt>
                <c:pt idx="1569">
                  <c:v>1052.17</c:v>
                </c:pt>
                <c:pt idx="1570">
                  <c:v>49.6</c:v>
                </c:pt>
                <c:pt idx="1571">
                  <c:v>2532.5950000000003</c:v>
                </c:pt>
                <c:pt idx="1572">
                  <c:v>645.4</c:v>
                </c:pt>
                <c:pt idx="1573">
                  <c:v>758.70500000000004</c:v>
                </c:pt>
                <c:pt idx="1574">
                  <c:v>45.4</c:v>
                </c:pt>
                <c:pt idx="1575">
                  <c:v>490.245</c:v>
                </c:pt>
                <c:pt idx="1576">
                  <c:v>526.64499999999998</c:v>
                </c:pt>
                <c:pt idx="1577">
                  <c:v>961.44499999999994</c:v>
                </c:pt>
                <c:pt idx="1578">
                  <c:v>753.7650000000001</c:v>
                </c:pt>
                <c:pt idx="1579">
                  <c:v>1217.49</c:v>
                </c:pt>
                <c:pt idx="1580">
                  <c:v>1475.1399999999999</c:v>
                </c:pt>
                <c:pt idx="1581">
                  <c:v>1329.075</c:v>
                </c:pt>
                <c:pt idx="1582">
                  <c:v>948.65499999999997</c:v>
                </c:pt>
                <c:pt idx="1583">
                  <c:v>194.935</c:v>
                </c:pt>
                <c:pt idx="1584">
                  <c:v>1020.42</c:v>
                </c:pt>
                <c:pt idx="1585">
                  <c:v>1704.155</c:v>
                </c:pt>
                <c:pt idx="1586">
                  <c:v>286.48500000000001</c:v>
                </c:pt>
                <c:pt idx="1587">
                  <c:v>1362.75</c:v>
                </c:pt>
                <c:pt idx="1588">
                  <c:v>1558.19</c:v>
                </c:pt>
                <c:pt idx="1589">
                  <c:v>1735.71</c:v>
                </c:pt>
                <c:pt idx="1590">
                  <c:v>608.995</c:v>
                </c:pt>
                <c:pt idx="1591">
                  <c:v>251.09</c:v>
                </c:pt>
                <c:pt idx="1592">
                  <c:v>352.01499999999999</c:v>
                </c:pt>
                <c:pt idx="1593">
                  <c:v>33.14</c:v>
                </c:pt>
                <c:pt idx="1594">
                  <c:v>197.04500000000002</c:v>
                </c:pt>
                <c:pt idx="1595">
                  <c:v>817.93000000000006</c:v>
                </c:pt>
                <c:pt idx="1596">
                  <c:v>1140.5149999999999</c:v>
                </c:pt>
                <c:pt idx="1597">
                  <c:v>845.84</c:v>
                </c:pt>
                <c:pt idx="1598">
                  <c:v>1652.7</c:v>
                </c:pt>
                <c:pt idx="1599">
                  <c:v>873.34999999999991</c:v>
                </c:pt>
                <c:pt idx="1600">
                  <c:v>1628.7350000000001</c:v>
                </c:pt>
                <c:pt idx="1601">
                  <c:v>321.26499999999999</c:v>
                </c:pt>
                <c:pt idx="1602">
                  <c:v>639.43000000000006</c:v>
                </c:pt>
                <c:pt idx="1603">
                  <c:v>324.66999999999996</c:v>
                </c:pt>
                <c:pt idx="1604">
                  <c:v>1144.03</c:v>
                </c:pt>
                <c:pt idx="1605">
                  <c:v>1159.2950000000001</c:v>
                </c:pt>
                <c:pt idx="1606">
                  <c:v>1575.51</c:v>
                </c:pt>
                <c:pt idx="1607">
                  <c:v>214.11500000000001</c:v>
                </c:pt>
                <c:pt idx="1608">
                  <c:v>366.65</c:v>
                </c:pt>
                <c:pt idx="1609">
                  <c:v>453.71500000000003</c:v>
                </c:pt>
                <c:pt idx="1610">
                  <c:v>423.42499999999995</c:v>
                </c:pt>
                <c:pt idx="1611">
                  <c:v>2145.2399999999998</c:v>
                </c:pt>
                <c:pt idx="1612">
                  <c:v>705.93000000000006</c:v>
                </c:pt>
                <c:pt idx="1613">
                  <c:v>464.44</c:v>
                </c:pt>
                <c:pt idx="1614">
                  <c:v>2023.1999999999998</c:v>
                </c:pt>
                <c:pt idx="1615">
                  <c:v>15.685</c:v>
                </c:pt>
                <c:pt idx="1616">
                  <c:v>1142.08</c:v>
                </c:pt>
                <c:pt idx="1617">
                  <c:v>361.995</c:v>
                </c:pt>
                <c:pt idx="1618">
                  <c:v>1801.17</c:v>
                </c:pt>
                <c:pt idx="1619">
                  <c:v>838.20499999999993</c:v>
                </c:pt>
                <c:pt idx="1620">
                  <c:v>1697.5050000000001</c:v>
                </c:pt>
                <c:pt idx="1621">
                  <c:v>401.36500000000001</c:v>
                </c:pt>
                <c:pt idx="1622">
                  <c:v>154.07999999999998</c:v>
                </c:pt>
                <c:pt idx="1623">
                  <c:v>908.22500000000002</c:v>
                </c:pt>
                <c:pt idx="1624">
                  <c:v>1063.57</c:v>
                </c:pt>
                <c:pt idx="1625">
                  <c:v>310.95499999999998</c:v>
                </c:pt>
                <c:pt idx="1626">
                  <c:v>0.28000000000000003</c:v>
                </c:pt>
                <c:pt idx="1627">
                  <c:v>121.645</c:v>
                </c:pt>
                <c:pt idx="1628">
                  <c:v>1779.415</c:v>
                </c:pt>
                <c:pt idx="1629">
                  <c:v>781.64</c:v>
                </c:pt>
                <c:pt idx="1630">
                  <c:v>227.065</c:v>
                </c:pt>
                <c:pt idx="1631">
                  <c:v>1414.48</c:v>
                </c:pt>
                <c:pt idx="1632">
                  <c:v>1465.915</c:v>
                </c:pt>
                <c:pt idx="1633">
                  <c:v>307.91999999999996</c:v>
                </c:pt>
                <c:pt idx="1634">
                  <c:v>1235.82</c:v>
                </c:pt>
                <c:pt idx="1635">
                  <c:v>1298.7950000000001</c:v>
                </c:pt>
                <c:pt idx="1636">
                  <c:v>757.7650000000001</c:v>
                </c:pt>
                <c:pt idx="1637">
                  <c:v>940.30499999999995</c:v>
                </c:pt>
                <c:pt idx="1638">
                  <c:v>1026.6300000000001</c:v>
                </c:pt>
                <c:pt idx="1639">
                  <c:v>429.60500000000002</c:v>
                </c:pt>
                <c:pt idx="1640">
                  <c:v>298.60500000000002</c:v>
                </c:pt>
                <c:pt idx="1641">
                  <c:v>824.80500000000006</c:v>
                </c:pt>
                <c:pt idx="1642">
                  <c:v>1578.615</c:v>
                </c:pt>
                <c:pt idx="1643">
                  <c:v>917.15499999999997</c:v>
                </c:pt>
                <c:pt idx="1644">
                  <c:v>1001.775</c:v>
                </c:pt>
                <c:pt idx="1645">
                  <c:v>606.29</c:v>
                </c:pt>
                <c:pt idx="1646">
                  <c:v>49.375</c:v>
                </c:pt>
                <c:pt idx="1647">
                  <c:v>349.255</c:v>
                </c:pt>
                <c:pt idx="1648">
                  <c:v>168.17500000000001</c:v>
                </c:pt>
                <c:pt idx="1649">
                  <c:v>209.82499999999999</c:v>
                </c:pt>
                <c:pt idx="1650">
                  <c:v>622.83999999999992</c:v>
                </c:pt>
                <c:pt idx="1651">
                  <c:v>282.81</c:v>
                </c:pt>
                <c:pt idx="1652">
                  <c:v>1020.755</c:v>
                </c:pt>
                <c:pt idx="1653">
                  <c:v>297.19</c:v>
                </c:pt>
                <c:pt idx="1654">
                  <c:v>452.08499999999998</c:v>
                </c:pt>
                <c:pt idx="1655">
                  <c:v>122.105</c:v>
                </c:pt>
                <c:pt idx="1656">
                  <c:v>1060.8800000000001</c:v>
                </c:pt>
                <c:pt idx="1657">
                  <c:v>1750.52</c:v>
                </c:pt>
                <c:pt idx="1658">
                  <c:v>1501.6399999999999</c:v>
                </c:pt>
                <c:pt idx="1659">
                  <c:v>706.05500000000006</c:v>
                </c:pt>
                <c:pt idx="1660">
                  <c:v>1262.8049999999998</c:v>
                </c:pt>
                <c:pt idx="1661">
                  <c:v>309.77999999999997</c:v>
                </c:pt>
                <c:pt idx="1662">
                  <c:v>86.515000000000001</c:v>
                </c:pt>
                <c:pt idx="1663">
                  <c:v>1080.76</c:v>
                </c:pt>
                <c:pt idx="1664">
                  <c:v>559.38</c:v>
                </c:pt>
                <c:pt idx="1665">
                  <c:v>1308.2449999999999</c:v>
                </c:pt>
                <c:pt idx="1666">
                  <c:v>161.86000000000001</c:v>
                </c:pt>
                <c:pt idx="1667">
                  <c:v>68.454999999999998</c:v>
                </c:pt>
                <c:pt idx="1668">
                  <c:v>20.064999999999998</c:v>
                </c:pt>
                <c:pt idx="1669">
                  <c:v>1527.7550000000001</c:v>
                </c:pt>
                <c:pt idx="1670">
                  <c:v>51.625</c:v>
                </c:pt>
                <c:pt idx="1671">
                  <c:v>567.53</c:v>
                </c:pt>
                <c:pt idx="1672">
                  <c:v>1482.5749999999998</c:v>
                </c:pt>
                <c:pt idx="1673">
                  <c:v>726.85500000000002</c:v>
                </c:pt>
                <c:pt idx="1674">
                  <c:v>800.46</c:v>
                </c:pt>
                <c:pt idx="1675">
                  <c:v>389.33000000000004</c:v>
                </c:pt>
                <c:pt idx="1676">
                  <c:v>75.5</c:v>
                </c:pt>
                <c:pt idx="1677">
                  <c:v>1456.62</c:v>
                </c:pt>
                <c:pt idx="1678">
                  <c:v>270.09000000000003</c:v>
                </c:pt>
                <c:pt idx="1679">
                  <c:v>1419.8600000000001</c:v>
                </c:pt>
                <c:pt idx="1680">
                  <c:v>249.32999999999998</c:v>
                </c:pt>
                <c:pt idx="1681">
                  <c:v>1246.5349999999999</c:v>
                </c:pt>
                <c:pt idx="1682">
                  <c:v>1701.37</c:v>
                </c:pt>
                <c:pt idx="1683">
                  <c:v>1790.1599999999999</c:v>
                </c:pt>
                <c:pt idx="1684">
                  <c:v>13.715</c:v>
                </c:pt>
                <c:pt idx="1685">
                  <c:v>885.45</c:v>
                </c:pt>
                <c:pt idx="1686">
                  <c:v>1289.5749999999998</c:v>
                </c:pt>
                <c:pt idx="1687">
                  <c:v>1158.1950000000002</c:v>
                </c:pt>
                <c:pt idx="1688">
                  <c:v>604.18000000000006</c:v>
                </c:pt>
                <c:pt idx="1689">
                  <c:v>345.02</c:v>
                </c:pt>
                <c:pt idx="1690">
                  <c:v>956.77</c:v>
                </c:pt>
                <c:pt idx="1691">
                  <c:v>338.46499999999997</c:v>
                </c:pt>
                <c:pt idx="1692">
                  <c:v>1.28</c:v>
                </c:pt>
                <c:pt idx="1693">
                  <c:v>21.47</c:v>
                </c:pt>
                <c:pt idx="1694">
                  <c:v>49.78</c:v>
                </c:pt>
                <c:pt idx="1695">
                  <c:v>977.65499999999997</c:v>
                </c:pt>
                <c:pt idx="1696">
                  <c:v>373.33000000000004</c:v>
                </c:pt>
                <c:pt idx="1697">
                  <c:v>1367.9250000000002</c:v>
                </c:pt>
                <c:pt idx="1698">
                  <c:v>236.64499999999998</c:v>
                </c:pt>
                <c:pt idx="1699">
                  <c:v>457.66499999999996</c:v>
                </c:pt>
                <c:pt idx="1700">
                  <c:v>12.045</c:v>
                </c:pt>
                <c:pt idx="1701">
                  <c:v>335.57500000000005</c:v>
                </c:pt>
                <c:pt idx="1702">
                  <c:v>1156</c:v>
                </c:pt>
                <c:pt idx="1703">
                  <c:v>110.28999999999999</c:v>
                </c:pt>
                <c:pt idx="1704">
                  <c:v>247.76</c:v>
                </c:pt>
                <c:pt idx="1705">
                  <c:v>1279.8399999999999</c:v>
                </c:pt>
                <c:pt idx="1706">
                  <c:v>755.21499999999992</c:v>
                </c:pt>
                <c:pt idx="1707">
                  <c:v>1053.1100000000001</c:v>
                </c:pt>
                <c:pt idx="1708">
                  <c:v>1788.1100000000001</c:v>
                </c:pt>
                <c:pt idx="1709">
                  <c:v>1456.675</c:v>
                </c:pt>
                <c:pt idx="1710">
                  <c:v>107.39</c:v>
                </c:pt>
                <c:pt idx="1711">
                  <c:v>28.75</c:v>
                </c:pt>
                <c:pt idx="1712">
                  <c:v>1003.22</c:v>
                </c:pt>
                <c:pt idx="1713">
                  <c:v>1028.8899999999999</c:v>
                </c:pt>
                <c:pt idx="1714">
                  <c:v>657.91499999999996</c:v>
                </c:pt>
                <c:pt idx="1715">
                  <c:v>903.24</c:v>
                </c:pt>
                <c:pt idx="1716">
                  <c:v>1217.415</c:v>
                </c:pt>
                <c:pt idx="1717">
                  <c:v>550.65000000000009</c:v>
                </c:pt>
                <c:pt idx="1718">
                  <c:v>895.70499999999993</c:v>
                </c:pt>
                <c:pt idx="1719">
                  <c:v>223.965</c:v>
                </c:pt>
                <c:pt idx="1720">
                  <c:v>485.42500000000001</c:v>
                </c:pt>
                <c:pt idx="1721">
                  <c:v>141.13499999999999</c:v>
                </c:pt>
                <c:pt idx="1722">
                  <c:v>157.65</c:v>
                </c:pt>
                <c:pt idx="1723">
                  <c:v>211.44499999999999</c:v>
                </c:pt>
                <c:pt idx="1724">
                  <c:v>834.81999999999994</c:v>
                </c:pt>
                <c:pt idx="1725">
                  <c:v>347.375</c:v>
                </c:pt>
                <c:pt idx="1726">
                  <c:v>74.935000000000002</c:v>
                </c:pt>
                <c:pt idx="1727">
                  <c:v>824.745</c:v>
                </c:pt>
                <c:pt idx="1728">
                  <c:v>1182.585</c:v>
                </c:pt>
                <c:pt idx="1729">
                  <c:v>1657.44</c:v>
                </c:pt>
                <c:pt idx="1730">
                  <c:v>490.375</c:v>
                </c:pt>
                <c:pt idx="1731">
                  <c:v>857.625</c:v>
                </c:pt>
                <c:pt idx="1732">
                  <c:v>1908.615</c:v>
                </c:pt>
                <c:pt idx="1733">
                  <c:v>186.37</c:v>
                </c:pt>
                <c:pt idx="1734">
                  <c:v>714.85500000000002</c:v>
                </c:pt>
                <c:pt idx="1735">
                  <c:v>344.17499999999995</c:v>
                </c:pt>
                <c:pt idx="1736">
                  <c:v>1509.37</c:v>
                </c:pt>
                <c:pt idx="1737">
                  <c:v>396.72</c:v>
                </c:pt>
                <c:pt idx="1738">
                  <c:v>35.355000000000004</c:v>
                </c:pt>
                <c:pt idx="1739">
                  <c:v>362.33000000000004</c:v>
                </c:pt>
                <c:pt idx="1740">
                  <c:v>165.255</c:v>
                </c:pt>
                <c:pt idx="1741">
                  <c:v>746.38</c:v>
                </c:pt>
                <c:pt idx="1742">
                  <c:v>1186.23</c:v>
                </c:pt>
                <c:pt idx="1743">
                  <c:v>604.03500000000008</c:v>
                </c:pt>
                <c:pt idx="1744">
                  <c:v>1382.88</c:v>
                </c:pt>
                <c:pt idx="1745">
                  <c:v>1711.87</c:v>
                </c:pt>
                <c:pt idx="1746">
                  <c:v>165.31</c:v>
                </c:pt>
                <c:pt idx="1747">
                  <c:v>1564.13</c:v>
                </c:pt>
                <c:pt idx="1748">
                  <c:v>1556.55</c:v>
                </c:pt>
                <c:pt idx="1749">
                  <c:v>626.53500000000008</c:v>
                </c:pt>
                <c:pt idx="1750">
                  <c:v>1618.625</c:v>
                </c:pt>
                <c:pt idx="1751">
                  <c:v>1052.82</c:v>
                </c:pt>
                <c:pt idx="1752">
                  <c:v>440.46000000000004</c:v>
                </c:pt>
                <c:pt idx="1753">
                  <c:v>632.09</c:v>
                </c:pt>
                <c:pt idx="1754">
                  <c:v>1208.03</c:v>
                </c:pt>
                <c:pt idx="1755">
                  <c:v>903.40499999999997</c:v>
                </c:pt>
                <c:pt idx="1756">
                  <c:v>82.455000000000013</c:v>
                </c:pt>
                <c:pt idx="1757">
                  <c:v>1325.8150000000001</c:v>
                </c:pt>
                <c:pt idx="1758">
                  <c:v>230.46499999999997</c:v>
                </c:pt>
                <c:pt idx="1759">
                  <c:v>1368.9850000000001</c:v>
                </c:pt>
                <c:pt idx="1760">
                  <c:v>280.83499999999998</c:v>
                </c:pt>
                <c:pt idx="1761">
                  <c:v>920.79500000000007</c:v>
                </c:pt>
                <c:pt idx="1762">
                  <c:v>243.36</c:v>
                </c:pt>
                <c:pt idx="1763">
                  <c:v>2337.1350000000002</c:v>
                </c:pt>
                <c:pt idx="1764">
                  <c:v>1355.9549999999999</c:v>
                </c:pt>
                <c:pt idx="1765">
                  <c:v>151.70499999999998</c:v>
                </c:pt>
                <c:pt idx="1766">
                  <c:v>667.74</c:v>
                </c:pt>
                <c:pt idx="1767">
                  <c:v>214.21499999999997</c:v>
                </c:pt>
                <c:pt idx="1768">
                  <c:v>384.38</c:v>
                </c:pt>
                <c:pt idx="1769">
                  <c:v>437.255</c:v>
                </c:pt>
                <c:pt idx="1770">
                  <c:v>68.430000000000007</c:v>
                </c:pt>
                <c:pt idx="1771">
                  <c:v>168.02</c:v>
                </c:pt>
                <c:pt idx="1772">
                  <c:v>228.125</c:v>
                </c:pt>
                <c:pt idx="1773">
                  <c:v>306.37</c:v>
                </c:pt>
                <c:pt idx="1774">
                  <c:v>1729.3049999999998</c:v>
                </c:pt>
                <c:pt idx="1775">
                  <c:v>108.52</c:v>
                </c:pt>
                <c:pt idx="1776">
                  <c:v>928.45</c:v>
                </c:pt>
                <c:pt idx="1777">
                  <c:v>35.43</c:v>
                </c:pt>
                <c:pt idx="1778">
                  <c:v>1274.6399999999999</c:v>
                </c:pt>
                <c:pt idx="1779">
                  <c:v>1029.405</c:v>
                </c:pt>
                <c:pt idx="1780">
                  <c:v>1204.855</c:v>
                </c:pt>
                <c:pt idx="1781">
                  <c:v>116.485</c:v>
                </c:pt>
                <c:pt idx="1782">
                  <c:v>36.450000000000003</c:v>
                </c:pt>
                <c:pt idx="1783">
                  <c:v>265.58500000000004</c:v>
                </c:pt>
                <c:pt idx="1784">
                  <c:v>1363.6949999999999</c:v>
                </c:pt>
                <c:pt idx="1785">
                  <c:v>1027.03</c:v>
                </c:pt>
                <c:pt idx="1786">
                  <c:v>339.23500000000001</c:v>
                </c:pt>
                <c:pt idx="1787">
                  <c:v>326.80500000000001</c:v>
                </c:pt>
                <c:pt idx="1788">
                  <c:v>980.87</c:v>
                </c:pt>
                <c:pt idx="1789">
                  <c:v>168.1</c:v>
                </c:pt>
                <c:pt idx="1790">
                  <c:v>354.435</c:v>
                </c:pt>
                <c:pt idx="1791">
                  <c:v>739.85500000000002</c:v>
                </c:pt>
                <c:pt idx="1792">
                  <c:v>922.6</c:v>
                </c:pt>
                <c:pt idx="1793">
                  <c:v>596.81999999999994</c:v>
                </c:pt>
                <c:pt idx="1794">
                  <c:v>982.22</c:v>
                </c:pt>
                <c:pt idx="1795">
                  <c:v>115.075</c:v>
                </c:pt>
                <c:pt idx="1796">
                  <c:v>715.33500000000004</c:v>
                </c:pt>
                <c:pt idx="1797">
                  <c:v>791.7</c:v>
                </c:pt>
                <c:pt idx="1798">
                  <c:v>200.505</c:v>
                </c:pt>
                <c:pt idx="1799">
                  <c:v>1022.0400000000001</c:v>
                </c:pt>
                <c:pt idx="1800">
                  <c:v>729.26499999999999</c:v>
                </c:pt>
                <c:pt idx="1801">
                  <c:v>907.08500000000004</c:v>
                </c:pt>
                <c:pt idx="1802">
                  <c:v>577.78500000000008</c:v>
                </c:pt>
                <c:pt idx="1803">
                  <c:v>555.06999999999994</c:v>
                </c:pt>
                <c:pt idx="1804">
                  <c:v>592.23500000000001</c:v>
                </c:pt>
                <c:pt idx="1805">
                  <c:v>920.40499999999997</c:v>
                </c:pt>
                <c:pt idx="1806">
                  <c:v>374.23</c:v>
                </c:pt>
                <c:pt idx="1807">
                  <c:v>253.595</c:v>
                </c:pt>
                <c:pt idx="1808">
                  <c:v>541.08500000000004</c:v>
                </c:pt>
                <c:pt idx="1809">
                  <c:v>820.28500000000008</c:v>
                </c:pt>
                <c:pt idx="1810">
                  <c:v>374.14499999999998</c:v>
                </c:pt>
                <c:pt idx="1811">
                  <c:v>169.93</c:v>
                </c:pt>
                <c:pt idx="1812">
                  <c:v>565.64499999999998</c:v>
                </c:pt>
                <c:pt idx="1813">
                  <c:v>704.2</c:v>
                </c:pt>
                <c:pt idx="1814">
                  <c:v>1121.74</c:v>
                </c:pt>
                <c:pt idx="1815">
                  <c:v>164.715</c:v>
                </c:pt>
                <c:pt idx="1816">
                  <c:v>113.97499999999999</c:v>
                </c:pt>
                <c:pt idx="1817">
                  <c:v>1084.5</c:v>
                </c:pt>
                <c:pt idx="1818">
                  <c:v>1098.5999999999999</c:v>
                </c:pt>
                <c:pt idx="1819">
                  <c:v>757.47</c:v>
                </c:pt>
                <c:pt idx="1820">
                  <c:v>102.52500000000001</c:v>
                </c:pt>
                <c:pt idx="1821">
                  <c:v>74.664999999999992</c:v>
                </c:pt>
                <c:pt idx="1822">
                  <c:v>525.51</c:v>
                </c:pt>
                <c:pt idx="1823">
                  <c:v>1772.33</c:v>
                </c:pt>
                <c:pt idx="1824">
                  <c:v>473.85500000000002</c:v>
                </c:pt>
                <c:pt idx="1825">
                  <c:v>11.344999999999999</c:v>
                </c:pt>
                <c:pt idx="1826">
                  <c:v>4.0649999999999995</c:v>
                </c:pt>
                <c:pt idx="1827">
                  <c:v>640.53</c:v>
                </c:pt>
                <c:pt idx="1828">
                  <c:v>131.245</c:v>
                </c:pt>
                <c:pt idx="1829">
                  <c:v>34.504999999999995</c:v>
                </c:pt>
                <c:pt idx="1830">
                  <c:v>165.57499999999999</c:v>
                </c:pt>
                <c:pt idx="1831">
                  <c:v>749.22500000000002</c:v>
                </c:pt>
                <c:pt idx="1832">
                  <c:v>464.89</c:v>
                </c:pt>
                <c:pt idx="1833">
                  <c:v>275.93</c:v>
                </c:pt>
                <c:pt idx="1834">
                  <c:v>532.15</c:v>
                </c:pt>
                <c:pt idx="1835">
                  <c:v>1838.27</c:v>
                </c:pt>
                <c:pt idx="1836">
                  <c:v>1310.53</c:v>
                </c:pt>
                <c:pt idx="1837">
                  <c:v>1142.9499999999998</c:v>
                </c:pt>
                <c:pt idx="1838">
                  <c:v>1048.7750000000001</c:v>
                </c:pt>
                <c:pt idx="1839">
                  <c:v>887</c:v>
                </c:pt>
                <c:pt idx="1840">
                  <c:v>10.35</c:v>
                </c:pt>
                <c:pt idx="1841">
                  <c:v>630.83000000000004</c:v>
                </c:pt>
                <c:pt idx="1842">
                  <c:v>95.474999999999994</c:v>
                </c:pt>
                <c:pt idx="1843">
                  <c:v>519.95000000000005</c:v>
                </c:pt>
                <c:pt idx="1844">
                  <c:v>676.31</c:v>
                </c:pt>
                <c:pt idx="1845">
                  <c:v>715.56500000000005</c:v>
                </c:pt>
                <c:pt idx="1846">
                  <c:v>1393.51</c:v>
                </c:pt>
                <c:pt idx="1847">
                  <c:v>1375.165</c:v>
                </c:pt>
                <c:pt idx="1848">
                  <c:v>645.15499999999997</c:v>
                </c:pt>
                <c:pt idx="1849">
                  <c:v>975.30500000000006</c:v>
                </c:pt>
                <c:pt idx="1850">
                  <c:v>1961.7800000000002</c:v>
                </c:pt>
                <c:pt idx="1851">
                  <c:v>35.545000000000002</c:v>
                </c:pt>
                <c:pt idx="1852">
                  <c:v>622.94000000000005</c:v>
                </c:pt>
                <c:pt idx="1853">
                  <c:v>392</c:v>
                </c:pt>
                <c:pt idx="1854">
                  <c:v>749.8</c:v>
                </c:pt>
                <c:pt idx="1855">
                  <c:v>367.26</c:v>
                </c:pt>
                <c:pt idx="1856">
                  <c:v>3.5449999999999999</c:v>
                </c:pt>
                <c:pt idx="1857">
                  <c:v>138.66</c:v>
                </c:pt>
                <c:pt idx="1858">
                  <c:v>670.56500000000005</c:v>
                </c:pt>
                <c:pt idx="1859">
                  <c:v>876.755</c:v>
                </c:pt>
                <c:pt idx="1860">
                  <c:v>811.11500000000001</c:v>
                </c:pt>
                <c:pt idx="1861">
                  <c:v>1020.375</c:v>
                </c:pt>
                <c:pt idx="1862">
                  <c:v>70.444999999999993</c:v>
                </c:pt>
                <c:pt idx="1863">
                  <c:v>36.96</c:v>
                </c:pt>
                <c:pt idx="1864">
                  <c:v>729.42000000000007</c:v>
                </c:pt>
                <c:pt idx="1865">
                  <c:v>19.634999999999998</c:v>
                </c:pt>
                <c:pt idx="1866">
                  <c:v>422.48500000000001</c:v>
                </c:pt>
                <c:pt idx="1867">
                  <c:v>149.27999999999997</c:v>
                </c:pt>
                <c:pt idx="1868">
                  <c:v>106.82</c:v>
                </c:pt>
                <c:pt idx="1869">
                  <c:v>58.974999999999994</c:v>
                </c:pt>
                <c:pt idx="1870">
                  <c:v>1305.0149999999999</c:v>
                </c:pt>
                <c:pt idx="1871">
                  <c:v>1096.5500000000002</c:v>
                </c:pt>
                <c:pt idx="1872">
                  <c:v>676.45</c:v>
                </c:pt>
                <c:pt idx="1873">
                  <c:v>1602.16</c:v>
                </c:pt>
                <c:pt idx="1874">
                  <c:v>789.38</c:v>
                </c:pt>
                <c:pt idx="1875">
                  <c:v>1396.9850000000001</c:v>
                </c:pt>
                <c:pt idx="1876">
                  <c:v>37.114999999999995</c:v>
                </c:pt>
                <c:pt idx="1877">
                  <c:v>1225.1950000000002</c:v>
                </c:pt>
                <c:pt idx="1878">
                  <c:v>515.1</c:v>
                </c:pt>
                <c:pt idx="1879">
                  <c:v>377.505</c:v>
                </c:pt>
                <c:pt idx="1880">
                  <c:v>287.51</c:v>
                </c:pt>
                <c:pt idx="1881">
                  <c:v>1359.2</c:v>
                </c:pt>
                <c:pt idx="1882">
                  <c:v>741.64499999999998</c:v>
                </c:pt>
                <c:pt idx="1883">
                  <c:v>205.17000000000002</c:v>
                </c:pt>
                <c:pt idx="1884">
                  <c:v>937.01499999999999</c:v>
                </c:pt>
                <c:pt idx="1885">
                  <c:v>1107.0050000000001</c:v>
                </c:pt>
                <c:pt idx="1886">
                  <c:v>1424.2350000000001</c:v>
                </c:pt>
                <c:pt idx="1887">
                  <c:v>548.14</c:v>
                </c:pt>
                <c:pt idx="1888">
                  <c:v>48.355000000000004</c:v>
                </c:pt>
                <c:pt idx="1889">
                  <c:v>315.45</c:v>
                </c:pt>
                <c:pt idx="1890">
                  <c:v>425.40499999999997</c:v>
                </c:pt>
                <c:pt idx="1891">
                  <c:v>233.36500000000001</c:v>
                </c:pt>
                <c:pt idx="1892">
                  <c:v>1187.55</c:v>
                </c:pt>
                <c:pt idx="1893">
                  <c:v>1571.73</c:v>
                </c:pt>
                <c:pt idx="1894">
                  <c:v>138</c:v>
                </c:pt>
                <c:pt idx="1895">
                  <c:v>886.01</c:v>
                </c:pt>
                <c:pt idx="1896">
                  <c:v>712.01</c:v>
                </c:pt>
                <c:pt idx="1897">
                  <c:v>558.63499999999999</c:v>
                </c:pt>
                <c:pt idx="1898">
                  <c:v>37.83</c:v>
                </c:pt>
                <c:pt idx="1899">
                  <c:v>337.78499999999997</c:v>
                </c:pt>
                <c:pt idx="1900">
                  <c:v>278.315</c:v>
                </c:pt>
                <c:pt idx="1901">
                  <c:v>1221.46</c:v>
                </c:pt>
                <c:pt idx="1902">
                  <c:v>295.11</c:v>
                </c:pt>
                <c:pt idx="1903">
                  <c:v>1181.1199999999999</c:v>
                </c:pt>
                <c:pt idx="1904">
                  <c:v>483.28499999999997</c:v>
                </c:pt>
                <c:pt idx="1905">
                  <c:v>171.655</c:v>
                </c:pt>
                <c:pt idx="1906">
                  <c:v>127.41</c:v>
                </c:pt>
                <c:pt idx="1907">
                  <c:v>844.53</c:v>
                </c:pt>
                <c:pt idx="1908">
                  <c:v>1209.9849999999999</c:v>
                </c:pt>
                <c:pt idx="1909">
                  <c:v>1061.585</c:v>
                </c:pt>
                <c:pt idx="1910">
                  <c:v>1141.0549999999998</c:v>
                </c:pt>
                <c:pt idx="1911">
                  <c:v>1282.1599999999999</c:v>
                </c:pt>
                <c:pt idx="1912">
                  <c:v>759.38499999999999</c:v>
                </c:pt>
                <c:pt idx="1913">
                  <c:v>1047.095</c:v>
                </c:pt>
                <c:pt idx="1914">
                  <c:v>668.84</c:v>
                </c:pt>
                <c:pt idx="1915">
                  <c:v>0.14000000000000001</c:v>
                </c:pt>
                <c:pt idx="1916">
                  <c:v>58.019999999999996</c:v>
                </c:pt>
                <c:pt idx="1917">
                  <c:v>310.21500000000003</c:v>
                </c:pt>
                <c:pt idx="1918">
                  <c:v>715.79</c:v>
                </c:pt>
                <c:pt idx="1919">
                  <c:v>807.54500000000007</c:v>
                </c:pt>
                <c:pt idx="1920">
                  <c:v>127.72499999999999</c:v>
                </c:pt>
                <c:pt idx="1921">
                  <c:v>309.59500000000003</c:v>
                </c:pt>
                <c:pt idx="1922">
                  <c:v>1348.5650000000001</c:v>
                </c:pt>
                <c:pt idx="1923">
                  <c:v>6.1449999999999996</c:v>
                </c:pt>
                <c:pt idx="1924">
                  <c:v>1089.7650000000001</c:v>
                </c:pt>
                <c:pt idx="1925">
                  <c:v>686.57999999999993</c:v>
                </c:pt>
                <c:pt idx="1926">
                  <c:v>374.89499999999998</c:v>
                </c:pt>
                <c:pt idx="1927">
                  <c:v>55.704999999999998</c:v>
                </c:pt>
                <c:pt idx="1928">
                  <c:v>385.04499999999996</c:v>
                </c:pt>
                <c:pt idx="1929">
                  <c:v>1062.48</c:v>
                </c:pt>
                <c:pt idx="1930">
                  <c:v>16.465</c:v>
                </c:pt>
                <c:pt idx="1931">
                  <c:v>278.12</c:v>
                </c:pt>
                <c:pt idx="1932">
                  <c:v>61.05</c:v>
                </c:pt>
                <c:pt idx="1933">
                  <c:v>379.65999999999997</c:v>
                </c:pt>
                <c:pt idx="1934">
                  <c:v>220.4</c:v>
                </c:pt>
                <c:pt idx="1935">
                  <c:v>72.34</c:v>
                </c:pt>
                <c:pt idx="1936">
                  <c:v>1120.3499999999999</c:v>
                </c:pt>
                <c:pt idx="1937">
                  <c:v>574.20499999999993</c:v>
                </c:pt>
                <c:pt idx="1938">
                  <c:v>200.655</c:v>
                </c:pt>
                <c:pt idx="1939">
                  <c:v>508.79499999999996</c:v>
                </c:pt>
                <c:pt idx="1940">
                  <c:v>733.3599999999999</c:v>
                </c:pt>
                <c:pt idx="1941">
                  <c:v>101.52500000000001</c:v>
                </c:pt>
                <c:pt idx="1942">
                  <c:v>621.21500000000003</c:v>
                </c:pt>
                <c:pt idx="1943">
                  <c:v>633.625</c:v>
                </c:pt>
                <c:pt idx="1944">
                  <c:v>450.58</c:v>
                </c:pt>
                <c:pt idx="1945">
                  <c:v>1293.9749999999999</c:v>
                </c:pt>
                <c:pt idx="1946">
                  <c:v>736.86</c:v>
                </c:pt>
                <c:pt idx="1947">
                  <c:v>1071.2600000000002</c:v>
                </c:pt>
                <c:pt idx="1948">
                  <c:v>988.96499999999992</c:v>
                </c:pt>
                <c:pt idx="1949">
                  <c:v>824.85500000000002</c:v>
                </c:pt>
                <c:pt idx="1950">
                  <c:v>37.22</c:v>
                </c:pt>
                <c:pt idx="1951">
                  <c:v>20.524999999999999</c:v>
                </c:pt>
                <c:pt idx="1952">
                  <c:v>1069.28</c:v>
                </c:pt>
                <c:pt idx="1953">
                  <c:v>692.94</c:v>
                </c:pt>
                <c:pt idx="1954">
                  <c:v>325.85000000000002</c:v>
                </c:pt>
                <c:pt idx="1955">
                  <c:v>542.14</c:v>
                </c:pt>
                <c:pt idx="1956">
                  <c:v>497.47500000000002</c:v>
                </c:pt>
                <c:pt idx="1957">
                  <c:v>612.04999999999995</c:v>
                </c:pt>
                <c:pt idx="1958">
                  <c:v>55.505000000000003</c:v>
                </c:pt>
                <c:pt idx="1959">
                  <c:v>345.70499999999998</c:v>
                </c:pt>
                <c:pt idx="1960">
                  <c:v>90.094999999999999</c:v>
                </c:pt>
                <c:pt idx="1961">
                  <c:v>310.18</c:v>
                </c:pt>
                <c:pt idx="1962">
                  <c:v>1022.475</c:v>
                </c:pt>
                <c:pt idx="1963">
                  <c:v>962.59999999999991</c:v>
                </c:pt>
                <c:pt idx="1964">
                  <c:v>469.52499999999998</c:v>
                </c:pt>
                <c:pt idx="1965">
                  <c:v>405.53999999999996</c:v>
                </c:pt>
                <c:pt idx="1966">
                  <c:v>954.96499999999992</c:v>
                </c:pt>
                <c:pt idx="1967">
                  <c:v>579.98500000000001</c:v>
                </c:pt>
                <c:pt idx="1968">
                  <c:v>1384.19</c:v>
                </c:pt>
                <c:pt idx="1969">
                  <c:v>128.95499999999998</c:v>
                </c:pt>
                <c:pt idx="1970">
                  <c:v>1476.12</c:v>
                </c:pt>
                <c:pt idx="1971">
                  <c:v>14.379999999999999</c:v>
                </c:pt>
                <c:pt idx="1972">
                  <c:v>108.63500000000001</c:v>
                </c:pt>
                <c:pt idx="1973">
                  <c:v>652.09999999999991</c:v>
                </c:pt>
                <c:pt idx="1974">
                  <c:v>557.54999999999995</c:v>
                </c:pt>
                <c:pt idx="1975">
                  <c:v>470.88499999999999</c:v>
                </c:pt>
                <c:pt idx="1976">
                  <c:v>693.72499999999991</c:v>
                </c:pt>
                <c:pt idx="1977">
                  <c:v>397.745</c:v>
                </c:pt>
                <c:pt idx="1978">
                  <c:v>39.094999999999999</c:v>
                </c:pt>
                <c:pt idx="1979">
                  <c:v>869.05</c:v>
                </c:pt>
                <c:pt idx="1980">
                  <c:v>1088.72</c:v>
                </c:pt>
                <c:pt idx="1981">
                  <c:v>569.08999999999992</c:v>
                </c:pt>
                <c:pt idx="1982">
                  <c:v>277.55999999999995</c:v>
                </c:pt>
                <c:pt idx="1983">
                  <c:v>388.34000000000003</c:v>
                </c:pt>
                <c:pt idx="1984">
                  <c:v>427.33500000000004</c:v>
                </c:pt>
                <c:pt idx="1985">
                  <c:v>203.86</c:v>
                </c:pt>
                <c:pt idx="1986">
                  <c:v>1052.0100000000002</c:v>
                </c:pt>
                <c:pt idx="1987">
                  <c:v>268.67</c:v>
                </c:pt>
                <c:pt idx="1988">
                  <c:v>632.02500000000009</c:v>
                </c:pt>
                <c:pt idx="1989">
                  <c:v>811.78</c:v>
                </c:pt>
                <c:pt idx="1990">
                  <c:v>1226.365</c:v>
                </c:pt>
                <c:pt idx="1991">
                  <c:v>969.1</c:v>
                </c:pt>
                <c:pt idx="1992">
                  <c:v>430.185</c:v>
                </c:pt>
                <c:pt idx="1993">
                  <c:v>52.244999999999997</c:v>
                </c:pt>
                <c:pt idx="1994">
                  <c:v>1096.0150000000001</c:v>
                </c:pt>
                <c:pt idx="1995">
                  <c:v>49.59</c:v>
                </c:pt>
                <c:pt idx="1996">
                  <c:v>612.05500000000006</c:v>
                </c:pt>
                <c:pt idx="1997">
                  <c:v>208.61500000000001</c:v>
                </c:pt>
                <c:pt idx="1998">
                  <c:v>13.215</c:v>
                </c:pt>
                <c:pt idx="1999">
                  <c:v>265.90499999999997</c:v>
                </c:pt>
                <c:pt idx="2000">
                  <c:v>458.17499999999995</c:v>
                </c:pt>
                <c:pt idx="2001">
                  <c:v>62.82</c:v>
                </c:pt>
                <c:pt idx="2002">
                  <c:v>330.04499999999996</c:v>
                </c:pt>
                <c:pt idx="2003">
                  <c:v>467.77499999999998</c:v>
                </c:pt>
                <c:pt idx="2004">
                  <c:v>193.01499999999999</c:v>
                </c:pt>
                <c:pt idx="2005">
                  <c:v>1089.5349999999999</c:v>
                </c:pt>
                <c:pt idx="2006">
                  <c:v>38.545000000000002</c:v>
                </c:pt>
                <c:pt idx="2007">
                  <c:v>357.27</c:v>
                </c:pt>
                <c:pt idx="2008">
                  <c:v>984.31999999999994</c:v>
                </c:pt>
                <c:pt idx="2009">
                  <c:v>12.45</c:v>
                </c:pt>
                <c:pt idx="2010">
                  <c:v>897.18499999999995</c:v>
                </c:pt>
                <c:pt idx="2011">
                  <c:v>551.16499999999996</c:v>
                </c:pt>
                <c:pt idx="2012">
                  <c:v>954.53</c:v>
                </c:pt>
                <c:pt idx="2013">
                  <c:v>78.905000000000001</c:v>
                </c:pt>
                <c:pt idx="2014">
                  <c:v>241.405</c:v>
                </c:pt>
                <c:pt idx="2015">
                  <c:v>556.72500000000002</c:v>
                </c:pt>
                <c:pt idx="2016">
                  <c:v>1111.68</c:v>
                </c:pt>
                <c:pt idx="2017">
                  <c:v>197.23500000000001</c:v>
                </c:pt>
                <c:pt idx="2018">
                  <c:v>64.284999999999997</c:v>
                </c:pt>
                <c:pt idx="2019">
                  <c:v>180.41500000000002</c:v>
                </c:pt>
                <c:pt idx="2020">
                  <c:v>595.30500000000006</c:v>
                </c:pt>
                <c:pt idx="2021">
                  <c:v>1177.115</c:v>
                </c:pt>
                <c:pt idx="2022">
                  <c:v>149.41000000000003</c:v>
                </c:pt>
                <c:pt idx="2023">
                  <c:v>831.52500000000009</c:v>
                </c:pt>
                <c:pt idx="2024">
                  <c:v>371.44</c:v>
                </c:pt>
                <c:pt idx="2025">
                  <c:v>1190.6500000000001</c:v>
                </c:pt>
                <c:pt idx="2026">
                  <c:v>1001.5549999999999</c:v>
                </c:pt>
                <c:pt idx="2027">
                  <c:v>577.08500000000004</c:v>
                </c:pt>
                <c:pt idx="2028">
                  <c:v>39.484999999999999</c:v>
                </c:pt>
                <c:pt idx="2029">
                  <c:v>873.50500000000011</c:v>
                </c:pt>
                <c:pt idx="2030">
                  <c:v>684.37</c:v>
                </c:pt>
                <c:pt idx="2031">
                  <c:v>217.595</c:v>
                </c:pt>
                <c:pt idx="2032">
                  <c:v>12.55</c:v>
                </c:pt>
                <c:pt idx="2033">
                  <c:v>54.094999999999999</c:v>
                </c:pt>
                <c:pt idx="2034">
                  <c:v>206.63499999999999</c:v>
                </c:pt>
                <c:pt idx="2035">
                  <c:v>10.379999999999999</c:v>
                </c:pt>
                <c:pt idx="2036">
                  <c:v>147.57499999999999</c:v>
                </c:pt>
                <c:pt idx="2037">
                  <c:v>74.06</c:v>
                </c:pt>
                <c:pt idx="2038">
                  <c:v>740.79</c:v>
                </c:pt>
                <c:pt idx="2039">
                  <c:v>1006.495</c:v>
                </c:pt>
                <c:pt idx="2040">
                  <c:v>468.09500000000003</c:v>
                </c:pt>
                <c:pt idx="2041">
                  <c:v>550.18000000000006</c:v>
                </c:pt>
                <c:pt idx="2042">
                  <c:v>159.69499999999999</c:v>
                </c:pt>
                <c:pt idx="2043">
                  <c:v>110.05000000000001</c:v>
                </c:pt>
                <c:pt idx="2044">
                  <c:v>392.17</c:v>
                </c:pt>
                <c:pt idx="2045">
                  <c:v>88.814999999999998</c:v>
                </c:pt>
                <c:pt idx="2046">
                  <c:v>923.20499999999993</c:v>
                </c:pt>
                <c:pt idx="2047">
                  <c:v>194.68</c:v>
                </c:pt>
                <c:pt idx="2048">
                  <c:v>560.48500000000001</c:v>
                </c:pt>
                <c:pt idx="2049">
                  <c:v>1062.02</c:v>
                </c:pt>
                <c:pt idx="2050">
                  <c:v>8.8650000000000002</c:v>
                </c:pt>
                <c:pt idx="2051">
                  <c:v>299.05500000000001</c:v>
                </c:pt>
                <c:pt idx="2052">
                  <c:v>403.7</c:v>
                </c:pt>
                <c:pt idx="2053">
                  <c:v>85.19</c:v>
                </c:pt>
                <c:pt idx="2054">
                  <c:v>654.84999999999991</c:v>
                </c:pt>
                <c:pt idx="2055">
                  <c:v>558.15499999999997</c:v>
                </c:pt>
                <c:pt idx="2056">
                  <c:v>51.92</c:v>
                </c:pt>
                <c:pt idx="2057">
                  <c:v>330.23500000000001</c:v>
                </c:pt>
                <c:pt idx="2058">
                  <c:v>966.68000000000006</c:v>
                </c:pt>
                <c:pt idx="2059">
                  <c:v>18</c:v>
                </c:pt>
                <c:pt idx="2060">
                  <c:v>1099.2550000000001</c:v>
                </c:pt>
                <c:pt idx="2061">
                  <c:v>209.245</c:v>
                </c:pt>
                <c:pt idx="2062">
                  <c:v>805.40499999999997</c:v>
                </c:pt>
                <c:pt idx="2063">
                  <c:v>811.52500000000009</c:v>
                </c:pt>
                <c:pt idx="2064">
                  <c:v>992.01</c:v>
                </c:pt>
                <c:pt idx="2065">
                  <c:v>119.22999999999999</c:v>
                </c:pt>
                <c:pt idx="2066">
                  <c:v>178.31</c:v>
                </c:pt>
                <c:pt idx="2067">
                  <c:v>412.61500000000001</c:v>
                </c:pt>
                <c:pt idx="2068">
                  <c:v>253.83500000000001</c:v>
                </c:pt>
                <c:pt idx="2069">
                  <c:v>243.67500000000001</c:v>
                </c:pt>
                <c:pt idx="2070">
                  <c:v>673.875</c:v>
                </c:pt>
                <c:pt idx="2071">
                  <c:v>1525.24</c:v>
                </c:pt>
                <c:pt idx="2072">
                  <c:v>453.875</c:v>
                </c:pt>
                <c:pt idx="2073">
                  <c:v>256.95999999999998</c:v>
                </c:pt>
                <c:pt idx="2074">
                  <c:v>50.709999999999994</c:v>
                </c:pt>
                <c:pt idx="2075">
                  <c:v>158.965</c:v>
                </c:pt>
                <c:pt idx="2076">
                  <c:v>1188.4499999999998</c:v>
                </c:pt>
                <c:pt idx="2077">
                  <c:v>215.55500000000001</c:v>
                </c:pt>
                <c:pt idx="2078">
                  <c:v>443.13499999999999</c:v>
                </c:pt>
                <c:pt idx="2079">
                  <c:v>150.91500000000002</c:v>
                </c:pt>
                <c:pt idx="2080">
                  <c:v>871.08</c:v>
                </c:pt>
                <c:pt idx="2081">
                  <c:v>675.46</c:v>
                </c:pt>
                <c:pt idx="2082">
                  <c:v>843.69</c:v>
                </c:pt>
                <c:pt idx="2083">
                  <c:v>232.02499999999998</c:v>
                </c:pt>
                <c:pt idx="2084">
                  <c:v>414.77</c:v>
                </c:pt>
                <c:pt idx="2085">
                  <c:v>919.43499999999995</c:v>
                </c:pt>
                <c:pt idx="2086">
                  <c:v>736.76</c:v>
                </c:pt>
                <c:pt idx="2087">
                  <c:v>171.01</c:v>
                </c:pt>
                <c:pt idx="2088">
                  <c:v>631.80999999999995</c:v>
                </c:pt>
                <c:pt idx="2089">
                  <c:v>1351.27</c:v>
                </c:pt>
                <c:pt idx="2090">
                  <c:v>802.05</c:v>
                </c:pt>
                <c:pt idx="2091">
                  <c:v>213.45499999999998</c:v>
                </c:pt>
                <c:pt idx="2092">
                  <c:v>112.52</c:v>
                </c:pt>
                <c:pt idx="2093">
                  <c:v>239.91499999999999</c:v>
                </c:pt>
                <c:pt idx="2094">
                  <c:v>38.664999999999999</c:v>
                </c:pt>
                <c:pt idx="2095">
                  <c:v>188.57999999999998</c:v>
                </c:pt>
                <c:pt idx="2096">
                  <c:v>629.05500000000006</c:v>
                </c:pt>
                <c:pt idx="2097">
                  <c:v>414.065</c:v>
                </c:pt>
                <c:pt idx="2098">
                  <c:v>691.45499999999993</c:v>
                </c:pt>
                <c:pt idx="2099">
                  <c:v>234.565</c:v>
                </c:pt>
                <c:pt idx="2100">
                  <c:v>24.259999999999998</c:v>
                </c:pt>
                <c:pt idx="2101">
                  <c:v>560.995</c:v>
                </c:pt>
                <c:pt idx="2102">
                  <c:v>274.44499999999999</c:v>
                </c:pt>
                <c:pt idx="2103">
                  <c:v>250.495</c:v>
                </c:pt>
                <c:pt idx="2104">
                  <c:v>555.39499999999998</c:v>
                </c:pt>
                <c:pt idx="2105">
                  <c:v>721.03499999999997</c:v>
                </c:pt>
                <c:pt idx="2106">
                  <c:v>684.66</c:v>
                </c:pt>
                <c:pt idx="2107">
                  <c:v>713.93000000000006</c:v>
                </c:pt>
                <c:pt idx="2108">
                  <c:v>157.87</c:v>
                </c:pt>
                <c:pt idx="2109">
                  <c:v>1290.79</c:v>
                </c:pt>
                <c:pt idx="2110">
                  <c:v>131.61500000000001</c:v>
                </c:pt>
                <c:pt idx="2111">
                  <c:v>34.18</c:v>
                </c:pt>
                <c:pt idx="2112">
                  <c:v>1425.3400000000001</c:v>
                </c:pt>
                <c:pt idx="2113">
                  <c:v>5.62</c:v>
                </c:pt>
                <c:pt idx="2114">
                  <c:v>586.37</c:v>
                </c:pt>
                <c:pt idx="2115">
                  <c:v>124.965</c:v>
                </c:pt>
                <c:pt idx="2116">
                  <c:v>144.41</c:v>
                </c:pt>
                <c:pt idx="2117">
                  <c:v>342.11</c:v>
                </c:pt>
                <c:pt idx="2118">
                  <c:v>129.01499999999999</c:v>
                </c:pt>
                <c:pt idx="2119">
                  <c:v>704.495</c:v>
                </c:pt>
                <c:pt idx="2120">
                  <c:v>2.85</c:v>
                </c:pt>
                <c:pt idx="2121">
                  <c:v>600.5</c:v>
                </c:pt>
                <c:pt idx="2122">
                  <c:v>1595.58</c:v>
                </c:pt>
                <c:pt idx="2123">
                  <c:v>160.22500000000002</c:v>
                </c:pt>
                <c:pt idx="2124">
                  <c:v>267.59500000000003</c:v>
                </c:pt>
                <c:pt idx="2125">
                  <c:v>972.68499999999995</c:v>
                </c:pt>
                <c:pt idx="2126">
                  <c:v>178.03</c:v>
                </c:pt>
                <c:pt idx="2127">
                  <c:v>460.08500000000004</c:v>
                </c:pt>
                <c:pt idx="2128">
                  <c:v>251.86</c:v>
                </c:pt>
                <c:pt idx="2129">
                  <c:v>600.30500000000006</c:v>
                </c:pt>
                <c:pt idx="2130">
                  <c:v>820.27</c:v>
                </c:pt>
                <c:pt idx="2131">
                  <c:v>6.4649999999999999</c:v>
                </c:pt>
                <c:pt idx="2132">
                  <c:v>95.990000000000009</c:v>
                </c:pt>
                <c:pt idx="2133">
                  <c:v>405.59000000000003</c:v>
                </c:pt>
                <c:pt idx="2134">
                  <c:v>948.70499999999993</c:v>
                </c:pt>
                <c:pt idx="2135">
                  <c:v>466.94500000000005</c:v>
                </c:pt>
                <c:pt idx="2136">
                  <c:v>22.135000000000002</c:v>
                </c:pt>
                <c:pt idx="2137">
                  <c:v>1059.895</c:v>
                </c:pt>
              </c:numCache>
            </c:numRef>
          </c:xVal>
          <c:yVal>
            <c:numRef>
              <c:f>Sheet1!$AA$73:$AA$2210</c:f>
              <c:numCache>
                <c:formatCode>General</c:formatCode>
                <c:ptCount val="2138"/>
                <c:pt idx="0">
                  <c:v>1012.4099999999999</c:v>
                </c:pt>
                <c:pt idx="1">
                  <c:v>645.25</c:v>
                </c:pt>
                <c:pt idx="2">
                  <c:v>239.32999999999993</c:v>
                </c:pt>
                <c:pt idx="3">
                  <c:v>105.77000000000044</c:v>
                </c:pt>
                <c:pt idx="4">
                  <c:v>364.45000000000437</c:v>
                </c:pt>
                <c:pt idx="5">
                  <c:v>886.31999999999971</c:v>
                </c:pt>
                <c:pt idx="6">
                  <c:v>640.46999999999935</c:v>
                </c:pt>
                <c:pt idx="7">
                  <c:v>1288.4599999999991</c:v>
                </c:pt>
                <c:pt idx="8">
                  <c:v>96.770000000000437</c:v>
                </c:pt>
                <c:pt idx="9">
                  <c:v>84.120000000000118</c:v>
                </c:pt>
                <c:pt idx="10">
                  <c:v>968.72999999999593</c:v>
                </c:pt>
                <c:pt idx="11">
                  <c:v>292.44999999999982</c:v>
                </c:pt>
                <c:pt idx="12">
                  <c:v>74.610000000000582</c:v>
                </c:pt>
                <c:pt idx="13">
                  <c:v>22.259999999999991</c:v>
                </c:pt>
                <c:pt idx="14">
                  <c:v>413.31999999999971</c:v>
                </c:pt>
                <c:pt idx="15">
                  <c:v>24.649999999999636</c:v>
                </c:pt>
                <c:pt idx="16">
                  <c:v>172.82999999999993</c:v>
                </c:pt>
                <c:pt idx="17">
                  <c:v>408.29000000000087</c:v>
                </c:pt>
                <c:pt idx="18">
                  <c:v>1123.989999999998</c:v>
                </c:pt>
                <c:pt idx="19">
                  <c:v>2121</c:v>
                </c:pt>
                <c:pt idx="20">
                  <c:v>753.19000000000233</c:v>
                </c:pt>
                <c:pt idx="21">
                  <c:v>351.36000000000058</c:v>
                </c:pt>
                <c:pt idx="22">
                  <c:v>330.68000000000029</c:v>
                </c:pt>
                <c:pt idx="23">
                  <c:v>937.02999999999884</c:v>
                </c:pt>
                <c:pt idx="24">
                  <c:v>153.40999999999985</c:v>
                </c:pt>
                <c:pt idx="25">
                  <c:v>477.53999999999996</c:v>
                </c:pt>
                <c:pt idx="26">
                  <c:v>119.40999999999985</c:v>
                </c:pt>
                <c:pt idx="27">
                  <c:v>1270.7200000000012</c:v>
                </c:pt>
                <c:pt idx="28">
                  <c:v>1145.0299999999988</c:v>
                </c:pt>
                <c:pt idx="29">
                  <c:v>818.52000000000044</c:v>
                </c:pt>
                <c:pt idx="30">
                  <c:v>815.11999999999898</c:v>
                </c:pt>
                <c:pt idx="31">
                  <c:v>218.13000000000011</c:v>
                </c:pt>
                <c:pt idx="32">
                  <c:v>18.160000000000309</c:v>
                </c:pt>
                <c:pt idx="33">
                  <c:v>671.14999999999964</c:v>
                </c:pt>
                <c:pt idx="34">
                  <c:v>309.83000000000175</c:v>
                </c:pt>
                <c:pt idx="35">
                  <c:v>256.01000000000022</c:v>
                </c:pt>
                <c:pt idx="36">
                  <c:v>149.34000000000015</c:v>
                </c:pt>
                <c:pt idx="37">
                  <c:v>504.09999999999854</c:v>
                </c:pt>
                <c:pt idx="38">
                  <c:v>113.21000000000004</c:v>
                </c:pt>
                <c:pt idx="39">
                  <c:v>392.89000000000033</c:v>
                </c:pt>
                <c:pt idx="40">
                  <c:v>303.02000000000044</c:v>
                </c:pt>
                <c:pt idx="41">
                  <c:v>367.34000000000015</c:v>
                </c:pt>
                <c:pt idx="42">
                  <c:v>440.95999999999913</c:v>
                </c:pt>
                <c:pt idx="43">
                  <c:v>73.670000000000073</c:v>
                </c:pt>
                <c:pt idx="44">
                  <c:v>108.89000000000033</c:v>
                </c:pt>
                <c:pt idx="45">
                  <c:v>143.46999999999991</c:v>
                </c:pt>
                <c:pt idx="46">
                  <c:v>1.2799999999999727</c:v>
                </c:pt>
                <c:pt idx="47">
                  <c:v>112.85000000000036</c:v>
                </c:pt>
                <c:pt idx="48">
                  <c:v>129.27999999999975</c:v>
                </c:pt>
                <c:pt idx="49">
                  <c:v>550.65999999999985</c:v>
                </c:pt>
                <c:pt idx="50">
                  <c:v>215.19000000000005</c:v>
                </c:pt>
                <c:pt idx="51">
                  <c:v>327.30999999999767</c:v>
                </c:pt>
                <c:pt idx="52">
                  <c:v>344.13999999999942</c:v>
                </c:pt>
                <c:pt idx="53">
                  <c:v>12.819999999999709</c:v>
                </c:pt>
                <c:pt idx="54">
                  <c:v>56.970000000001164</c:v>
                </c:pt>
                <c:pt idx="55">
                  <c:v>273.18000000000029</c:v>
                </c:pt>
                <c:pt idx="56">
                  <c:v>244.61999999999898</c:v>
                </c:pt>
                <c:pt idx="57">
                  <c:v>167.40999999999985</c:v>
                </c:pt>
                <c:pt idx="58">
                  <c:v>531.94999999999891</c:v>
                </c:pt>
                <c:pt idx="59">
                  <c:v>9.8000000000010914</c:v>
                </c:pt>
                <c:pt idx="60">
                  <c:v>387.46000000000004</c:v>
                </c:pt>
                <c:pt idx="61">
                  <c:v>141.92000000000007</c:v>
                </c:pt>
                <c:pt idx="62">
                  <c:v>27.25</c:v>
                </c:pt>
                <c:pt idx="63">
                  <c:v>789.11000000000058</c:v>
                </c:pt>
                <c:pt idx="64">
                  <c:v>688.21000000000276</c:v>
                </c:pt>
                <c:pt idx="65">
                  <c:v>1058.7299999999996</c:v>
                </c:pt>
                <c:pt idx="66">
                  <c:v>114.90999999999985</c:v>
                </c:pt>
                <c:pt idx="67">
                  <c:v>15.100000000000136</c:v>
                </c:pt>
                <c:pt idx="68">
                  <c:v>345.56999999999994</c:v>
                </c:pt>
                <c:pt idx="69">
                  <c:v>272.45000000000073</c:v>
                </c:pt>
                <c:pt idx="70">
                  <c:v>607.09999999999854</c:v>
                </c:pt>
                <c:pt idx="71">
                  <c:v>45.769999999999982</c:v>
                </c:pt>
                <c:pt idx="72">
                  <c:v>618.52999999999884</c:v>
                </c:pt>
                <c:pt idx="73">
                  <c:v>86.889999999999418</c:v>
                </c:pt>
                <c:pt idx="74">
                  <c:v>49.360000000000014</c:v>
                </c:pt>
                <c:pt idx="75">
                  <c:v>148.18999999999869</c:v>
                </c:pt>
                <c:pt idx="76">
                  <c:v>97.75</c:v>
                </c:pt>
                <c:pt idx="77">
                  <c:v>342.36000000000058</c:v>
                </c:pt>
                <c:pt idx="78">
                  <c:v>53.350000000000009</c:v>
                </c:pt>
                <c:pt idx="79">
                  <c:v>150.97000000000116</c:v>
                </c:pt>
                <c:pt idx="80">
                  <c:v>424.96000000000004</c:v>
                </c:pt>
                <c:pt idx="81">
                  <c:v>443.07999999999811</c:v>
                </c:pt>
                <c:pt idx="82">
                  <c:v>9.790000000000191</c:v>
                </c:pt>
                <c:pt idx="83">
                  <c:v>517.80000000000109</c:v>
                </c:pt>
                <c:pt idx="84">
                  <c:v>467.52000000000044</c:v>
                </c:pt>
                <c:pt idx="85">
                  <c:v>192.44999999999993</c:v>
                </c:pt>
                <c:pt idx="86">
                  <c:v>71.450000000000273</c:v>
                </c:pt>
                <c:pt idx="87">
                  <c:v>30.449999999999989</c:v>
                </c:pt>
                <c:pt idx="88">
                  <c:v>204.14999999999964</c:v>
                </c:pt>
                <c:pt idx="89">
                  <c:v>275.28999999999996</c:v>
                </c:pt>
                <c:pt idx="90">
                  <c:v>104.18000000000029</c:v>
                </c:pt>
                <c:pt idx="91">
                  <c:v>375.53000000000065</c:v>
                </c:pt>
                <c:pt idx="92">
                  <c:v>676.54999999999927</c:v>
                </c:pt>
                <c:pt idx="93">
                  <c:v>250.72000000000116</c:v>
                </c:pt>
                <c:pt idx="94">
                  <c:v>44.129999999999882</c:v>
                </c:pt>
                <c:pt idx="95">
                  <c:v>294.11000000000058</c:v>
                </c:pt>
                <c:pt idx="96">
                  <c:v>14.410000000000309</c:v>
                </c:pt>
                <c:pt idx="97">
                  <c:v>511.57999999999993</c:v>
                </c:pt>
                <c:pt idx="98">
                  <c:v>625.36999999999898</c:v>
                </c:pt>
                <c:pt idx="99">
                  <c:v>53.840000000000146</c:v>
                </c:pt>
                <c:pt idx="100">
                  <c:v>192.96999999999935</c:v>
                </c:pt>
                <c:pt idx="101">
                  <c:v>84.729999999999563</c:v>
                </c:pt>
                <c:pt idx="102">
                  <c:v>98.159999999999854</c:v>
                </c:pt>
                <c:pt idx="103">
                  <c:v>626.09999999999854</c:v>
                </c:pt>
                <c:pt idx="104">
                  <c:v>188.23000000000047</c:v>
                </c:pt>
                <c:pt idx="105">
                  <c:v>48.299999999999272</c:v>
                </c:pt>
                <c:pt idx="106">
                  <c:v>434.56999999999971</c:v>
                </c:pt>
                <c:pt idx="107">
                  <c:v>676.65999999999985</c:v>
                </c:pt>
                <c:pt idx="108">
                  <c:v>110.72999999999956</c:v>
                </c:pt>
                <c:pt idx="109">
                  <c:v>247.48000000000138</c:v>
                </c:pt>
                <c:pt idx="110">
                  <c:v>153.90999999999985</c:v>
                </c:pt>
                <c:pt idx="111">
                  <c:v>364.35000000000036</c:v>
                </c:pt>
                <c:pt idx="112">
                  <c:v>537.81999999999971</c:v>
                </c:pt>
                <c:pt idx="113">
                  <c:v>141.49999999999977</c:v>
                </c:pt>
                <c:pt idx="114">
                  <c:v>353.11000000000058</c:v>
                </c:pt>
                <c:pt idx="115">
                  <c:v>153.06999999999971</c:v>
                </c:pt>
                <c:pt idx="116">
                  <c:v>460</c:v>
                </c:pt>
                <c:pt idx="117">
                  <c:v>294.61999999999898</c:v>
                </c:pt>
                <c:pt idx="118">
                  <c:v>134.63999999999942</c:v>
                </c:pt>
                <c:pt idx="119">
                  <c:v>22.809999999999491</c:v>
                </c:pt>
                <c:pt idx="120">
                  <c:v>220.44999999999982</c:v>
                </c:pt>
                <c:pt idx="121">
                  <c:v>681.38999999999942</c:v>
                </c:pt>
                <c:pt idx="122">
                  <c:v>3.0300000000000011</c:v>
                </c:pt>
                <c:pt idx="123">
                  <c:v>33.829999999999927</c:v>
                </c:pt>
                <c:pt idx="124">
                  <c:v>37.659999999999968</c:v>
                </c:pt>
                <c:pt idx="125">
                  <c:v>338.39999999999964</c:v>
                </c:pt>
                <c:pt idx="126">
                  <c:v>60.819999999999709</c:v>
                </c:pt>
                <c:pt idx="127">
                  <c:v>93.579999999999927</c:v>
                </c:pt>
                <c:pt idx="128">
                  <c:v>186.58000000000175</c:v>
                </c:pt>
                <c:pt idx="129">
                  <c:v>97.369999999998981</c:v>
                </c:pt>
                <c:pt idx="130">
                  <c:v>370.32999999999993</c:v>
                </c:pt>
                <c:pt idx="131">
                  <c:v>98.570000000000164</c:v>
                </c:pt>
                <c:pt idx="132">
                  <c:v>248.28999999999996</c:v>
                </c:pt>
                <c:pt idx="133">
                  <c:v>81.099999999999909</c:v>
                </c:pt>
                <c:pt idx="134">
                  <c:v>396.66000000000167</c:v>
                </c:pt>
                <c:pt idx="135">
                  <c:v>4.0500000000000114</c:v>
                </c:pt>
                <c:pt idx="136">
                  <c:v>58.139999999999873</c:v>
                </c:pt>
                <c:pt idx="137">
                  <c:v>207.35000000000036</c:v>
                </c:pt>
                <c:pt idx="138">
                  <c:v>49.539999999999964</c:v>
                </c:pt>
                <c:pt idx="139">
                  <c:v>84.490000000000236</c:v>
                </c:pt>
                <c:pt idx="140">
                  <c:v>67.059999999999945</c:v>
                </c:pt>
                <c:pt idx="141">
                  <c:v>13.990000000000002</c:v>
                </c:pt>
                <c:pt idx="142">
                  <c:v>27.009999999999991</c:v>
                </c:pt>
                <c:pt idx="143">
                  <c:v>104.84000000000015</c:v>
                </c:pt>
                <c:pt idx="144">
                  <c:v>70.019999999998618</c:v>
                </c:pt>
                <c:pt idx="145">
                  <c:v>116.25999999999931</c:v>
                </c:pt>
                <c:pt idx="146">
                  <c:v>180.88000000000102</c:v>
                </c:pt>
                <c:pt idx="147">
                  <c:v>189.46999999999935</c:v>
                </c:pt>
                <c:pt idx="148">
                  <c:v>470.97000000000025</c:v>
                </c:pt>
                <c:pt idx="149">
                  <c:v>114.85999999999876</c:v>
                </c:pt>
                <c:pt idx="150">
                  <c:v>68.650000000000034</c:v>
                </c:pt>
                <c:pt idx="151">
                  <c:v>240.20000000000005</c:v>
                </c:pt>
                <c:pt idx="152">
                  <c:v>660.5</c:v>
                </c:pt>
                <c:pt idx="153">
                  <c:v>115.65999999999985</c:v>
                </c:pt>
                <c:pt idx="154">
                  <c:v>28.599999999999909</c:v>
                </c:pt>
                <c:pt idx="155">
                  <c:v>654.14999999999964</c:v>
                </c:pt>
                <c:pt idx="156">
                  <c:v>710.63999999999942</c:v>
                </c:pt>
                <c:pt idx="157">
                  <c:v>109.10000000000002</c:v>
                </c:pt>
                <c:pt idx="158">
                  <c:v>71.180000000000291</c:v>
                </c:pt>
                <c:pt idx="159">
                  <c:v>380.49000000000069</c:v>
                </c:pt>
                <c:pt idx="160">
                  <c:v>336.85999999999876</c:v>
                </c:pt>
                <c:pt idx="161">
                  <c:v>235.15999999999985</c:v>
                </c:pt>
                <c:pt idx="162">
                  <c:v>68.979999999999563</c:v>
                </c:pt>
                <c:pt idx="163">
                  <c:v>316.55999999999949</c:v>
                </c:pt>
                <c:pt idx="164">
                  <c:v>30.25</c:v>
                </c:pt>
                <c:pt idx="165">
                  <c:v>7.1499999999999773</c:v>
                </c:pt>
                <c:pt idx="166">
                  <c:v>2.1499999999996362</c:v>
                </c:pt>
                <c:pt idx="167">
                  <c:v>29.0600000000004</c:v>
                </c:pt>
                <c:pt idx="168">
                  <c:v>98.8799999999992</c:v>
                </c:pt>
                <c:pt idx="169">
                  <c:v>73.210000000000946</c:v>
                </c:pt>
                <c:pt idx="170">
                  <c:v>226.79999999999927</c:v>
                </c:pt>
                <c:pt idx="171">
                  <c:v>67.090000000000146</c:v>
                </c:pt>
                <c:pt idx="172">
                  <c:v>272.53999999999996</c:v>
                </c:pt>
                <c:pt idx="173">
                  <c:v>135.60999999999967</c:v>
                </c:pt>
                <c:pt idx="174">
                  <c:v>226.48000000000047</c:v>
                </c:pt>
                <c:pt idx="175">
                  <c:v>25.470000000000255</c:v>
                </c:pt>
                <c:pt idx="176">
                  <c:v>4.4799999999995634</c:v>
                </c:pt>
                <c:pt idx="177">
                  <c:v>24.069999999999709</c:v>
                </c:pt>
                <c:pt idx="178">
                  <c:v>29.290000000000077</c:v>
                </c:pt>
                <c:pt idx="179">
                  <c:v>7.5399999999999956</c:v>
                </c:pt>
                <c:pt idx="180">
                  <c:v>412.90999999999985</c:v>
                </c:pt>
                <c:pt idx="181">
                  <c:v>7.5500000000000114</c:v>
                </c:pt>
                <c:pt idx="182">
                  <c:v>136.03000000000065</c:v>
                </c:pt>
                <c:pt idx="183">
                  <c:v>92.1200000000008</c:v>
                </c:pt>
                <c:pt idx="184">
                  <c:v>84.180000000000291</c:v>
                </c:pt>
                <c:pt idx="185">
                  <c:v>283.22000000000025</c:v>
                </c:pt>
                <c:pt idx="186">
                  <c:v>4.8700000000000045</c:v>
                </c:pt>
                <c:pt idx="187">
                  <c:v>61.269999999999982</c:v>
                </c:pt>
                <c:pt idx="188">
                  <c:v>299.27999999999884</c:v>
                </c:pt>
                <c:pt idx="189">
                  <c:v>193.36999999999898</c:v>
                </c:pt>
                <c:pt idx="190">
                  <c:v>58.139999999999986</c:v>
                </c:pt>
                <c:pt idx="191">
                  <c:v>36.979999999999791</c:v>
                </c:pt>
                <c:pt idx="192">
                  <c:v>106.63000000000011</c:v>
                </c:pt>
                <c:pt idx="193">
                  <c:v>311.88000000000011</c:v>
                </c:pt>
                <c:pt idx="194">
                  <c:v>106.69999999999982</c:v>
                </c:pt>
                <c:pt idx="195">
                  <c:v>81.479999999999563</c:v>
                </c:pt>
                <c:pt idx="196">
                  <c:v>212.38999999999942</c:v>
                </c:pt>
                <c:pt idx="197">
                  <c:v>86.480000000000473</c:v>
                </c:pt>
                <c:pt idx="198">
                  <c:v>43.599999999999909</c:v>
                </c:pt>
                <c:pt idx="199">
                  <c:v>336.20999999999913</c:v>
                </c:pt>
                <c:pt idx="200">
                  <c:v>149.46000000000004</c:v>
                </c:pt>
                <c:pt idx="201">
                  <c:v>179.36999999999989</c:v>
                </c:pt>
                <c:pt idx="202">
                  <c:v>90.779999999998836</c:v>
                </c:pt>
                <c:pt idx="203">
                  <c:v>56.569999999999709</c:v>
                </c:pt>
                <c:pt idx="204">
                  <c:v>9.4800000000002456</c:v>
                </c:pt>
                <c:pt idx="205">
                  <c:v>303.81999999999971</c:v>
                </c:pt>
                <c:pt idx="206">
                  <c:v>1.3099999999999881</c:v>
                </c:pt>
                <c:pt idx="207">
                  <c:v>64.729999999999563</c:v>
                </c:pt>
                <c:pt idx="208">
                  <c:v>11.440000000000509</c:v>
                </c:pt>
                <c:pt idx="209">
                  <c:v>15.21</c:v>
                </c:pt>
                <c:pt idx="210">
                  <c:v>13.420000000000073</c:v>
                </c:pt>
                <c:pt idx="211">
                  <c:v>31</c:v>
                </c:pt>
                <c:pt idx="212">
                  <c:v>111.32999999999993</c:v>
                </c:pt>
                <c:pt idx="213">
                  <c:v>243.45000000000073</c:v>
                </c:pt>
                <c:pt idx="214">
                  <c:v>151.80999999999995</c:v>
                </c:pt>
                <c:pt idx="215">
                  <c:v>541.28000000000065</c:v>
                </c:pt>
                <c:pt idx="216">
                  <c:v>113.55000000000018</c:v>
                </c:pt>
                <c:pt idx="217">
                  <c:v>271.1200000000008</c:v>
                </c:pt>
                <c:pt idx="218">
                  <c:v>55.260000000000218</c:v>
                </c:pt>
                <c:pt idx="219">
                  <c:v>82.729999999999563</c:v>
                </c:pt>
                <c:pt idx="220">
                  <c:v>196.15999999999985</c:v>
                </c:pt>
                <c:pt idx="221">
                  <c:v>326.48999999999978</c:v>
                </c:pt>
                <c:pt idx="222">
                  <c:v>304.15999999999985</c:v>
                </c:pt>
                <c:pt idx="223">
                  <c:v>45.609999999999957</c:v>
                </c:pt>
                <c:pt idx="224">
                  <c:v>47.710000000000036</c:v>
                </c:pt>
                <c:pt idx="225">
                  <c:v>205.98000000000047</c:v>
                </c:pt>
                <c:pt idx="226">
                  <c:v>554.97000000000025</c:v>
                </c:pt>
                <c:pt idx="227">
                  <c:v>136.42000000000007</c:v>
                </c:pt>
                <c:pt idx="228">
                  <c:v>198.63999999999987</c:v>
                </c:pt>
                <c:pt idx="229">
                  <c:v>9.4099999999999966</c:v>
                </c:pt>
                <c:pt idx="230">
                  <c:v>26.439999999999998</c:v>
                </c:pt>
                <c:pt idx="231">
                  <c:v>508.89999999999964</c:v>
                </c:pt>
                <c:pt idx="232">
                  <c:v>243.42999999999847</c:v>
                </c:pt>
                <c:pt idx="233">
                  <c:v>286.77000000000044</c:v>
                </c:pt>
                <c:pt idx="234">
                  <c:v>309.38000000000011</c:v>
                </c:pt>
                <c:pt idx="235">
                  <c:v>39.400000000000006</c:v>
                </c:pt>
                <c:pt idx="236">
                  <c:v>10.940000000000001</c:v>
                </c:pt>
                <c:pt idx="237">
                  <c:v>525.40000000000055</c:v>
                </c:pt>
                <c:pt idx="238">
                  <c:v>137.17999999999847</c:v>
                </c:pt>
                <c:pt idx="239">
                  <c:v>107.31999999999971</c:v>
                </c:pt>
                <c:pt idx="240">
                  <c:v>55.289999999999964</c:v>
                </c:pt>
                <c:pt idx="241">
                  <c:v>373.10999999999967</c:v>
                </c:pt>
                <c:pt idx="242">
                  <c:v>128.01000000000022</c:v>
                </c:pt>
                <c:pt idx="243">
                  <c:v>62.039999999999964</c:v>
                </c:pt>
                <c:pt idx="244">
                  <c:v>627.79999999999927</c:v>
                </c:pt>
                <c:pt idx="245">
                  <c:v>85.140000000001237</c:v>
                </c:pt>
                <c:pt idx="246">
                  <c:v>82.829999999999927</c:v>
                </c:pt>
                <c:pt idx="247">
                  <c:v>11.170000000000073</c:v>
                </c:pt>
                <c:pt idx="248">
                  <c:v>307.59999999999991</c:v>
                </c:pt>
                <c:pt idx="249">
                  <c:v>9.1699999999999982</c:v>
                </c:pt>
                <c:pt idx="250">
                  <c:v>47.529999999999973</c:v>
                </c:pt>
                <c:pt idx="251">
                  <c:v>14.190000000000509</c:v>
                </c:pt>
                <c:pt idx="252">
                  <c:v>47.769999999999982</c:v>
                </c:pt>
                <c:pt idx="253">
                  <c:v>56.470000000000027</c:v>
                </c:pt>
                <c:pt idx="254">
                  <c:v>59.300000000000011</c:v>
                </c:pt>
                <c:pt idx="255">
                  <c:v>165.90999999999985</c:v>
                </c:pt>
                <c:pt idx="256">
                  <c:v>89.170000000000073</c:v>
                </c:pt>
                <c:pt idx="257">
                  <c:v>23.139999999999993</c:v>
                </c:pt>
                <c:pt idx="258">
                  <c:v>80.5</c:v>
                </c:pt>
                <c:pt idx="259">
                  <c:v>9.9800000000000182</c:v>
                </c:pt>
                <c:pt idx="260">
                  <c:v>29.510000000000218</c:v>
                </c:pt>
                <c:pt idx="261">
                  <c:v>11.509999999999764</c:v>
                </c:pt>
                <c:pt idx="262">
                  <c:v>266.2800000000002</c:v>
                </c:pt>
                <c:pt idx="263">
                  <c:v>209.29000000000087</c:v>
                </c:pt>
                <c:pt idx="264">
                  <c:v>324.13999999999942</c:v>
                </c:pt>
                <c:pt idx="265">
                  <c:v>14.159999999999997</c:v>
                </c:pt>
                <c:pt idx="266">
                  <c:v>279.35999999999967</c:v>
                </c:pt>
                <c:pt idx="267">
                  <c:v>14.5</c:v>
                </c:pt>
                <c:pt idx="268">
                  <c:v>330.79999999999927</c:v>
                </c:pt>
                <c:pt idx="269">
                  <c:v>14.590000000000032</c:v>
                </c:pt>
                <c:pt idx="270">
                  <c:v>108.05000000000018</c:v>
                </c:pt>
                <c:pt idx="271">
                  <c:v>28.850000000000364</c:v>
                </c:pt>
                <c:pt idx="272">
                  <c:v>69.639999999999418</c:v>
                </c:pt>
                <c:pt idx="273">
                  <c:v>59.5</c:v>
                </c:pt>
                <c:pt idx="274">
                  <c:v>145.99</c:v>
                </c:pt>
                <c:pt idx="275">
                  <c:v>243.61999999999898</c:v>
                </c:pt>
                <c:pt idx="276">
                  <c:v>499.84999999999945</c:v>
                </c:pt>
                <c:pt idx="277">
                  <c:v>67.209999999999127</c:v>
                </c:pt>
                <c:pt idx="278">
                  <c:v>308.09000000000015</c:v>
                </c:pt>
                <c:pt idx="279">
                  <c:v>238.03000000000065</c:v>
                </c:pt>
                <c:pt idx="280">
                  <c:v>21.389999999999986</c:v>
                </c:pt>
                <c:pt idx="281">
                  <c:v>17.890000000000015</c:v>
                </c:pt>
                <c:pt idx="282">
                  <c:v>209.13999999999942</c:v>
                </c:pt>
                <c:pt idx="283">
                  <c:v>20.079999999999984</c:v>
                </c:pt>
                <c:pt idx="284">
                  <c:v>35.779999999999973</c:v>
                </c:pt>
                <c:pt idx="285">
                  <c:v>559.75</c:v>
                </c:pt>
                <c:pt idx="286">
                  <c:v>9.0900000000000318</c:v>
                </c:pt>
                <c:pt idx="287">
                  <c:v>32.750000000000014</c:v>
                </c:pt>
                <c:pt idx="288">
                  <c:v>99.509999999999309</c:v>
                </c:pt>
                <c:pt idx="289">
                  <c:v>281.73999999999978</c:v>
                </c:pt>
                <c:pt idx="290">
                  <c:v>93.409999999999854</c:v>
                </c:pt>
                <c:pt idx="291">
                  <c:v>372.44000000000005</c:v>
                </c:pt>
                <c:pt idx="292">
                  <c:v>162.17999999999984</c:v>
                </c:pt>
                <c:pt idx="293">
                  <c:v>169.8700000000008</c:v>
                </c:pt>
                <c:pt idx="294">
                  <c:v>253.43000000000006</c:v>
                </c:pt>
                <c:pt idx="295">
                  <c:v>156.44000000000005</c:v>
                </c:pt>
                <c:pt idx="296">
                  <c:v>84.9399999999996</c:v>
                </c:pt>
                <c:pt idx="297">
                  <c:v>98.920000000000073</c:v>
                </c:pt>
                <c:pt idx="298">
                  <c:v>798.49000000000069</c:v>
                </c:pt>
                <c:pt idx="299">
                  <c:v>217.2800000000002</c:v>
                </c:pt>
                <c:pt idx="300">
                  <c:v>28.229999999999563</c:v>
                </c:pt>
                <c:pt idx="301">
                  <c:v>27.259999999999991</c:v>
                </c:pt>
                <c:pt idx="302">
                  <c:v>70.710000000000036</c:v>
                </c:pt>
                <c:pt idx="303">
                  <c:v>374.67999999999938</c:v>
                </c:pt>
                <c:pt idx="304">
                  <c:v>49.989999999999782</c:v>
                </c:pt>
                <c:pt idx="305">
                  <c:v>125.26999999999998</c:v>
                </c:pt>
                <c:pt idx="306">
                  <c:v>41.309999999999945</c:v>
                </c:pt>
                <c:pt idx="307">
                  <c:v>147.44999999999982</c:v>
                </c:pt>
                <c:pt idx="308">
                  <c:v>19.159999999999854</c:v>
                </c:pt>
                <c:pt idx="309">
                  <c:v>21.260000000000218</c:v>
                </c:pt>
                <c:pt idx="310">
                  <c:v>214.28000000000065</c:v>
                </c:pt>
                <c:pt idx="311">
                  <c:v>257.06999999999971</c:v>
                </c:pt>
                <c:pt idx="312">
                  <c:v>290.29999999999927</c:v>
                </c:pt>
                <c:pt idx="313">
                  <c:v>192.13000000000011</c:v>
                </c:pt>
                <c:pt idx="314">
                  <c:v>557.47000000000025</c:v>
                </c:pt>
                <c:pt idx="315">
                  <c:v>336.67000000000007</c:v>
                </c:pt>
                <c:pt idx="316">
                  <c:v>151.54000000000087</c:v>
                </c:pt>
                <c:pt idx="317">
                  <c:v>137.97000000000116</c:v>
                </c:pt>
                <c:pt idx="318">
                  <c:v>252.47000000000025</c:v>
                </c:pt>
                <c:pt idx="319">
                  <c:v>112.93000000000029</c:v>
                </c:pt>
                <c:pt idx="320">
                  <c:v>52.769999999999982</c:v>
                </c:pt>
                <c:pt idx="321">
                  <c:v>212.39999999999964</c:v>
                </c:pt>
                <c:pt idx="322">
                  <c:v>125.84000000000003</c:v>
                </c:pt>
                <c:pt idx="323">
                  <c:v>113.88</c:v>
                </c:pt>
                <c:pt idx="324">
                  <c:v>13.489999999999782</c:v>
                </c:pt>
                <c:pt idx="325">
                  <c:v>77.139999999999986</c:v>
                </c:pt>
                <c:pt idx="326">
                  <c:v>247.19000000000005</c:v>
                </c:pt>
                <c:pt idx="327">
                  <c:v>3.4300000000000068</c:v>
                </c:pt>
                <c:pt idx="328">
                  <c:v>146.38000000000011</c:v>
                </c:pt>
                <c:pt idx="329">
                  <c:v>101.01000000000022</c:v>
                </c:pt>
                <c:pt idx="330">
                  <c:v>212.45999999999958</c:v>
                </c:pt>
                <c:pt idx="331">
                  <c:v>31.8900000000001</c:v>
                </c:pt>
                <c:pt idx="332">
                  <c:v>237.67999999999984</c:v>
                </c:pt>
                <c:pt idx="333">
                  <c:v>11.229999999999905</c:v>
                </c:pt>
                <c:pt idx="334">
                  <c:v>28.659999999999854</c:v>
                </c:pt>
                <c:pt idx="335">
                  <c:v>46.94</c:v>
                </c:pt>
                <c:pt idx="336">
                  <c:v>556.25</c:v>
                </c:pt>
                <c:pt idx="337">
                  <c:v>200.75</c:v>
                </c:pt>
                <c:pt idx="338">
                  <c:v>49.039999999999964</c:v>
                </c:pt>
                <c:pt idx="339">
                  <c:v>91.490000000000009</c:v>
                </c:pt>
                <c:pt idx="340">
                  <c:v>144.95000000000005</c:v>
                </c:pt>
                <c:pt idx="341">
                  <c:v>362.10999999999967</c:v>
                </c:pt>
                <c:pt idx="342">
                  <c:v>43.739999999999895</c:v>
                </c:pt>
                <c:pt idx="343">
                  <c:v>13.300000000000004</c:v>
                </c:pt>
                <c:pt idx="344">
                  <c:v>3.9699999999999989</c:v>
                </c:pt>
                <c:pt idx="345">
                  <c:v>176.36999999999989</c:v>
                </c:pt>
                <c:pt idx="346">
                  <c:v>254.38999999999942</c:v>
                </c:pt>
                <c:pt idx="347">
                  <c:v>23.799999999999997</c:v>
                </c:pt>
                <c:pt idx="348">
                  <c:v>150.24</c:v>
                </c:pt>
                <c:pt idx="349">
                  <c:v>11.690000000000026</c:v>
                </c:pt>
                <c:pt idx="350">
                  <c:v>44.2800000000002</c:v>
                </c:pt>
                <c:pt idx="351">
                  <c:v>140.67999999999984</c:v>
                </c:pt>
                <c:pt idx="352">
                  <c:v>6.2599999999999909</c:v>
                </c:pt>
                <c:pt idx="353">
                  <c:v>150.78000000000065</c:v>
                </c:pt>
                <c:pt idx="354">
                  <c:v>614.14999999999964</c:v>
                </c:pt>
                <c:pt idx="355">
                  <c:v>22.509999999999991</c:v>
                </c:pt>
                <c:pt idx="356">
                  <c:v>115.23999999999978</c:v>
                </c:pt>
                <c:pt idx="357">
                  <c:v>161.68000000000029</c:v>
                </c:pt>
                <c:pt idx="358">
                  <c:v>56.079999999999927</c:v>
                </c:pt>
                <c:pt idx="359">
                  <c:v>323.54000000000087</c:v>
                </c:pt>
                <c:pt idx="360">
                  <c:v>55.25</c:v>
                </c:pt>
                <c:pt idx="361">
                  <c:v>172.27000000000044</c:v>
                </c:pt>
                <c:pt idx="362">
                  <c:v>85.320000000000022</c:v>
                </c:pt>
                <c:pt idx="363">
                  <c:v>185.06999999999971</c:v>
                </c:pt>
                <c:pt idx="364">
                  <c:v>153.38</c:v>
                </c:pt>
                <c:pt idx="365">
                  <c:v>42.74</c:v>
                </c:pt>
                <c:pt idx="366">
                  <c:v>152.47000000000003</c:v>
                </c:pt>
                <c:pt idx="367">
                  <c:v>265.17000000000007</c:v>
                </c:pt>
                <c:pt idx="368">
                  <c:v>76.539999999999964</c:v>
                </c:pt>
                <c:pt idx="369">
                  <c:v>48.989999999999782</c:v>
                </c:pt>
                <c:pt idx="370">
                  <c:v>255.94000000000005</c:v>
                </c:pt>
                <c:pt idx="371">
                  <c:v>300.75</c:v>
                </c:pt>
                <c:pt idx="372">
                  <c:v>17.029999999999745</c:v>
                </c:pt>
                <c:pt idx="373">
                  <c:v>37.050000000000182</c:v>
                </c:pt>
                <c:pt idx="374">
                  <c:v>24.389999999999873</c:v>
                </c:pt>
                <c:pt idx="375">
                  <c:v>67.610000000000014</c:v>
                </c:pt>
                <c:pt idx="376">
                  <c:v>46.629999999999995</c:v>
                </c:pt>
                <c:pt idx="377">
                  <c:v>7.5200000000000005</c:v>
                </c:pt>
                <c:pt idx="378">
                  <c:v>108.9699999999998</c:v>
                </c:pt>
                <c:pt idx="379">
                  <c:v>5.8400000000001455</c:v>
                </c:pt>
                <c:pt idx="380">
                  <c:v>117.60000000000036</c:v>
                </c:pt>
                <c:pt idx="381">
                  <c:v>3.5700000000000216</c:v>
                </c:pt>
                <c:pt idx="382">
                  <c:v>290.40000000000009</c:v>
                </c:pt>
                <c:pt idx="383">
                  <c:v>34.970000000000027</c:v>
                </c:pt>
                <c:pt idx="384">
                  <c:v>138.44000000000005</c:v>
                </c:pt>
                <c:pt idx="385">
                  <c:v>12.380000000000109</c:v>
                </c:pt>
                <c:pt idx="386">
                  <c:v>182.05999999999949</c:v>
                </c:pt>
                <c:pt idx="387">
                  <c:v>15.970000000000027</c:v>
                </c:pt>
                <c:pt idx="388">
                  <c:v>36.299999999999727</c:v>
                </c:pt>
                <c:pt idx="389">
                  <c:v>303.67999999999847</c:v>
                </c:pt>
                <c:pt idx="390">
                  <c:v>126.76999999999953</c:v>
                </c:pt>
                <c:pt idx="391">
                  <c:v>8.4399999999995998</c:v>
                </c:pt>
                <c:pt idx="392">
                  <c:v>70.319999999999936</c:v>
                </c:pt>
                <c:pt idx="393">
                  <c:v>338.60000000000036</c:v>
                </c:pt>
                <c:pt idx="394">
                  <c:v>47.419999999999959</c:v>
                </c:pt>
                <c:pt idx="395">
                  <c:v>35.340000000000146</c:v>
                </c:pt>
                <c:pt idx="396">
                  <c:v>18.939999999999998</c:v>
                </c:pt>
                <c:pt idx="397">
                  <c:v>12.77000000000001</c:v>
                </c:pt>
                <c:pt idx="398">
                  <c:v>11.75</c:v>
                </c:pt>
                <c:pt idx="399">
                  <c:v>307.58999999999924</c:v>
                </c:pt>
                <c:pt idx="400">
                  <c:v>173.74000000000024</c:v>
                </c:pt>
                <c:pt idx="401">
                  <c:v>68.659999999999854</c:v>
                </c:pt>
                <c:pt idx="402">
                  <c:v>177.59999999999991</c:v>
                </c:pt>
                <c:pt idx="403">
                  <c:v>280.94999999999982</c:v>
                </c:pt>
                <c:pt idx="404">
                  <c:v>361.94999999999982</c:v>
                </c:pt>
                <c:pt idx="405">
                  <c:v>15.700000000000045</c:v>
                </c:pt>
                <c:pt idx="406">
                  <c:v>139.72000000000003</c:v>
                </c:pt>
                <c:pt idx="407">
                  <c:v>233.85000000000036</c:v>
                </c:pt>
                <c:pt idx="408">
                  <c:v>78.660000000000082</c:v>
                </c:pt>
                <c:pt idx="409">
                  <c:v>34.320000000000164</c:v>
                </c:pt>
                <c:pt idx="410">
                  <c:v>85.730000000000018</c:v>
                </c:pt>
                <c:pt idx="411">
                  <c:v>133.14000000000033</c:v>
                </c:pt>
                <c:pt idx="412">
                  <c:v>95.240000000000009</c:v>
                </c:pt>
                <c:pt idx="413">
                  <c:v>109.75</c:v>
                </c:pt>
                <c:pt idx="414">
                  <c:v>93.600000000000023</c:v>
                </c:pt>
                <c:pt idx="415">
                  <c:v>147.48999999999978</c:v>
                </c:pt>
                <c:pt idx="416">
                  <c:v>12.789999999999964</c:v>
                </c:pt>
                <c:pt idx="417">
                  <c:v>1.75</c:v>
                </c:pt>
                <c:pt idx="418">
                  <c:v>330.69999999999982</c:v>
                </c:pt>
                <c:pt idx="419">
                  <c:v>374.47999999999956</c:v>
                </c:pt>
                <c:pt idx="420">
                  <c:v>31.869999999999891</c:v>
                </c:pt>
                <c:pt idx="421">
                  <c:v>156.10999999999967</c:v>
                </c:pt>
                <c:pt idx="422">
                  <c:v>484.65999999999985</c:v>
                </c:pt>
                <c:pt idx="423">
                  <c:v>21.350000000000364</c:v>
                </c:pt>
                <c:pt idx="424">
                  <c:v>366.74</c:v>
                </c:pt>
                <c:pt idx="425">
                  <c:v>26.179999999999993</c:v>
                </c:pt>
                <c:pt idx="426">
                  <c:v>142.05000000000018</c:v>
                </c:pt>
                <c:pt idx="427">
                  <c:v>365.0600000000004</c:v>
                </c:pt>
                <c:pt idx="428">
                  <c:v>586.42000000000007</c:v>
                </c:pt>
                <c:pt idx="429">
                  <c:v>221.25</c:v>
                </c:pt>
                <c:pt idx="430">
                  <c:v>10.2800000000002</c:v>
                </c:pt>
                <c:pt idx="431">
                  <c:v>21.129999999999995</c:v>
                </c:pt>
                <c:pt idx="432">
                  <c:v>292.47999999999956</c:v>
                </c:pt>
                <c:pt idx="433">
                  <c:v>39.920000000000073</c:v>
                </c:pt>
                <c:pt idx="434">
                  <c:v>37.44</c:v>
                </c:pt>
                <c:pt idx="435">
                  <c:v>4.1399999999999864</c:v>
                </c:pt>
                <c:pt idx="436">
                  <c:v>444.5</c:v>
                </c:pt>
                <c:pt idx="437">
                  <c:v>7.2400000000002365</c:v>
                </c:pt>
                <c:pt idx="438">
                  <c:v>93.470000000000027</c:v>
                </c:pt>
                <c:pt idx="439">
                  <c:v>66.010000000000048</c:v>
                </c:pt>
                <c:pt idx="440">
                  <c:v>29.189999999999941</c:v>
                </c:pt>
                <c:pt idx="441">
                  <c:v>117.96000000000004</c:v>
                </c:pt>
                <c:pt idx="442">
                  <c:v>153.4399999999996</c:v>
                </c:pt>
                <c:pt idx="443">
                  <c:v>97.230000000000018</c:v>
                </c:pt>
                <c:pt idx="444">
                  <c:v>85.890000000000327</c:v>
                </c:pt>
                <c:pt idx="445">
                  <c:v>85.320000000000618</c:v>
                </c:pt>
                <c:pt idx="446">
                  <c:v>3</c:v>
                </c:pt>
                <c:pt idx="447">
                  <c:v>70.06</c:v>
                </c:pt>
                <c:pt idx="448">
                  <c:v>218.60000000000036</c:v>
                </c:pt>
                <c:pt idx="449">
                  <c:v>111.82999999999993</c:v>
                </c:pt>
                <c:pt idx="450">
                  <c:v>33.950000000000045</c:v>
                </c:pt>
                <c:pt idx="451">
                  <c:v>235.19999999999982</c:v>
                </c:pt>
                <c:pt idx="452">
                  <c:v>113.19999999999982</c:v>
                </c:pt>
                <c:pt idx="453">
                  <c:v>53.259999999999991</c:v>
                </c:pt>
                <c:pt idx="454">
                  <c:v>106.88000000000011</c:v>
                </c:pt>
                <c:pt idx="455">
                  <c:v>134.97000000000116</c:v>
                </c:pt>
                <c:pt idx="456">
                  <c:v>4.4399999999995998</c:v>
                </c:pt>
                <c:pt idx="457">
                  <c:v>90.160000000000082</c:v>
                </c:pt>
                <c:pt idx="458">
                  <c:v>235.5</c:v>
                </c:pt>
                <c:pt idx="459">
                  <c:v>29.28000000000003</c:v>
                </c:pt>
                <c:pt idx="460">
                  <c:v>108.19999999999982</c:v>
                </c:pt>
                <c:pt idx="461">
                  <c:v>92.519999999999982</c:v>
                </c:pt>
                <c:pt idx="462">
                  <c:v>136.51000000000022</c:v>
                </c:pt>
                <c:pt idx="463">
                  <c:v>116.96000000000004</c:v>
                </c:pt>
                <c:pt idx="464">
                  <c:v>216.78000000000065</c:v>
                </c:pt>
                <c:pt idx="465">
                  <c:v>3.86</c:v>
                </c:pt>
                <c:pt idx="466">
                  <c:v>88.130000000000109</c:v>
                </c:pt>
                <c:pt idx="467">
                  <c:v>54.400000000000546</c:v>
                </c:pt>
                <c:pt idx="468">
                  <c:v>267.72000000000025</c:v>
                </c:pt>
                <c:pt idx="469">
                  <c:v>386.54999999999973</c:v>
                </c:pt>
                <c:pt idx="470">
                  <c:v>64.479999999999563</c:v>
                </c:pt>
                <c:pt idx="471">
                  <c:v>153.45000000000027</c:v>
                </c:pt>
                <c:pt idx="472">
                  <c:v>200.90999999999985</c:v>
                </c:pt>
                <c:pt idx="473">
                  <c:v>26.160000000000764</c:v>
                </c:pt>
                <c:pt idx="474">
                  <c:v>83.659999999999854</c:v>
                </c:pt>
                <c:pt idx="475">
                  <c:v>5.1499999999999986</c:v>
                </c:pt>
                <c:pt idx="476">
                  <c:v>2.6400000000000006</c:v>
                </c:pt>
                <c:pt idx="477">
                  <c:v>139.56999999999971</c:v>
                </c:pt>
                <c:pt idx="478">
                  <c:v>250.26999999999998</c:v>
                </c:pt>
                <c:pt idx="479">
                  <c:v>95.470000000000255</c:v>
                </c:pt>
                <c:pt idx="480">
                  <c:v>107.47000000000025</c:v>
                </c:pt>
                <c:pt idx="481">
                  <c:v>133.86999999999989</c:v>
                </c:pt>
                <c:pt idx="482">
                  <c:v>37.869999999999891</c:v>
                </c:pt>
                <c:pt idx="483">
                  <c:v>11.61</c:v>
                </c:pt>
                <c:pt idx="484">
                  <c:v>6.9800000000000182</c:v>
                </c:pt>
                <c:pt idx="485">
                  <c:v>167.84999999999991</c:v>
                </c:pt>
                <c:pt idx="486">
                  <c:v>44.6099999999999</c:v>
                </c:pt>
                <c:pt idx="487">
                  <c:v>8.1900000000000048</c:v>
                </c:pt>
                <c:pt idx="488">
                  <c:v>270.83999999999969</c:v>
                </c:pt>
                <c:pt idx="489">
                  <c:v>56.329999999999927</c:v>
                </c:pt>
                <c:pt idx="490">
                  <c:v>149.7800000000002</c:v>
                </c:pt>
                <c:pt idx="491">
                  <c:v>4.089999999999975</c:v>
                </c:pt>
                <c:pt idx="492">
                  <c:v>254.05999999999949</c:v>
                </c:pt>
                <c:pt idx="493">
                  <c:v>142.52000000000044</c:v>
                </c:pt>
                <c:pt idx="494">
                  <c:v>123.79999999999973</c:v>
                </c:pt>
                <c:pt idx="495">
                  <c:v>35.529999999999973</c:v>
                </c:pt>
                <c:pt idx="496">
                  <c:v>104.72999999999956</c:v>
                </c:pt>
                <c:pt idx="497">
                  <c:v>163.14999999999964</c:v>
                </c:pt>
                <c:pt idx="498">
                  <c:v>56.759999999999991</c:v>
                </c:pt>
                <c:pt idx="499">
                  <c:v>57.690000000000055</c:v>
                </c:pt>
                <c:pt idx="500">
                  <c:v>48.680000000000291</c:v>
                </c:pt>
                <c:pt idx="501">
                  <c:v>3.24</c:v>
                </c:pt>
                <c:pt idx="502">
                  <c:v>48.629999999999995</c:v>
                </c:pt>
                <c:pt idx="503">
                  <c:v>3.8199999999999932</c:v>
                </c:pt>
                <c:pt idx="504">
                  <c:v>126.15999999999985</c:v>
                </c:pt>
                <c:pt idx="505">
                  <c:v>30.909999999999854</c:v>
                </c:pt>
                <c:pt idx="506">
                  <c:v>276.80999999999949</c:v>
                </c:pt>
                <c:pt idx="507">
                  <c:v>60.949999999999818</c:v>
                </c:pt>
                <c:pt idx="508">
                  <c:v>52.649999999999636</c:v>
                </c:pt>
                <c:pt idx="509">
                  <c:v>250.98000000000002</c:v>
                </c:pt>
                <c:pt idx="510">
                  <c:v>146.77999999999975</c:v>
                </c:pt>
                <c:pt idx="511">
                  <c:v>352.35999999999967</c:v>
                </c:pt>
                <c:pt idx="512">
                  <c:v>34.360000000000127</c:v>
                </c:pt>
                <c:pt idx="513">
                  <c:v>58.820000000000164</c:v>
                </c:pt>
                <c:pt idx="514">
                  <c:v>156.98999999999978</c:v>
                </c:pt>
                <c:pt idx="515">
                  <c:v>40.680000000000064</c:v>
                </c:pt>
                <c:pt idx="516">
                  <c:v>1.5300000000002001</c:v>
                </c:pt>
                <c:pt idx="517">
                  <c:v>17.75</c:v>
                </c:pt>
                <c:pt idx="518">
                  <c:v>36.44</c:v>
                </c:pt>
                <c:pt idx="519">
                  <c:v>124.09999999999991</c:v>
                </c:pt>
                <c:pt idx="520">
                  <c:v>124.7800000000002</c:v>
                </c:pt>
                <c:pt idx="521">
                  <c:v>35.090000000000146</c:v>
                </c:pt>
                <c:pt idx="522">
                  <c:v>12.460000000000036</c:v>
                </c:pt>
                <c:pt idx="523">
                  <c:v>17.769999999998618</c:v>
                </c:pt>
                <c:pt idx="524">
                  <c:v>5.1100000000001273</c:v>
                </c:pt>
                <c:pt idx="525">
                  <c:v>23.900000000000034</c:v>
                </c:pt>
                <c:pt idx="526">
                  <c:v>0.59999999999999432</c:v>
                </c:pt>
                <c:pt idx="527">
                  <c:v>197.52000000000044</c:v>
                </c:pt>
                <c:pt idx="528">
                  <c:v>117.46000000000004</c:v>
                </c:pt>
                <c:pt idx="529">
                  <c:v>3.4800000000000004</c:v>
                </c:pt>
                <c:pt idx="530">
                  <c:v>5.1199999999998909</c:v>
                </c:pt>
                <c:pt idx="531">
                  <c:v>142.27999999999975</c:v>
                </c:pt>
                <c:pt idx="532">
                  <c:v>105.80000000000018</c:v>
                </c:pt>
                <c:pt idx="533">
                  <c:v>29.659999999999854</c:v>
                </c:pt>
                <c:pt idx="534">
                  <c:v>165.08999999999924</c:v>
                </c:pt>
                <c:pt idx="535">
                  <c:v>149.2800000000002</c:v>
                </c:pt>
                <c:pt idx="536">
                  <c:v>32.970000000000027</c:v>
                </c:pt>
                <c:pt idx="537">
                  <c:v>29.889999999999986</c:v>
                </c:pt>
                <c:pt idx="538">
                  <c:v>68.7800000000002</c:v>
                </c:pt>
                <c:pt idx="539">
                  <c:v>18.309999999999945</c:v>
                </c:pt>
                <c:pt idx="540">
                  <c:v>72.539999999999964</c:v>
                </c:pt>
                <c:pt idx="541">
                  <c:v>59.740000000000009</c:v>
                </c:pt>
                <c:pt idx="542">
                  <c:v>44.699999999999818</c:v>
                </c:pt>
                <c:pt idx="543">
                  <c:v>218.22999999999956</c:v>
                </c:pt>
                <c:pt idx="544">
                  <c:v>292.03999999999996</c:v>
                </c:pt>
                <c:pt idx="545">
                  <c:v>161.10000000000036</c:v>
                </c:pt>
                <c:pt idx="546">
                  <c:v>14.860000000000014</c:v>
                </c:pt>
                <c:pt idx="547">
                  <c:v>121.77999999999997</c:v>
                </c:pt>
                <c:pt idx="548">
                  <c:v>39.840000000000003</c:v>
                </c:pt>
                <c:pt idx="549">
                  <c:v>24.27000000000001</c:v>
                </c:pt>
                <c:pt idx="550">
                  <c:v>177.40999999999985</c:v>
                </c:pt>
                <c:pt idx="551">
                  <c:v>5.6700000000000728</c:v>
                </c:pt>
                <c:pt idx="552">
                  <c:v>41.260000000000218</c:v>
                </c:pt>
                <c:pt idx="553">
                  <c:v>2.7100000000000009</c:v>
                </c:pt>
                <c:pt idx="554">
                  <c:v>84.779999999999973</c:v>
                </c:pt>
                <c:pt idx="555">
                  <c:v>68.340000000000032</c:v>
                </c:pt>
                <c:pt idx="556">
                  <c:v>39.079999999999927</c:v>
                </c:pt>
                <c:pt idx="557">
                  <c:v>127.74000000000001</c:v>
                </c:pt>
                <c:pt idx="558">
                  <c:v>180.11999999999989</c:v>
                </c:pt>
                <c:pt idx="559">
                  <c:v>75.87</c:v>
                </c:pt>
                <c:pt idx="560">
                  <c:v>12.710000000000008</c:v>
                </c:pt>
                <c:pt idx="561">
                  <c:v>145.69999999999982</c:v>
                </c:pt>
                <c:pt idx="562">
                  <c:v>143.92000000000007</c:v>
                </c:pt>
                <c:pt idx="563">
                  <c:v>6.7899999999999636</c:v>
                </c:pt>
                <c:pt idx="564">
                  <c:v>83.610000000000127</c:v>
                </c:pt>
                <c:pt idx="565">
                  <c:v>295.75</c:v>
                </c:pt>
                <c:pt idx="566">
                  <c:v>16.650000000000091</c:v>
                </c:pt>
                <c:pt idx="567">
                  <c:v>278.26999999999953</c:v>
                </c:pt>
                <c:pt idx="568">
                  <c:v>87.259999999999991</c:v>
                </c:pt>
                <c:pt idx="569">
                  <c:v>40.179999999999836</c:v>
                </c:pt>
                <c:pt idx="570">
                  <c:v>22.789999999999964</c:v>
                </c:pt>
                <c:pt idx="571">
                  <c:v>88.260000000000218</c:v>
                </c:pt>
                <c:pt idx="572">
                  <c:v>8.6099999999999</c:v>
                </c:pt>
                <c:pt idx="573">
                  <c:v>10.329999999999998</c:v>
                </c:pt>
                <c:pt idx="574">
                  <c:v>64.690000000000055</c:v>
                </c:pt>
                <c:pt idx="575">
                  <c:v>107.65000000000055</c:v>
                </c:pt>
                <c:pt idx="576">
                  <c:v>81.880000000000109</c:v>
                </c:pt>
                <c:pt idx="577">
                  <c:v>163.17000000000007</c:v>
                </c:pt>
                <c:pt idx="578">
                  <c:v>12.169999999999959</c:v>
                </c:pt>
                <c:pt idx="579">
                  <c:v>248.90000000000055</c:v>
                </c:pt>
                <c:pt idx="580">
                  <c:v>27.239999999999782</c:v>
                </c:pt>
                <c:pt idx="581">
                  <c:v>29.5</c:v>
                </c:pt>
                <c:pt idx="582">
                  <c:v>0.90000000000009095</c:v>
                </c:pt>
                <c:pt idx="583">
                  <c:v>140.76000000000022</c:v>
                </c:pt>
                <c:pt idx="584">
                  <c:v>27.870000000000005</c:v>
                </c:pt>
                <c:pt idx="585">
                  <c:v>46.070000000000164</c:v>
                </c:pt>
                <c:pt idx="586">
                  <c:v>103.42999999999984</c:v>
                </c:pt>
                <c:pt idx="587">
                  <c:v>136.69999999999999</c:v>
                </c:pt>
                <c:pt idx="588">
                  <c:v>78.789999999999964</c:v>
                </c:pt>
                <c:pt idx="589">
                  <c:v>46.489999999999782</c:v>
                </c:pt>
                <c:pt idx="590">
                  <c:v>130.03999999999996</c:v>
                </c:pt>
                <c:pt idx="591">
                  <c:v>62.920000000000073</c:v>
                </c:pt>
                <c:pt idx="592">
                  <c:v>9.8900000000000148</c:v>
                </c:pt>
                <c:pt idx="593">
                  <c:v>32.079999999999927</c:v>
                </c:pt>
                <c:pt idx="594">
                  <c:v>127.3799999999992</c:v>
                </c:pt>
                <c:pt idx="595">
                  <c:v>180.64999999999986</c:v>
                </c:pt>
                <c:pt idx="596">
                  <c:v>78.349999999999909</c:v>
                </c:pt>
                <c:pt idx="597">
                  <c:v>254.14000000000033</c:v>
                </c:pt>
                <c:pt idx="598">
                  <c:v>73.299999999999955</c:v>
                </c:pt>
                <c:pt idx="599">
                  <c:v>27</c:v>
                </c:pt>
                <c:pt idx="600">
                  <c:v>66.670000000000073</c:v>
                </c:pt>
                <c:pt idx="601">
                  <c:v>0.95000000000004547</c:v>
                </c:pt>
                <c:pt idx="602">
                  <c:v>187.76999999999953</c:v>
                </c:pt>
                <c:pt idx="603">
                  <c:v>105.19000000000005</c:v>
                </c:pt>
                <c:pt idx="604">
                  <c:v>19.629999999999995</c:v>
                </c:pt>
                <c:pt idx="605">
                  <c:v>53.129999999999995</c:v>
                </c:pt>
                <c:pt idx="606">
                  <c:v>160.86999999999989</c:v>
                </c:pt>
                <c:pt idx="607">
                  <c:v>0.80000000000000071</c:v>
                </c:pt>
                <c:pt idx="608">
                  <c:v>63.440000000000055</c:v>
                </c:pt>
                <c:pt idx="609">
                  <c:v>4.3899999999999864</c:v>
                </c:pt>
                <c:pt idx="610">
                  <c:v>20.61</c:v>
                </c:pt>
                <c:pt idx="611">
                  <c:v>172.93999999999983</c:v>
                </c:pt>
                <c:pt idx="612">
                  <c:v>82.379999999999882</c:v>
                </c:pt>
                <c:pt idx="613">
                  <c:v>48.840000000000032</c:v>
                </c:pt>
                <c:pt idx="614">
                  <c:v>96.259999999999991</c:v>
                </c:pt>
                <c:pt idx="615">
                  <c:v>56.110000000000127</c:v>
                </c:pt>
                <c:pt idx="616">
                  <c:v>138.82000000000016</c:v>
                </c:pt>
                <c:pt idx="617">
                  <c:v>6.5499999999999545</c:v>
                </c:pt>
                <c:pt idx="618">
                  <c:v>10.789999999999964</c:v>
                </c:pt>
                <c:pt idx="619">
                  <c:v>93.440000000000055</c:v>
                </c:pt>
                <c:pt idx="620">
                  <c:v>42.829999999999984</c:v>
                </c:pt>
                <c:pt idx="621">
                  <c:v>15.320000000000164</c:v>
                </c:pt>
                <c:pt idx="622">
                  <c:v>142.85999999999967</c:v>
                </c:pt>
                <c:pt idx="623">
                  <c:v>53.680000000000064</c:v>
                </c:pt>
                <c:pt idx="624">
                  <c:v>289.78999999999996</c:v>
                </c:pt>
                <c:pt idx="625">
                  <c:v>3.5099999999999909</c:v>
                </c:pt>
                <c:pt idx="626">
                  <c:v>40.920000000000016</c:v>
                </c:pt>
                <c:pt idx="627">
                  <c:v>199.85000000000036</c:v>
                </c:pt>
                <c:pt idx="628">
                  <c:v>47.529999999999973</c:v>
                </c:pt>
                <c:pt idx="629">
                  <c:v>16.569999999999709</c:v>
                </c:pt>
                <c:pt idx="630">
                  <c:v>23.229999999999961</c:v>
                </c:pt>
                <c:pt idx="631">
                  <c:v>38.930000000000291</c:v>
                </c:pt>
                <c:pt idx="632">
                  <c:v>75.289999999999964</c:v>
                </c:pt>
                <c:pt idx="633">
                  <c:v>23.100000000000023</c:v>
                </c:pt>
                <c:pt idx="634">
                  <c:v>182.29000000000042</c:v>
                </c:pt>
                <c:pt idx="635">
                  <c:v>38.379999999999995</c:v>
                </c:pt>
                <c:pt idx="636">
                  <c:v>66.570000000000164</c:v>
                </c:pt>
                <c:pt idx="637">
                  <c:v>137.09000000000015</c:v>
                </c:pt>
                <c:pt idx="638">
                  <c:v>0.67000000000000171</c:v>
                </c:pt>
                <c:pt idx="639">
                  <c:v>77.759999999999309</c:v>
                </c:pt>
                <c:pt idx="640">
                  <c:v>18.290000000000006</c:v>
                </c:pt>
                <c:pt idx="641">
                  <c:v>43.289999999999964</c:v>
                </c:pt>
                <c:pt idx="642">
                  <c:v>81.909999999999854</c:v>
                </c:pt>
                <c:pt idx="643">
                  <c:v>166.27999999999975</c:v>
                </c:pt>
                <c:pt idx="644">
                  <c:v>14.579999999999998</c:v>
                </c:pt>
                <c:pt idx="645">
                  <c:v>129.25</c:v>
                </c:pt>
                <c:pt idx="646">
                  <c:v>20.310000000000002</c:v>
                </c:pt>
                <c:pt idx="647">
                  <c:v>64.480000000000018</c:v>
                </c:pt>
                <c:pt idx="648">
                  <c:v>147.54999999999995</c:v>
                </c:pt>
                <c:pt idx="649">
                  <c:v>78.980000000000018</c:v>
                </c:pt>
                <c:pt idx="650">
                  <c:v>55.039999999999964</c:v>
                </c:pt>
                <c:pt idx="651">
                  <c:v>64.159999999999854</c:v>
                </c:pt>
                <c:pt idx="652">
                  <c:v>44.369999999999891</c:v>
                </c:pt>
                <c:pt idx="653">
                  <c:v>109.34000000000015</c:v>
                </c:pt>
                <c:pt idx="654">
                  <c:v>156.73000000000002</c:v>
                </c:pt>
                <c:pt idx="655">
                  <c:v>9.5399999999999636</c:v>
                </c:pt>
                <c:pt idx="656">
                  <c:v>3.629999999999999</c:v>
                </c:pt>
                <c:pt idx="657">
                  <c:v>128.34000000000015</c:v>
                </c:pt>
                <c:pt idx="658">
                  <c:v>241.32000000000062</c:v>
                </c:pt>
                <c:pt idx="659">
                  <c:v>106.65000000000055</c:v>
                </c:pt>
                <c:pt idx="660">
                  <c:v>4.7300000000000182</c:v>
                </c:pt>
                <c:pt idx="661">
                  <c:v>1.0200000000000102</c:v>
                </c:pt>
                <c:pt idx="662">
                  <c:v>109.34000000000015</c:v>
                </c:pt>
                <c:pt idx="663">
                  <c:v>40.589999999999918</c:v>
                </c:pt>
                <c:pt idx="664">
                  <c:v>59.259999999999764</c:v>
                </c:pt>
                <c:pt idx="665">
                  <c:v>13.730000000000018</c:v>
                </c:pt>
                <c:pt idx="666">
                  <c:v>37.559999999999945</c:v>
                </c:pt>
                <c:pt idx="667">
                  <c:v>141.59999999999991</c:v>
                </c:pt>
                <c:pt idx="668">
                  <c:v>78.909999999999854</c:v>
                </c:pt>
                <c:pt idx="669">
                  <c:v>188.98000000000002</c:v>
                </c:pt>
                <c:pt idx="670">
                  <c:v>157.11999999999989</c:v>
                </c:pt>
                <c:pt idx="671">
                  <c:v>225.09999999999991</c:v>
                </c:pt>
                <c:pt idx="672">
                  <c:v>85.550000000000182</c:v>
                </c:pt>
                <c:pt idx="673">
                  <c:v>84.359999999999673</c:v>
                </c:pt>
                <c:pt idx="674">
                  <c:v>97.279999999999973</c:v>
                </c:pt>
                <c:pt idx="675">
                  <c:v>139.90999999999985</c:v>
                </c:pt>
                <c:pt idx="676">
                  <c:v>62.620000000000118</c:v>
                </c:pt>
                <c:pt idx="677">
                  <c:v>80.949999999999932</c:v>
                </c:pt>
                <c:pt idx="678">
                  <c:v>7.4099999999999682</c:v>
                </c:pt>
                <c:pt idx="679">
                  <c:v>62.360000000000127</c:v>
                </c:pt>
                <c:pt idx="680">
                  <c:v>31.160000000000025</c:v>
                </c:pt>
                <c:pt idx="681">
                  <c:v>15.060000000000002</c:v>
                </c:pt>
                <c:pt idx="682">
                  <c:v>302.04999999999973</c:v>
                </c:pt>
                <c:pt idx="683">
                  <c:v>92.340000000000146</c:v>
                </c:pt>
                <c:pt idx="684">
                  <c:v>133.34999999999991</c:v>
                </c:pt>
                <c:pt idx="685">
                  <c:v>76.720000000000027</c:v>
                </c:pt>
                <c:pt idx="686">
                  <c:v>17.900000000000034</c:v>
                </c:pt>
                <c:pt idx="687">
                  <c:v>88.650000000000091</c:v>
                </c:pt>
                <c:pt idx="688">
                  <c:v>2.6999999999998181</c:v>
                </c:pt>
                <c:pt idx="689">
                  <c:v>82.440000000000055</c:v>
                </c:pt>
                <c:pt idx="690">
                  <c:v>1.4300000000000068</c:v>
                </c:pt>
                <c:pt idx="691">
                  <c:v>27.039999999999964</c:v>
                </c:pt>
                <c:pt idx="692">
                  <c:v>13.049999999999997</c:v>
                </c:pt>
                <c:pt idx="693">
                  <c:v>30.070000000000164</c:v>
                </c:pt>
                <c:pt idx="694">
                  <c:v>135.41000000000008</c:v>
                </c:pt>
                <c:pt idx="695">
                  <c:v>211.39000000000033</c:v>
                </c:pt>
                <c:pt idx="696">
                  <c:v>6.3900000000000006</c:v>
                </c:pt>
                <c:pt idx="697">
                  <c:v>6.5</c:v>
                </c:pt>
                <c:pt idx="698">
                  <c:v>85.480000000000018</c:v>
                </c:pt>
                <c:pt idx="699">
                  <c:v>4.4700000000000273</c:v>
                </c:pt>
                <c:pt idx="700">
                  <c:v>51.980000000000018</c:v>
                </c:pt>
                <c:pt idx="701">
                  <c:v>37.120000000000019</c:v>
                </c:pt>
                <c:pt idx="702">
                  <c:v>111.03999999999996</c:v>
                </c:pt>
                <c:pt idx="703">
                  <c:v>56.840000000000146</c:v>
                </c:pt>
                <c:pt idx="704">
                  <c:v>13.5</c:v>
                </c:pt>
                <c:pt idx="705">
                  <c:v>27.199999999999818</c:v>
                </c:pt>
                <c:pt idx="706">
                  <c:v>231.73000000000047</c:v>
                </c:pt>
                <c:pt idx="707">
                  <c:v>35.519999999999982</c:v>
                </c:pt>
                <c:pt idx="708">
                  <c:v>99.409999999999854</c:v>
                </c:pt>
                <c:pt idx="709">
                  <c:v>87.869999999999891</c:v>
                </c:pt>
                <c:pt idx="710">
                  <c:v>58.210000000000036</c:v>
                </c:pt>
                <c:pt idx="711">
                  <c:v>120.11999999999989</c:v>
                </c:pt>
                <c:pt idx="712">
                  <c:v>304.04999999999927</c:v>
                </c:pt>
                <c:pt idx="713">
                  <c:v>8.6800000000000068</c:v>
                </c:pt>
                <c:pt idx="714">
                  <c:v>136.32999999999993</c:v>
                </c:pt>
                <c:pt idx="715">
                  <c:v>10.830000000000155</c:v>
                </c:pt>
                <c:pt idx="716">
                  <c:v>59.630000000000109</c:v>
                </c:pt>
                <c:pt idx="717">
                  <c:v>3.7399999999997817</c:v>
                </c:pt>
                <c:pt idx="718">
                  <c:v>0.77000000000001023</c:v>
                </c:pt>
                <c:pt idx="719">
                  <c:v>6.1299999999999955</c:v>
                </c:pt>
                <c:pt idx="720">
                  <c:v>19.600000000000136</c:v>
                </c:pt>
                <c:pt idx="721">
                  <c:v>159.46000000000004</c:v>
                </c:pt>
                <c:pt idx="722">
                  <c:v>73.699999999999818</c:v>
                </c:pt>
                <c:pt idx="723">
                  <c:v>128.73999999999978</c:v>
                </c:pt>
                <c:pt idx="724">
                  <c:v>20</c:v>
                </c:pt>
                <c:pt idx="725">
                  <c:v>79.880000000000109</c:v>
                </c:pt>
                <c:pt idx="726">
                  <c:v>36.579999999999927</c:v>
                </c:pt>
                <c:pt idx="727">
                  <c:v>72.230000000000018</c:v>
                </c:pt>
                <c:pt idx="728">
                  <c:v>169.92000000000007</c:v>
                </c:pt>
                <c:pt idx="729">
                  <c:v>96.149999999999636</c:v>
                </c:pt>
                <c:pt idx="730">
                  <c:v>31.5</c:v>
                </c:pt>
                <c:pt idx="731">
                  <c:v>31.029999999999973</c:v>
                </c:pt>
                <c:pt idx="732">
                  <c:v>4.0499999999999545</c:v>
                </c:pt>
                <c:pt idx="733">
                  <c:v>72.82000000000005</c:v>
                </c:pt>
                <c:pt idx="734">
                  <c:v>44.779999999999973</c:v>
                </c:pt>
                <c:pt idx="735">
                  <c:v>50.509999999999991</c:v>
                </c:pt>
                <c:pt idx="736">
                  <c:v>133.24</c:v>
                </c:pt>
                <c:pt idx="737">
                  <c:v>301.43000000000029</c:v>
                </c:pt>
                <c:pt idx="738">
                  <c:v>261.25</c:v>
                </c:pt>
                <c:pt idx="739">
                  <c:v>14.359999999999957</c:v>
                </c:pt>
                <c:pt idx="740">
                  <c:v>70.690000000000055</c:v>
                </c:pt>
                <c:pt idx="741">
                  <c:v>24.78</c:v>
                </c:pt>
                <c:pt idx="742">
                  <c:v>218.86000000000013</c:v>
                </c:pt>
                <c:pt idx="743">
                  <c:v>28.4699999999998</c:v>
                </c:pt>
                <c:pt idx="744">
                  <c:v>42.789999999999964</c:v>
                </c:pt>
                <c:pt idx="745">
                  <c:v>30.240000000000009</c:v>
                </c:pt>
                <c:pt idx="746">
                  <c:v>27.130000000000109</c:v>
                </c:pt>
                <c:pt idx="747">
                  <c:v>56.3599999999999</c:v>
                </c:pt>
                <c:pt idx="748">
                  <c:v>3.9000000000000057</c:v>
                </c:pt>
                <c:pt idx="749">
                  <c:v>27.100000000000023</c:v>
                </c:pt>
                <c:pt idx="750">
                  <c:v>79.75</c:v>
                </c:pt>
                <c:pt idx="751">
                  <c:v>102.65000000000009</c:v>
                </c:pt>
                <c:pt idx="752">
                  <c:v>6.1299999999999955</c:v>
                </c:pt>
                <c:pt idx="753">
                  <c:v>66.210000000000036</c:v>
                </c:pt>
                <c:pt idx="754">
                  <c:v>65.360000000000127</c:v>
                </c:pt>
                <c:pt idx="755">
                  <c:v>6.9099999999998545</c:v>
                </c:pt>
                <c:pt idx="756">
                  <c:v>124.72000000000003</c:v>
                </c:pt>
                <c:pt idx="757">
                  <c:v>27.759999999999991</c:v>
                </c:pt>
                <c:pt idx="758">
                  <c:v>2.6899999999999977</c:v>
                </c:pt>
                <c:pt idx="759">
                  <c:v>30.319999999999936</c:v>
                </c:pt>
                <c:pt idx="760">
                  <c:v>81.230000000000018</c:v>
                </c:pt>
                <c:pt idx="761">
                  <c:v>129.43000000000029</c:v>
                </c:pt>
                <c:pt idx="762">
                  <c:v>52.639999999999873</c:v>
                </c:pt>
                <c:pt idx="763">
                  <c:v>94.260000000000218</c:v>
                </c:pt>
                <c:pt idx="764">
                  <c:v>51.720000000000255</c:v>
                </c:pt>
                <c:pt idx="765">
                  <c:v>35.640000000000015</c:v>
                </c:pt>
                <c:pt idx="766">
                  <c:v>50.889999999999873</c:v>
                </c:pt>
                <c:pt idx="767">
                  <c:v>4.6899999999999977</c:v>
                </c:pt>
                <c:pt idx="768">
                  <c:v>199.78999999999996</c:v>
                </c:pt>
                <c:pt idx="769">
                  <c:v>45.640000000000015</c:v>
                </c:pt>
                <c:pt idx="770">
                  <c:v>21.069999999999993</c:v>
                </c:pt>
                <c:pt idx="771">
                  <c:v>44.850000000000136</c:v>
                </c:pt>
                <c:pt idx="772">
                  <c:v>23.279999999999745</c:v>
                </c:pt>
                <c:pt idx="773">
                  <c:v>65.970000000000255</c:v>
                </c:pt>
                <c:pt idx="774">
                  <c:v>73.3900000000001</c:v>
                </c:pt>
                <c:pt idx="775">
                  <c:v>5.5600000000000023</c:v>
                </c:pt>
                <c:pt idx="776">
                  <c:v>16.79000000000002</c:v>
                </c:pt>
                <c:pt idx="777">
                  <c:v>25.150000000000091</c:v>
                </c:pt>
                <c:pt idx="778">
                  <c:v>47.130000000000109</c:v>
                </c:pt>
                <c:pt idx="779">
                  <c:v>117.89999999999998</c:v>
                </c:pt>
                <c:pt idx="780">
                  <c:v>37.969999999999914</c:v>
                </c:pt>
                <c:pt idx="781">
                  <c:v>17.879999999999654</c:v>
                </c:pt>
                <c:pt idx="782">
                  <c:v>11.879999999999995</c:v>
                </c:pt>
                <c:pt idx="783">
                  <c:v>55.620000000000346</c:v>
                </c:pt>
                <c:pt idx="784">
                  <c:v>38.25</c:v>
                </c:pt>
                <c:pt idx="785">
                  <c:v>66.009999999999991</c:v>
                </c:pt>
                <c:pt idx="786">
                  <c:v>219.40999999999985</c:v>
                </c:pt>
                <c:pt idx="787">
                  <c:v>113.09999999999991</c:v>
                </c:pt>
                <c:pt idx="788">
                  <c:v>168.10999999999967</c:v>
                </c:pt>
                <c:pt idx="789">
                  <c:v>24.589999999999691</c:v>
                </c:pt>
                <c:pt idx="790">
                  <c:v>107.07000000000005</c:v>
                </c:pt>
                <c:pt idx="791">
                  <c:v>59.130000000000109</c:v>
                </c:pt>
                <c:pt idx="792">
                  <c:v>114.93999999999983</c:v>
                </c:pt>
                <c:pt idx="793">
                  <c:v>20.469999999999345</c:v>
                </c:pt>
                <c:pt idx="794">
                  <c:v>138.44000000000005</c:v>
                </c:pt>
                <c:pt idx="795">
                  <c:v>3.0599999999999987</c:v>
                </c:pt>
                <c:pt idx="796">
                  <c:v>44.840000000000032</c:v>
                </c:pt>
                <c:pt idx="797">
                  <c:v>84.139999999999873</c:v>
                </c:pt>
                <c:pt idx="798">
                  <c:v>9.8800000000000026</c:v>
                </c:pt>
                <c:pt idx="799">
                  <c:v>94.2800000000002</c:v>
                </c:pt>
                <c:pt idx="800">
                  <c:v>49.039999999999964</c:v>
                </c:pt>
                <c:pt idx="801">
                  <c:v>143.60000000000036</c:v>
                </c:pt>
                <c:pt idx="802">
                  <c:v>289.98</c:v>
                </c:pt>
                <c:pt idx="803">
                  <c:v>65.149999999999977</c:v>
                </c:pt>
                <c:pt idx="804">
                  <c:v>53.650000000000091</c:v>
                </c:pt>
                <c:pt idx="805">
                  <c:v>16.939999999999998</c:v>
                </c:pt>
                <c:pt idx="806">
                  <c:v>62.509999999999991</c:v>
                </c:pt>
                <c:pt idx="807">
                  <c:v>54.850000000000136</c:v>
                </c:pt>
                <c:pt idx="808">
                  <c:v>0.75</c:v>
                </c:pt>
                <c:pt idx="809">
                  <c:v>60.669999999999959</c:v>
                </c:pt>
                <c:pt idx="810">
                  <c:v>29.199999999999818</c:v>
                </c:pt>
                <c:pt idx="811">
                  <c:v>179.6899999999996</c:v>
                </c:pt>
                <c:pt idx="812">
                  <c:v>23.419999999999959</c:v>
                </c:pt>
                <c:pt idx="813">
                  <c:v>16.200000000000003</c:v>
                </c:pt>
                <c:pt idx="814">
                  <c:v>84.25</c:v>
                </c:pt>
                <c:pt idx="815">
                  <c:v>48.200000000000273</c:v>
                </c:pt>
                <c:pt idx="816">
                  <c:v>4.2600000000002183</c:v>
                </c:pt>
                <c:pt idx="817">
                  <c:v>80.379999999999654</c:v>
                </c:pt>
                <c:pt idx="818">
                  <c:v>17.599999999999994</c:v>
                </c:pt>
                <c:pt idx="819">
                  <c:v>245.4699999999998</c:v>
                </c:pt>
                <c:pt idx="820">
                  <c:v>22.820000000000164</c:v>
                </c:pt>
                <c:pt idx="821">
                  <c:v>36.25</c:v>
                </c:pt>
                <c:pt idx="822">
                  <c:v>38.919999999999987</c:v>
                </c:pt>
                <c:pt idx="823">
                  <c:v>42.849999999999909</c:v>
                </c:pt>
                <c:pt idx="824">
                  <c:v>6.0300000000000011</c:v>
                </c:pt>
                <c:pt idx="825">
                  <c:v>35.569999999999936</c:v>
                </c:pt>
                <c:pt idx="826">
                  <c:v>93.830000000000041</c:v>
                </c:pt>
                <c:pt idx="827">
                  <c:v>11.990000000000009</c:v>
                </c:pt>
                <c:pt idx="828">
                  <c:v>24.04000000000002</c:v>
                </c:pt>
                <c:pt idx="829">
                  <c:v>88.989999999999782</c:v>
                </c:pt>
                <c:pt idx="830">
                  <c:v>88.519999999999982</c:v>
                </c:pt>
                <c:pt idx="831">
                  <c:v>17.14</c:v>
                </c:pt>
                <c:pt idx="832">
                  <c:v>61.629999999999995</c:v>
                </c:pt>
                <c:pt idx="833">
                  <c:v>344.17999999999984</c:v>
                </c:pt>
                <c:pt idx="834">
                  <c:v>16.579999999999927</c:v>
                </c:pt>
                <c:pt idx="835">
                  <c:v>32.830000000000041</c:v>
                </c:pt>
                <c:pt idx="836">
                  <c:v>54.990000000000236</c:v>
                </c:pt>
                <c:pt idx="837">
                  <c:v>8.5099999999999909</c:v>
                </c:pt>
                <c:pt idx="838">
                  <c:v>232.05000000000018</c:v>
                </c:pt>
                <c:pt idx="839">
                  <c:v>90.930000000000291</c:v>
                </c:pt>
                <c:pt idx="840">
                  <c:v>75.37</c:v>
                </c:pt>
                <c:pt idx="841">
                  <c:v>129.58000000000038</c:v>
                </c:pt>
                <c:pt idx="842">
                  <c:v>3.9499999999999957</c:v>
                </c:pt>
                <c:pt idx="843">
                  <c:v>82.130000000000109</c:v>
                </c:pt>
                <c:pt idx="844">
                  <c:v>11.449999999999818</c:v>
                </c:pt>
                <c:pt idx="845">
                  <c:v>61.2199999999998</c:v>
                </c:pt>
                <c:pt idx="846">
                  <c:v>38.210000000000036</c:v>
                </c:pt>
                <c:pt idx="847">
                  <c:v>19.199999999999818</c:v>
                </c:pt>
                <c:pt idx="848">
                  <c:v>16.75</c:v>
                </c:pt>
                <c:pt idx="849">
                  <c:v>205.90000000000009</c:v>
                </c:pt>
                <c:pt idx="850">
                  <c:v>61.46999999999997</c:v>
                </c:pt>
                <c:pt idx="851">
                  <c:v>52.5300000000002</c:v>
                </c:pt>
                <c:pt idx="852">
                  <c:v>11.149999999999991</c:v>
                </c:pt>
                <c:pt idx="853">
                  <c:v>137.72999999999996</c:v>
                </c:pt>
                <c:pt idx="854">
                  <c:v>116.19999999999982</c:v>
                </c:pt>
                <c:pt idx="855">
                  <c:v>135.86999999999989</c:v>
                </c:pt>
                <c:pt idx="856">
                  <c:v>8.9100000000000819</c:v>
                </c:pt>
                <c:pt idx="857">
                  <c:v>37.5</c:v>
                </c:pt>
                <c:pt idx="858">
                  <c:v>31.759999999999991</c:v>
                </c:pt>
                <c:pt idx="859">
                  <c:v>36.710000000000036</c:v>
                </c:pt>
                <c:pt idx="860">
                  <c:v>7.7699999999999818</c:v>
                </c:pt>
                <c:pt idx="861">
                  <c:v>10.019999999999996</c:v>
                </c:pt>
                <c:pt idx="862">
                  <c:v>160.13999999999987</c:v>
                </c:pt>
                <c:pt idx="863">
                  <c:v>37.099999999999909</c:v>
                </c:pt>
                <c:pt idx="864">
                  <c:v>265.72000000000025</c:v>
                </c:pt>
                <c:pt idx="865">
                  <c:v>42.290000000000418</c:v>
                </c:pt>
                <c:pt idx="866">
                  <c:v>66.820000000000164</c:v>
                </c:pt>
                <c:pt idx="867">
                  <c:v>69.039999999999964</c:v>
                </c:pt>
                <c:pt idx="868">
                  <c:v>52.970000000000255</c:v>
                </c:pt>
                <c:pt idx="869">
                  <c:v>46.410000000000082</c:v>
                </c:pt>
                <c:pt idx="870">
                  <c:v>59.639999999999986</c:v>
                </c:pt>
                <c:pt idx="871">
                  <c:v>323.69000000000005</c:v>
                </c:pt>
                <c:pt idx="872">
                  <c:v>26.720000000000027</c:v>
                </c:pt>
                <c:pt idx="873">
                  <c:v>26.6400000000001</c:v>
                </c:pt>
                <c:pt idx="874">
                  <c:v>52.769999999999982</c:v>
                </c:pt>
                <c:pt idx="875">
                  <c:v>87.980000000000018</c:v>
                </c:pt>
                <c:pt idx="876">
                  <c:v>21.830000000000013</c:v>
                </c:pt>
                <c:pt idx="877">
                  <c:v>140.81000000000017</c:v>
                </c:pt>
                <c:pt idx="878">
                  <c:v>44.340000000000146</c:v>
                </c:pt>
                <c:pt idx="879">
                  <c:v>42.029999999999973</c:v>
                </c:pt>
                <c:pt idx="880">
                  <c:v>11.330000000000382</c:v>
                </c:pt>
                <c:pt idx="881">
                  <c:v>219.32999999999993</c:v>
                </c:pt>
                <c:pt idx="882">
                  <c:v>5.1799999999998363</c:v>
                </c:pt>
                <c:pt idx="883">
                  <c:v>49.169999999999959</c:v>
                </c:pt>
                <c:pt idx="884">
                  <c:v>17.629999999999995</c:v>
                </c:pt>
                <c:pt idx="885">
                  <c:v>33.159999999999854</c:v>
                </c:pt>
                <c:pt idx="886">
                  <c:v>84.400000000000091</c:v>
                </c:pt>
                <c:pt idx="887">
                  <c:v>28.7800000000002</c:v>
                </c:pt>
                <c:pt idx="888">
                  <c:v>2.6000000000000005</c:v>
                </c:pt>
                <c:pt idx="889">
                  <c:v>53.3900000000001</c:v>
                </c:pt>
                <c:pt idx="890">
                  <c:v>53.629999999999654</c:v>
                </c:pt>
                <c:pt idx="891">
                  <c:v>17.299999999999955</c:v>
                </c:pt>
                <c:pt idx="892">
                  <c:v>58.129999999999995</c:v>
                </c:pt>
                <c:pt idx="893">
                  <c:v>46.800000000000011</c:v>
                </c:pt>
                <c:pt idx="894">
                  <c:v>9.0399999999999991</c:v>
                </c:pt>
                <c:pt idx="895">
                  <c:v>30.02000000000001</c:v>
                </c:pt>
                <c:pt idx="896">
                  <c:v>93.489999999999782</c:v>
                </c:pt>
                <c:pt idx="897">
                  <c:v>35.670000000000073</c:v>
                </c:pt>
                <c:pt idx="898">
                  <c:v>74.190000000000055</c:v>
                </c:pt>
                <c:pt idx="899">
                  <c:v>53.159999999999854</c:v>
                </c:pt>
                <c:pt idx="900">
                  <c:v>19.209999999999994</c:v>
                </c:pt>
                <c:pt idx="901">
                  <c:v>99.089999999999691</c:v>
                </c:pt>
                <c:pt idx="902">
                  <c:v>0.37000000000000099</c:v>
                </c:pt>
                <c:pt idx="903">
                  <c:v>64.919999999999959</c:v>
                </c:pt>
                <c:pt idx="904">
                  <c:v>5.0199999999999818</c:v>
                </c:pt>
                <c:pt idx="905">
                  <c:v>185.25</c:v>
                </c:pt>
                <c:pt idx="906">
                  <c:v>14.470000000000027</c:v>
                </c:pt>
                <c:pt idx="907">
                  <c:v>18.560000000000059</c:v>
                </c:pt>
                <c:pt idx="908">
                  <c:v>50.960000000000036</c:v>
                </c:pt>
                <c:pt idx="909">
                  <c:v>98.659999999999854</c:v>
                </c:pt>
                <c:pt idx="910">
                  <c:v>18.230000000000018</c:v>
                </c:pt>
                <c:pt idx="911">
                  <c:v>117.00999999999999</c:v>
                </c:pt>
                <c:pt idx="912">
                  <c:v>10.569999999999936</c:v>
                </c:pt>
                <c:pt idx="913">
                  <c:v>11.300000000000011</c:v>
                </c:pt>
                <c:pt idx="914">
                  <c:v>99.360000000000127</c:v>
                </c:pt>
                <c:pt idx="915">
                  <c:v>17.79000000000002</c:v>
                </c:pt>
                <c:pt idx="916">
                  <c:v>113.61999999999989</c:v>
                </c:pt>
                <c:pt idx="917">
                  <c:v>64.339999999999918</c:v>
                </c:pt>
                <c:pt idx="918">
                  <c:v>10.539999999999964</c:v>
                </c:pt>
                <c:pt idx="919">
                  <c:v>95.729999999999905</c:v>
                </c:pt>
                <c:pt idx="920">
                  <c:v>106.22999999999979</c:v>
                </c:pt>
                <c:pt idx="921">
                  <c:v>53.899999999999977</c:v>
                </c:pt>
                <c:pt idx="922">
                  <c:v>54.620000000000118</c:v>
                </c:pt>
                <c:pt idx="923">
                  <c:v>64.88</c:v>
                </c:pt>
                <c:pt idx="924">
                  <c:v>88.269999999999982</c:v>
                </c:pt>
                <c:pt idx="925">
                  <c:v>22.470000000000027</c:v>
                </c:pt>
                <c:pt idx="926">
                  <c:v>23.680000000000064</c:v>
                </c:pt>
                <c:pt idx="927">
                  <c:v>8.0799999999999983</c:v>
                </c:pt>
                <c:pt idx="928">
                  <c:v>106.52999999999997</c:v>
                </c:pt>
                <c:pt idx="929">
                  <c:v>36.889999999999873</c:v>
                </c:pt>
                <c:pt idx="930">
                  <c:v>165.34000000000015</c:v>
                </c:pt>
                <c:pt idx="931">
                  <c:v>76.599999999999909</c:v>
                </c:pt>
                <c:pt idx="932">
                  <c:v>34.050000000000182</c:v>
                </c:pt>
                <c:pt idx="933">
                  <c:v>60.160000000000082</c:v>
                </c:pt>
                <c:pt idx="934">
                  <c:v>23.670000000000073</c:v>
                </c:pt>
                <c:pt idx="935">
                  <c:v>2.6600000000000819</c:v>
                </c:pt>
                <c:pt idx="936">
                  <c:v>153.64000000000033</c:v>
                </c:pt>
                <c:pt idx="937">
                  <c:v>35.639999999999873</c:v>
                </c:pt>
                <c:pt idx="938">
                  <c:v>40.309999999999945</c:v>
                </c:pt>
                <c:pt idx="939">
                  <c:v>13.199999999999818</c:v>
                </c:pt>
                <c:pt idx="940">
                  <c:v>11.100000000000009</c:v>
                </c:pt>
                <c:pt idx="941">
                  <c:v>32.740000000000009</c:v>
                </c:pt>
                <c:pt idx="942">
                  <c:v>43.400000000000091</c:v>
                </c:pt>
                <c:pt idx="943">
                  <c:v>71.629999999999654</c:v>
                </c:pt>
                <c:pt idx="944">
                  <c:v>13.780000000000001</c:v>
                </c:pt>
                <c:pt idx="945">
                  <c:v>92.8900000000001</c:v>
                </c:pt>
                <c:pt idx="946">
                  <c:v>311.44000000000005</c:v>
                </c:pt>
                <c:pt idx="947">
                  <c:v>33.239999999999981</c:v>
                </c:pt>
                <c:pt idx="948">
                  <c:v>98.25</c:v>
                </c:pt>
                <c:pt idx="949">
                  <c:v>63.129999999999882</c:v>
                </c:pt>
                <c:pt idx="950">
                  <c:v>126.35000000000014</c:v>
                </c:pt>
                <c:pt idx="951">
                  <c:v>72.470000000000027</c:v>
                </c:pt>
                <c:pt idx="952">
                  <c:v>10.649999999999977</c:v>
                </c:pt>
                <c:pt idx="953">
                  <c:v>28.239999999999895</c:v>
                </c:pt>
                <c:pt idx="954">
                  <c:v>16.200000000000017</c:v>
                </c:pt>
                <c:pt idx="955">
                  <c:v>28.529999999999973</c:v>
                </c:pt>
                <c:pt idx="956">
                  <c:v>3.8100000000000023</c:v>
                </c:pt>
                <c:pt idx="957">
                  <c:v>22.849999999999966</c:v>
                </c:pt>
                <c:pt idx="958">
                  <c:v>28.1099999999999</c:v>
                </c:pt>
                <c:pt idx="959">
                  <c:v>36.539999999999992</c:v>
                </c:pt>
                <c:pt idx="960">
                  <c:v>4.0999999999999943</c:v>
                </c:pt>
                <c:pt idx="961">
                  <c:v>3.7700000000002092</c:v>
                </c:pt>
                <c:pt idx="962">
                  <c:v>30.660000000000082</c:v>
                </c:pt>
                <c:pt idx="963">
                  <c:v>94.449999999999818</c:v>
                </c:pt>
                <c:pt idx="964">
                  <c:v>10.959999999999809</c:v>
                </c:pt>
                <c:pt idx="965">
                  <c:v>74.769999999999982</c:v>
                </c:pt>
                <c:pt idx="966">
                  <c:v>161.56999999999971</c:v>
                </c:pt>
                <c:pt idx="967">
                  <c:v>85.309999999999945</c:v>
                </c:pt>
                <c:pt idx="968">
                  <c:v>7.5</c:v>
                </c:pt>
                <c:pt idx="969">
                  <c:v>14.840000000000032</c:v>
                </c:pt>
                <c:pt idx="970">
                  <c:v>21.690000000000055</c:v>
                </c:pt>
                <c:pt idx="971">
                  <c:v>5.0999999999999943</c:v>
                </c:pt>
                <c:pt idx="972">
                  <c:v>62.240000000000009</c:v>
                </c:pt>
                <c:pt idx="973">
                  <c:v>61.980000000000018</c:v>
                </c:pt>
                <c:pt idx="974">
                  <c:v>32.029999999999973</c:v>
                </c:pt>
                <c:pt idx="975">
                  <c:v>18.569999999999936</c:v>
                </c:pt>
                <c:pt idx="976">
                  <c:v>66</c:v>
                </c:pt>
                <c:pt idx="977">
                  <c:v>132.07999999999993</c:v>
                </c:pt>
                <c:pt idx="978">
                  <c:v>36.220000000000027</c:v>
                </c:pt>
                <c:pt idx="979">
                  <c:v>9.5699999999999932</c:v>
                </c:pt>
                <c:pt idx="980">
                  <c:v>65.009999999999991</c:v>
                </c:pt>
                <c:pt idx="981">
                  <c:v>9.2599999999999909</c:v>
                </c:pt>
                <c:pt idx="982">
                  <c:v>3.75</c:v>
                </c:pt>
                <c:pt idx="983">
                  <c:v>8.5099999999999909</c:v>
                </c:pt>
                <c:pt idx="984">
                  <c:v>31.320000000000164</c:v>
                </c:pt>
                <c:pt idx="985">
                  <c:v>9.4799999999999898</c:v>
                </c:pt>
                <c:pt idx="986">
                  <c:v>14.129999999999995</c:v>
                </c:pt>
                <c:pt idx="987">
                  <c:v>1.2699999999999818</c:v>
                </c:pt>
                <c:pt idx="988">
                  <c:v>13.120000000000005</c:v>
                </c:pt>
                <c:pt idx="989">
                  <c:v>77.120000000000346</c:v>
                </c:pt>
                <c:pt idx="990">
                  <c:v>90.539999999999964</c:v>
                </c:pt>
                <c:pt idx="991">
                  <c:v>1.1799999999999784</c:v>
                </c:pt>
                <c:pt idx="992">
                  <c:v>16.269999999999996</c:v>
                </c:pt>
                <c:pt idx="993">
                  <c:v>120.42000000000007</c:v>
                </c:pt>
                <c:pt idx="994">
                  <c:v>165.69000000000005</c:v>
                </c:pt>
                <c:pt idx="995">
                  <c:v>10.619999999999891</c:v>
                </c:pt>
                <c:pt idx="996">
                  <c:v>10.269999999999996</c:v>
                </c:pt>
                <c:pt idx="997">
                  <c:v>58.190000000000055</c:v>
                </c:pt>
                <c:pt idx="998">
                  <c:v>106.18000000000006</c:v>
                </c:pt>
                <c:pt idx="999">
                  <c:v>132.9399999999996</c:v>
                </c:pt>
                <c:pt idx="1000">
                  <c:v>46.799999999999955</c:v>
                </c:pt>
                <c:pt idx="1001">
                  <c:v>20.449999999999989</c:v>
                </c:pt>
                <c:pt idx="1002">
                  <c:v>1.2400000000000091</c:v>
                </c:pt>
                <c:pt idx="1003">
                  <c:v>59.6099999999999</c:v>
                </c:pt>
                <c:pt idx="1004">
                  <c:v>34.190000000000026</c:v>
                </c:pt>
                <c:pt idx="1005">
                  <c:v>80.049999999999727</c:v>
                </c:pt>
                <c:pt idx="1006">
                  <c:v>70.520000000000095</c:v>
                </c:pt>
                <c:pt idx="1007">
                  <c:v>136.20000000000005</c:v>
                </c:pt>
                <c:pt idx="1008">
                  <c:v>21.919999999999959</c:v>
                </c:pt>
                <c:pt idx="1009">
                  <c:v>2.1000000000000227</c:v>
                </c:pt>
                <c:pt idx="1010">
                  <c:v>30.849999999999909</c:v>
                </c:pt>
                <c:pt idx="1011">
                  <c:v>30.290000000000191</c:v>
                </c:pt>
                <c:pt idx="1012">
                  <c:v>74.639999999999986</c:v>
                </c:pt>
                <c:pt idx="1013">
                  <c:v>12.769999999999982</c:v>
                </c:pt>
                <c:pt idx="1014">
                  <c:v>96.6400000000001</c:v>
                </c:pt>
                <c:pt idx="1015">
                  <c:v>10.920000000000002</c:v>
                </c:pt>
                <c:pt idx="1016">
                  <c:v>3.1000000000001364</c:v>
                </c:pt>
                <c:pt idx="1017">
                  <c:v>15.54000000000002</c:v>
                </c:pt>
                <c:pt idx="1018">
                  <c:v>214.82000000000016</c:v>
                </c:pt>
                <c:pt idx="1019">
                  <c:v>117.26999999999998</c:v>
                </c:pt>
                <c:pt idx="1020">
                  <c:v>95.329999999999927</c:v>
                </c:pt>
                <c:pt idx="1021">
                  <c:v>0.40000000000009095</c:v>
                </c:pt>
                <c:pt idx="1022">
                  <c:v>44.100000000000364</c:v>
                </c:pt>
                <c:pt idx="1023">
                  <c:v>11.620000000000005</c:v>
                </c:pt>
                <c:pt idx="1024">
                  <c:v>75.230000000000018</c:v>
                </c:pt>
                <c:pt idx="1025">
                  <c:v>37.5300000000002</c:v>
                </c:pt>
                <c:pt idx="1026">
                  <c:v>63.449999999999818</c:v>
                </c:pt>
                <c:pt idx="1027">
                  <c:v>33.689999999999827</c:v>
                </c:pt>
                <c:pt idx="1028">
                  <c:v>70.450000000000273</c:v>
                </c:pt>
                <c:pt idx="1029">
                  <c:v>9.9300000000000033</c:v>
                </c:pt>
                <c:pt idx="1030">
                  <c:v>126.28999999999996</c:v>
                </c:pt>
                <c:pt idx="1031">
                  <c:v>103.32999999999993</c:v>
                </c:pt>
                <c:pt idx="1032">
                  <c:v>6.5</c:v>
                </c:pt>
                <c:pt idx="1033">
                  <c:v>44.45999999999998</c:v>
                </c:pt>
                <c:pt idx="1034">
                  <c:v>32.299999999999727</c:v>
                </c:pt>
                <c:pt idx="1035">
                  <c:v>1.7399999999999949</c:v>
                </c:pt>
                <c:pt idx="1036">
                  <c:v>86.659999999999968</c:v>
                </c:pt>
                <c:pt idx="1037">
                  <c:v>7.0500000000000114</c:v>
                </c:pt>
                <c:pt idx="1038">
                  <c:v>74.679999999999836</c:v>
                </c:pt>
                <c:pt idx="1039">
                  <c:v>90.610000000000127</c:v>
                </c:pt>
                <c:pt idx="1040">
                  <c:v>73.92999999999995</c:v>
                </c:pt>
                <c:pt idx="1041">
                  <c:v>41.420000000000073</c:v>
                </c:pt>
                <c:pt idx="1042">
                  <c:v>20.230000000000018</c:v>
                </c:pt>
                <c:pt idx="1043">
                  <c:v>81.200000000000045</c:v>
                </c:pt>
                <c:pt idx="1044">
                  <c:v>102.14000000000033</c:v>
                </c:pt>
                <c:pt idx="1045">
                  <c:v>16.960000000000036</c:v>
                </c:pt>
                <c:pt idx="1046">
                  <c:v>30.549999999999997</c:v>
                </c:pt>
                <c:pt idx="1047">
                  <c:v>92.539999999999964</c:v>
                </c:pt>
                <c:pt idx="1048">
                  <c:v>35.94</c:v>
                </c:pt>
                <c:pt idx="1049">
                  <c:v>27.169999999999987</c:v>
                </c:pt>
                <c:pt idx="1050">
                  <c:v>177.55000000000018</c:v>
                </c:pt>
                <c:pt idx="1051">
                  <c:v>22.039999999999992</c:v>
                </c:pt>
                <c:pt idx="1052">
                  <c:v>107.29999999999995</c:v>
                </c:pt>
                <c:pt idx="1053">
                  <c:v>25.209999999999994</c:v>
                </c:pt>
                <c:pt idx="1054">
                  <c:v>67.899999999999977</c:v>
                </c:pt>
                <c:pt idx="1055">
                  <c:v>20.799999999999955</c:v>
                </c:pt>
                <c:pt idx="1056">
                  <c:v>34.960000000000008</c:v>
                </c:pt>
                <c:pt idx="1057">
                  <c:v>35.710000000000036</c:v>
                </c:pt>
                <c:pt idx="1058">
                  <c:v>3.7800000000000296</c:v>
                </c:pt>
                <c:pt idx="1059">
                  <c:v>175.5</c:v>
                </c:pt>
                <c:pt idx="1060">
                  <c:v>60.230000000000018</c:v>
                </c:pt>
                <c:pt idx="1061">
                  <c:v>44.200000000000045</c:v>
                </c:pt>
                <c:pt idx="1062">
                  <c:v>94.119999999999891</c:v>
                </c:pt>
                <c:pt idx="1063">
                  <c:v>16.340000000000032</c:v>
                </c:pt>
                <c:pt idx="1064">
                  <c:v>110.76999999999998</c:v>
                </c:pt>
                <c:pt idx="1065">
                  <c:v>44.960000000000036</c:v>
                </c:pt>
                <c:pt idx="1066">
                  <c:v>45.449999999999818</c:v>
                </c:pt>
                <c:pt idx="1067">
                  <c:v>25.870000000000005</c:v>
                </c:pt>
                <c:pt idx="1068">
                  <c:v>35.610000000000127</c:v>
                </c:pt>
                <c:pt idx="1069">
                  <c:v>12.269999999999982</c:v>
                </c:pt>
                <c:pt idx="1070">
                  <c:v>13.919999999999987</c:v>
                </c:pt>
                <c:pt idx="1071">
                  <c:v>64.269999999999982</c:v>
                </c:pt>
                <c:pt idx="1072">
                  <c:v>25.069999999999936</c:v>
                </c:pt>
                <c:pt idx="1073">
                  <c:v>61.240000000000236</c:v>
                </c:pt>
                <c:pt idx="1074">
                  <c:v>10.620000000000005</c:v>
                </c:pt>
                <c:pt idx="1075">
                  <c:v>44.599999999999909</c:v>
                </c:pt>
                <c:pt idx="1076">
                  <c:v>75.940000000000055</c:v>
                </c:pt>
                <c:pt idx="1077">
                  <c:v>7.2000000000000455</c:v>
                </c:pt>
                <c:pt idx="1078">
                  <c:v>54.840000000000032</c:v>
                </c:pt>
                <c:pt idx="1079">
                  <c:v>54.809999999999945</c:v>
                </c:pt>
                <c:pt idx="1080">
                  <c:v>53.180000000000064</c:v>
                </c:pt>
                <c:pt idx="1081">
                  <c:v>68.590000000000146</c:v>
                </c:pt>
                <c:pt idx="1082">
                  <c:v>23.310000000000002</c:v>
                </c:pt>
                <c:pt idx="1083">
                  <c:v>83.789999999999964</c:v>
                </c:pt>
                <c:pt idx="1084">
                  <c:v>57.259999999999991</c:v>
                </c:pt>
                <c:pt idx="1085">
                  <c:v>30.259999999999991</c:v>
                </c:pt>
                <c:pt idx="1086">
                  <c:v>24.420000000000016</c:v>
                </c:pt>
                <c:pt idx="1087">
                  <c:v>3.4399999999999977</c:v>
                </c:pt>
                <c:pt idx="1088">
                  <c:v>93.640000000000327</c:v>
                </c:pt>
                <c:pt idx="1089">
                  <c:v>80.220000000000027</c:v>
                </c:pt>
                <c:pt idx="1090">
                  <c:v>54</c:v>
                </c:pt>
                <c:pt idx="1091">
                  <c:v>40.799999999999955</c:v>
                </c:pt>
                <c:pt idx="1092">
                  <c:v>149.68000000000006</c:v>
                </c:pt>
                <c:pt idx="1093">
                  <c:v>12.660000000000025</c:v>
                </c:pt>
                <c:pt idx="1094">
                  <c:v>22.349999999999909</c:v>
                </c:pt>
                <c:pt idx="1095">
                  <c:v>40.670000000000073</c:v>
                </c:pt>
                <c:pt idx="1096">
                  <c:v>12.819999999999993</c:v>
                </c:pt>
                <c:pt idx="1097">
                  <c:v>0.93999999999999773</c:v>
                </c:pt>
                <c:pt idx="1098">
                  <c:v>128.79999999999995</c:v>
                </c:pt>
                <c:pt idx="1099">
                  <c:v>11.029999999999973</c:v>
                </c:pt>
                <c:pt idx="1100">
                  <c:v>45.920000000000073</c:v>
                </c:pt>
                <c:pt idx="1101">
                  <c:v>20.659999999999854</c:v>
                </c:pt>
                <c:pt idx="1102">
                  <c:v>31.9699999999998</c:v>
                </c:pt>
                <c:pt idx="1103">
                  <c:v>66.299999999999955</c:v>
                </c:pt>
                <c:pt idx="1104">
                  <c:v>15.420000000000016</c:v>
                </c:pt>
                <c:pt idx="1105">
                  <c:v>154.17000000000007</c:v>
                </c:pt>
                <c:pt idx="1106">
                  <c:v>173.5</c:v>
                </c:pt>
                <c:pt idx="1107">
                  <c:v>2.6599999999999966</c:v>
                </c:pt>
                <c:pt idx="1108">
                  <c:v>44.349999999999909</c:v>
                </c:pt>
                <c:pt idx="1109">
                  <c:v>51.379999999999995</c:v>
                </c:pt>
                <c:pt idx="1110">
                  <c:v>108.94000000000005</c:v>
                </c:pt>
                <c:pt idx="1111">
                  <c:v>2.4399999999999977</c:v>
                </c:pt>
                <c:pt idx="1112">
                  <c:v>35.230000000000018</c:v>
                </c:pt>
                <c:pt idx="1113">
                  <c:v>1.8800000000000008</c:v>
                </c:pt>
                <c:pt idx="1114">
                  <c:v>32.789999999999964</c:v>
                </c:pt>
                <c:pt idx="1115">
                  <c:v>13.199999999999818</c:v>
                </c:pt>
                <c:pt idx="1116">
                  <c:v>131.18000000000006</c:v>
                </c:pt>
                <c:pt idx="1117">
                  <c:v>131.32999999999993</c:v>
                </c:pt>
                <c:pt idx="1118">
                  <c:v>11.969999999999999</c:v>
                </c:pt>
                <c:pt idx="1119">
                  <c:v>11.519999999999982</c:v>
                </c:pt>
                <c:pt idx="1120">
                  <c:v>97.370000000000118</c:v>
                </c:pt>
                <c:pt idx="1121">
                  <c:v>55.390000000000327</c:v>
                </c:pt>
                <c:pt idx="1122">
                  <c:v>42.809999999999945</c:v>
                </c:pt>
                <c:pt idx="1123">
                  <c:v>21.319999999999993</c:v>
                </c:pt>
                <c:pt idx="1124">
                  <c:v>34.700000000000045</c:v>
                </c:pt>
                <c:pt idx="1125">
                  <c:v>10.11</c:v>
                </c:pt>
                <c:pt idx="1126">
                  <c:v>115.32000000000016</c:v>
                </c:pt>
                <c:pt idx="1127">
                  <c:v>65.139999999999873</c:v>
                </c:pt>
                <c:pt idx="1128">
                  <c:v>97.879999999999882</c:v>
                </c:pt>
                <c:pt idx="1129">
                  <c:v>162.07999999999993</c:v>
                </c:pt>
                <c:pt idx="1130">
                  <c:v>42.910000000000082</c:v>
                </c:pt>
                <c:pt idx="1131">
                  <c:v>81.25</c:v>
                </c:pt>
                <c:pt idx="1132">
                  <c:v>142.17000000000007</c:v>
                </c:pt>
                <c:pt idx="1133">
                  <c:v>39.429999999999978</c:v>
                </c:pt>
                <c:pt idx="1134">
                  <c:v>39.380000000000109</c:v>
                </c:pt>
                <c:pt idx="1135">
                  <c:v>54.480000000000018</c:v>
                </c:pt>
                <c:pt idx="1136">
                  <c:v>67.9399999999996</c:v>
                </c:pt>
                <c:pt idx="1137">
                  <c:v>54.619999999999891</c:v>
                </c:pt>
                <c:pt idx="1138">
                  <c:v>123.68000000000006</c:v>
                </c:pt>
                <c:pt idx="1139">
                  <c:v>61.42999999999995</c:v>
                </c:pt>
                <c:pt idx="1140">
                  <c:v>105.0300000000002</c:v>
                </c:pt>
                <c:pt idx="1141">
                  <c:v>78.540000000000191</c:v>
                </c:pt>
                <c:pt idx="1142">
                  <c:v>5.9199999999999591</c:v>
                </c:pt>
                <c:pt idx="1143">
                  <c:v>79.229999999999905</c:v>
                </c:pt>
                <c:pt idx="1144">
                  <c:v>14.049999999999983</c:v>
                </c:pt>
                <c:pt idx="1145">
                  <c:v>172.78999999999996</c:v>
                </c:pt>
                <c:pt idx="1146">
                  <c:v>21.009999999999764</c:v>
                </c:pt>
                <c:pt idx="1147">
                  <c:v>96.420000000000073</c:v>
                </c:pt>
                <c:pt idx="1148">
                  <c:v>266.57999999999993</c:v>
                </c:pt>
                <c:pt idx="1149">
                  <c:v>30.149999999999977</c:v>
                </c:pt>
                <c:pt idx="1150">
                  <c:v>31.710000000000036</c:v>
                </c:pt>
                <c:pt idx="1151">
                  <c:v>16.860000000000014</c:v>
                </c:pt>
                <c:pt idx="1152">
                  <c:v>39.939999999999941</c:v>
                </c:pt>
                <c:pt idx="1153">
                  <c:v>19.159999999999968</c:v>
                </c:pt>
                <c:pt idx="1154">
                  <c:v>149.88999999999987</c:v>
                </c:pt>
                <c:pt idx="1155">
                  <c:v>3.1099999999999994</c:v>
                </c:pt>
                <c:pt idx="1156">
                  <c:v>2.7699999999999818</c:v>
                </c:pt>
                <c:pt idx="1157">
                  <c:v>44.019999999999982</c:v>
                </c:pt>
                <c:pt idx="1158">
                  <c:v>33.2199999999998</c:v>
                </c:pt>
                <c:pt idx="1159">
                  <c:v>59.210000000000036</c:v>
                </c:pt>
                <c:pt idx="1160">
                  <c:v>25.269999999999982</c:v>
                </c:pt>
                <c:pt idx="1161">
                  <c:v>17.049999999999955</c:v>
                </c:pt>
                <c:pt idx="1162">
                  <c:v>7.8800000000000026</c:v>
                </c:pt>
                <c:pt idx="1163">
                  <c:v>3.8400000000000318</c:v>
                </c:pt>
                <c:pt idx="1164">
                  <c:v>63.740000000000236</c:v>
                </c:pt>
                <c:pt idx="1165">
                  <c:v>9.1900000000000546</c:v>
                </c:pt>
                <c:pt idx="1166">
                  <c:v>10.629999999999882</c:v>
                </c:pt>
                <c:pt idx="1167">
                  <c:v>19.039999999999964</c:v>
                </c:pt>
                <c:pt idx="1168">
                  <c:v>26.699999999999989</c:v>
                </c:pt>
                <c:pt idx="1169">
                  <c:v>77.799999999999955</c:v>
                </c:pt>
                <c:pt idx="1170">
                  <c:v>1.960000000000008</c:v>
                </c:pt>
                <c:pt idx="1171">
                  <c:v>2.9499999999999886</c:v>
                </c:pt>
                <c:pt idx="1172">
                  <c:v>16.609999999999673</c:v>
                </c:pt>
                <c:pt idx="1173">
                  <c:v>55.700000000000045</c:v>
                </c:pt>
                <c:pt idx="1174">
                  <c:v>6.730000000000004</c:v>
                </c:pt>
                <c:pt idx="1175">
                  <c:v>33.779999999999973</c:v>
                </c:pt>
                <c:pt idx="1176">
                  <c:v>9.2199999999999704</c:v>
                </c:pt>
                <c:pt idx="1177">
                  <c:v>48.940000000000055</c:v>
                </c:pt>
                <c:pt idx="1178">
                  <c:v>50.799999999999955</c:v>
                </c:pt>
                <c:pt idx="1179">
                  <c:v>13.189999999999998</c:v>
                </c:pt>
                <c:pt idx="1180">
                  <c:v>76.759999999999991</c:v>
                </c:pt>
                <c:pt idx="1181">
                  <c:v>101.62</c:v>
                </c:pt>
                <c:pt idx="1182">
                  <c:v>37.940000000000055</c:v>
                </c:pt>
                <c:pt idx="1183">
                  <c:v>20.930000000000007</c:v>
                </c:pt>
                <c:pt idx="1184">
                  <c:v>93.180000000000064</c:v>
                </c:pt>
                <c:pt idx="1185">
                  <c:v>81.639999999999986</c:v>
                </c:pt>
                <c:pt idx="1186">
                  <c:v>11.679999999999978</c:v>
                </c:pt>
                <c:pt idx="1187">
                  <c:v>65.289999999999964</c:v>
                </c:pt>
                <c:pt idx="1188">
                  <c:v>20.019999999999982</c:v>
                </c:pt>
                <c:pt idx="1189">
                  <c:v>91.139999999999986</c:v>
                </c:pt>
                <c:pt idx="1190">
                  <c:v>64.930000000000064</c:v>
                </c:pt>
                <c:pt idx="1191">
                  <c:v>12.469999999999999</c:v>
                </c:pt>
                <c:pt idx="1192">
                  <c:v>23.75</c:v>
                </c:pt>
                <c:pt idx="1193">
                  <c:v>57.580000000000041</c:v>
                </c:pt>
                <c:pt idx="1194">
                  <c:v>17.320000000000164</c:v>
                </c:pt>
                <c:pt idx="1195">
                  <c:v>1.6500000000000057</c:v>
                </c:pt>
                <c:pt idx="1196">
                  <c:v>115.70999999999981</c:v>
                </c:pt>
                <c:pt idx="1197">
                  <c:v>4.8700000000000045</c:v>
                </c:pt>
                <c:pt idx="1198">
                  <c:v>6.2899999999999636</c:v>
                </c:pt>
                <c:pt idx="1199">
                  <c:v>28.149999999999977</c:v>
                </c:pt>
                <c:pt idx="1200">
                  <c:v>81.169999999999845</c:v>
                </c:pt>
                <c:pt idx="1201">
                  <c:v>50.050000000000182</c:v>
                </c:pt>
                <c:pt idx="1202">
                  <c:v>1.7200000000000002</c:v>
                </c:pt>
                <c:pt idx="1203">
                  <c:v>5.3800000000001091</c:v>
                </c:pt>
                <c:pt idx="1204">
                  <c:v>5.5400000000000205</c:v>
                </c:pt>
                <c:pt idx="1205">
                  <c:v>82.960000000000036</c:v>
                </c:pt>
                <c:pt idx="1206">
                  <c:v>35.360000000000127</c:v>
                </c:pt>
                <c:pt idx="1207">
                  <c:v>1.4300000000000637</c:v>
                </c:pt>
                <c:pt idx="1208">
                  <c:v>20.349999999999909</c:v>
                </c:pt>
                <c:pt idx="1209">
                  <c:v>74.079999999999927</c:v>
                </c:pt>
                <c:pt idx="1210">
                  <c:v>48.700000000000045</c:v>
                </c:pt>
                <c:pt idx="1211">
                  <c:v>39.02000000000001</c:v>
                </c:pt>
                <c:pt idx="1212">
                  <c:v>29.799999999999955</c:v>
                </c:pt>
                <c:pt idx="1213">
                  <c:v>88.190000000000055</c:v>
                </c:pt>
                <c:pt idx="1214">
                  <c:v>112.84999999999991</c:v>
                </c:pt>
                <c:pt idx="1215">
                  <c:v>89.63</c:v>
                </c:pt>
                <c:pt idx="1216">
                  <c:v>153.0300000000002</c:v>
                </c:pt>
                <c:pt idx="1217">
                  <c:v>69.329999999999927</c:v>
                </c:pt>
                <c:pt idx="1218">
                  <c:v>10.300000000000011</c:v>
                </c:pt>
                <c:pt idx="1219">
                  <c:v>153.92999999999984</c:v>
                </c:pt>
                <c:pt idx="1220">
                  <c:v>2.9200000000000728</c:v>
                </c:pt>
                <c:pt idx="1221">
                  <c:v>13.720000000000027</c:v>
                </c:pt>
                <c:pt idx="1222">
                  <c:v>78.38</c:v>
                </c:pt>
                <c:pt idx="1223">
                  <c:v>83.440000000000055</c:v>
                </c:pt>
                <c:pt idx="1224">
                  <c:v>20.189999999999998</c:v>
                </c:pt>
                <c:pt idx="1225">
                  <c:v>25.730000000000018</c:v>
                </c:pt>
                <c:pt idx="1226">
                  <c:v>17.150000000000091</c:v>
                </c:pt>
                <c:pt idx="1227">
                  <c:v>2.0599999999999454</c:v>
                </c:pt>
                <c:pt idx="1228">
                  <c:v>95.559999999999945</c:v>
                </c:pt>
                <c:pt idx="1229">
                  <c:v>37.129999999999882</c:v>
                </c:pt>
                <c:pt idx="1230">
                  <c:v>31.410000000000025</c:v>
                </c:pt>
                <c:pt idx="1231">
                  <c:v>31.940000000000055</c:v>
                </c:pt>
                <c:pt idx="1232">
                  <c:v>79.600000000000023</c:v>
                </c:pt>
                <c:pt idx="1233">
                  <c:v>10.519999999999996</c:v>
                </c:pt>
                <c:pt idx="1234">
                  <c:v>42.769999999999982</c:v>
                </c:pt>
                <c:pt idx="1235">
                  <c:v>146.96000000000004</c:v>
                </c:pt>
                <c:pt idx="1236">
                  <c:v>61.25</c:v>
                </c:pt>
                <c:pt idx="1237">
                  <c:v>164.42999999999984</c:v>
                </c:pt>
                <c:pt idx="1238">
                  <c:v>5.539999999999992</c:v>
                </c:pt>
                <c:pt idx="1239">
                  <c:v>25.330000000000041</c:v>
                </c:pt>
                <c:pt idx="1240">
                  <c:v>4.7199999999999989</c:v>
                </c:pt>
                <c:pt idx="1241">
                  <c:v>40.859999999999957</c:v>
                </c:pt>
                <c:pt idx="1242">
                  <c:v>41.900000000000091</c:v>
                </c:pt>
                <c:pt idx="1243">
                  <c:v>18.709999999999923</c:v>
                </c:pt>
                <c:pt idx="1244">
                  <c:v>105.24000000000001</c:v>
                </c:pt>
                <c:pt idx="1245">
                  <c:v>57.450000000000045</c:v>
                </c:pt>
                <c:pt idx="1246">
                  <c:v>77.019999999999982</c:v>
                </c:pt>
                <c:pt idx="1247">
                  <c:v>18.099999999999909</c:v>
                </c:pt>
                <c:pt idx="1248">
                  <c:v>0.68999999999999773</c:v>
                </c:pt>
                <c:pt idx="1249">
                  <c:v>42.159999999999854</c:v>
                </c:pt>
                <c:pt idx="1250">
                  <c:v>95.869999999999891</c:v>
                </c:pt>
                <c:pt idx="1251">
                  <c:v>10.409999999999997</c:v>
                </c:pt>
                <c:pt idx="1252">
                  <c:v>4.25</c:v>
                </c:pt>
                <c:pt idx="1253">
                  <c:v>13.240000000000009</c:v>
                </c:pt>
                <c:pt idx="1254">
                  <c:v>0.29999999999999716</c:v>
                </c:pt>
                <c:pt idx="1255">
                  <c:v>2.1699999999999982</c:v>
                </c:pt>
                <c:pt idx="1256">
                  <c:v>7.1700000000000728</c:v>
                </c:pt>
                <c:pt idx="1257">
                  <c:v>5.6499999999998636</c:v>
                </c:pt>
                <c:pt idx="1258">
                  <c:v>0.95000000000000284</c:v>
                </c:pt>
                <c:pt idx="1259">
                  <c:v>54.419999999999987</c:v>
                </c:pt>
                <c:pt idx="1260">
                  <c:v>53.280000000000086</c:v>
                </c:pt>
                <c:pt idx="1261">
                  <c:v>50.259999999999991</c:v>
                </c:pt>
                <c:pt idx="1262">
                  <c:v>43.839999999999918</c:v>
                </c:pt>
                <c:pt idx="1263">
                  <c:v>107.33999999999992</c:v>
                </c:pt>
                <c:pt idx="1264">
                  <c:v>19.579999999999927</c:v>
                </c:pt>
                <c:pt idx="1265">
                  <c:v>10.680000000000064</c:v>
                </c:pt>
                <c:pt idx="1266">
                  <c:v>34.019999999999982</c:v>
                </c:pt>
                <c:pt idx="1267">
                  <c:v>4.2000000000000455</c:v>
                </c:pt>
                <c:pt idx="1268">
                  <c:v>8.6299999999999955</c:v>
                </c:pt>
                <c:pt idx="1269">
                  <c:v>42.200000000000045</c:v>
                </c:pt>
                <c:pt idx="1270">
                  <c:v>101.69000000000005</c:v>
                </c:pt>
                <c:pt idx="1271">
                  <c:v>2.2000000000000171</c:v>
                </c:pt>
                <c:pt idx="1272">
                  <c:v>41.600000000000136</c:v>
                </c:pt>
                <c:pt idx="1273">
                  <c:v>81.760000000000218</c:v>
                </c:pt>
                <c:pt idx="1274">
                  <c:v>44.3599999999999</c:v>
                </c:pt>
                <c:pt idx="1275">
                  <c:v>30.899999999999977</c:v>
                </c:pt>
                <c:pt idx="1276">
                  <c:v>54.809999999999945</c:v>
                </c:pt>
                <c:pt idx="1277">
                  <c:v>77.080000000000155</c:v>
                </c:pt>
                <c:pt idx="1278">
                  <c:v>61.3100000000004</c:v>
                </c:pt>
                <c:pt idx="1279">
                  <c:v>68.840000000000032</c:v>
                </c:pt>
                <c:pt idx="1280">
                  <c:v>67.269999999999982</c:v>
                </c:pt>
                <c:pt idx="1281">
                  <c:v>55.989999999999981</c:v>
                </c:pt>
                <c:pt idx="1282">
                  <c:v>43.849999999999909</c:v>
                </c:pt>
                <c:pt idx="1283">
                  <c:v>8.230000000000004</c:v>
                </c:pt>
                <c:pt idx="1284">
                  <c:v>10.5</c:v>
                </c:pt>
                <c:pt idx="1285">
                  <c:v>94.079999999999927</c:v>
                </c:pt>
                <c:pt idx="1286">
                  <c:v>21.020000000000039</c:v>
                </c:pt>
                <c:pt idx="1287">
                  <c:v>63.140000000000043</c:v>
                </c:pt>
                <c:pt idx="1288">
                  <c:v>76.230000000000018</c:v>
                </c:pt>
                <c:pt idx="1289">
                  <c:v>93.059999999999945</c:v>
                </c:pt>
                <c:pt idx="1290">
                  <c:v>14.580000000000013</c:v>
                </c:pt>
                <c:pt idx="1291">
                  <c:v>56.32000000000005</c:v>
                </c:pt>
                <c:pt idx="1292">
                  <c:v>45.079999999999984</c:v>
                </c:pt>
                <c:pt idx="1293">
                  <c:v>150.42999999999984</c:v>
                </c:pt>
                <c:pt idx="1294">
                  <c:v>28.010000000000218</c:v>
                </c:pt>
                <c:pt idx="1295">
                  <c:v>9.3899999999998727</c:v>
                </c:pt>
                <c:pt idx="1296">
                  <c:v>4.6899999999999977</c:v>
                </c:pt>
                <c:pt idx="1297">
                  <c:v>30.740000000000002</c:v>
                </c:pt>
                <c:pt idx="1298">
                  <c:v>62.75</c:v>
                </c:pt>
                <c:pt idx="1299">
                  <c:v>0.30999999999994543</c:v>
                </c:pt>
                <c:pt idx="1300">
                  <c:v>15.329999999999984</c:v>
                </c:pt>
                <c:pt idx="1301">
                  <c:v>24.300000000000068</c:v>
                </c:pt>
                <c:pt idx="1302">
                  <c:v>2.7200000000000273</c:v>
                </c:pt>
                <c:pt idx="1303">
                  <c:v>71.990000000000009</c:v>
                </c:pt>
                <c:pt idx="1304">
                  <c:v>81.279999999999973</c:v>
                </c:pt>
                <c:pt idx="1305">
                  <c:v>33.82000000000005</c:v>
                </c:pt>
                <c:pt idx="1306">
                  <c:v>19.210000000000036</c:v>
                </c:pt>
                <c:pt idx="1307">
                  <c:v>26.810000000000002</c:v>
                </c:pt>
                <c:pt idx="1308">
                  <c:v>50.150000000000091</c:v>
                </c:pt>
                <c:pt idx="1309">
                  <c:v>2.8400000000000034</c:v>
                </c:pt>
                <c:pt idx="1310">
                  <c:v>14.449999999999989</c:v>
                </c:pt>
                <c:pt idx="1311">
                  <c:v>35.720000000000027</c:v>
                </c:pt>
                <c:pt idx="1312">
                  <c:v>17.970000000000027</c:v>
                </c:pt>
                <c:pt idx="1313">
                  <c:v>3.4500000000000455</c:v>
                </c:pt>
                <c:pt idx="1314">
                  <c:v>8.1200000000000045</c:v>
                </c:pt>
                <c:pt idx="1315">
                  <c:v>92.150000000000091</c:v>
                </c:pt>
                <c:pt idx="1316">
                  <c:v>77.570000000000164</c:v>
                </c:pt>
                <c:pt idx="1317">
                  <c:v>86.340000000000032</c:v>
                </c:pt>
                <c:pt idx="1318">
                  <c:v>83.630000000000109</c:v>
                </c:pt>
                <c:pt idx="1319">
                  <c:v>7.2199999999999989</c:v>
                </c:pt>
                <c:pt idx="1320">
                  <c:v>38.839999999999918</c:v>
                </c:pt>
                <c:pt idx="1321">
                  <c:v>61</c:v>
                </c:pt>
                <c:pt idx="1322">
                  <c:v>1.0500000000000114</c:v>
                </c:pt>
                <c:pt idx="1323">
                  <c:v>4.4699999999999989</c:v>
                </c:pt>
                <c:pt idx="1324">
                  <c:v>7.1999999999999886</c:v>
                </c:pt>
                <c:pt idx="1325">
                  <c:v>8.36</c:v>
                </c:pt>
                <c:pt idx="1326">
                  <c:v>11.75</c:v>
                </c:pt>
                <c:pt idx="1327">
                  <c:v>15.100000000000023</c:v>
                </c:pt>
                <c:pt idx="1328">
                  <c:v>94.519999999999982</c:v>
                </c:pt>
                <c:pt idx="1329">
                  <c:v>43.730000000000018</c:v>
                </c:pt>
                <c:pt idx="1330">
                  <c:v>54.389999999999873</c:v>
                </c:pt>
                <c:pt idx="1331">
                  <c:v>15.440000000000055</c:v>
                </c:pt>
                <c:pt idx="1332">
                  <c:v>108.37999999999988</c:v>
                </c:pt>
                <c:pt idx="1333">
                  <c:v>4.0200000000000955</c:v>
                </c:pt>
                <c:pt idx="1334">
                  <c:v>23.150000000000091</c:v>
                </c:pt>
                <c:pt idx="1335">
                  <c:v>13.840000000000032</c:v>
                </c:pt>
                <c:pt idx="1336">
                  <c:v>69.509999999999991</c:v>
                </c:pt>
                <c:pt idx="1337">
                  <c:v>3.9799999999999995</c:v>
                </c:pt>
                <c:pt idx="1338">
                  <c:v>1.3800000000000026</c:v>
                </c:pt>
                <c:pt idx="1339">
                  <c:v>42.909999999999968</c:v>
                </c:pt>
                <c:pt idx="1340">
                  <c:v>107.14999999999986</c:v>
                </c:pt>
                <c:pt idx="1341">
                  <c:v>142.34000000000015</c:v>
                </c:pt>
                <c:pt idx="1342">
                  <c:v>42.299999999999955</c:v>
                </c:pt>
                <c:pt idx="1343">
                  <c:v>30.490000000000009</c:v>
                </c:pt>
                <c:pt idx="1344">
                  <c:v>0.51999999999998181</c:v>
                </c:pt>
                <c:pt idx="1345">
                  <c:v>30.600000000000136</c:v>
                </c:pt>
                <c:pt idx="1346">
                  <c:v>3.3499999999999943</c:v>
                </c:pt>
                <c:pt idx="1347">
                  <c:v>65.740000000000009</c:v>
                </c:pt>
                <c:pt idx="1348">
                  <c:v>8.93</c:v>
                </c:pt>
                <c:pt idx="1349">
                  <c:v>12.010000000000005</c:v>
                </c:pt>
                <c:pt idx="1350">
                  <c:v>7.8199999999999932</c:v>
                </c:pt>
                <c:pt idx="1351">
                  <c:v>9.5300000000000011</c:v>
                </c:pt>
                <c:pt idx="1352">
                  <c:v>104.65999999999997</c:v>
                </c:pt>
                <c:pt idx="1353">
                  <c:v>12.920000000000073</c:v>
                </c:pt>
                <c:pt idx="1354">
                  <c:v>41.69</c:v>
                </c:pt>
                <c:pt idx="1355">
                  <c:v>11.610000000000014</c:v>
                </c:pt>
                <c:pt idx="1356">
                  <c:v>16.060000000000002</c:v>
                </c:pt>
                <c:pt idx="1357">
                  <c:v>10.809999999999945</c:v>
                </c:pt>
                <c:pt idx="1358">
                  <c:v>156.49</c:v>
                </c:pt>
                <c:pt idx="1359">
                  <c:v>200.39999999999964</c:v>
                </c:pt>
                <c:pt idx="1360">
                  <c:v>131.93000000000006</c:v>
                </c:pt>
                <c:pt idx="1361">
                  <c:v>101.04999999999995</c:v>
                </c:pt>
                <c:pt idx="1362">
                  <c:v>53.919999999999845</c:v>
                </c:pt>
                <c:pt idx="1363">
                  <c:v>68.72999999999999</c:v>
                </c:pt>
                <c:pt idx="1364">
                  <c:v>42.220000000000027</c:v>
                </c:pt>
                <c:pt idx="1365">
                  <c:v>77.190000000000055</c:v>
                </c:pt>
                <c:pt idx="1366">
                  <c:v>11.189999999999941</c:v>
                </c:pt>
                <c:pt idx="1367">
                  <c:v>62.670000000000016</c:v>
                </c:pt>
                <c:pt idx="1368">
                  <c:v>8.0299999999999994</c:v>
                </c:pt>
                <c:pt idx="1369">
                  <c:v>35.929999999999836</c:v>
                </c:pt>
                <c:pt idx="1370">
                  <c:v>136.43000000000006</c:v>
                </c:pt>
                <c:pt idx="1371">
                  <c:v>139.91000000000008</c:v>
                </c:pt>
                <c:pt idx="1372">
                  <c:v>1.2099999999999795</c:v>
                </c:pt>
                <c:pt idx="1373">
                  <c:v>2.629999999999999</c:v>
                </c:pt>
                <c:pt idx="1374">
                  <c:v>2.6599999999999682</c:v>
                </c:pt>
                <c:pt idx="1375">
                  <c:v>52.6400000000001</c:v>
                </c:pt>
                <c:pt idx="1376">
                  <c:v>47.759999999999991</c:v>
                </c:pt>
                <c:pt idx="1377">
                  <c:v>22.840000000000032</c:v>
                </c:pt>
                <c:pt idx="1378">
                  <c:v>1.2299999999999613</c:v>
                </c:pt>
                <c:pt idx="1379">
                  <c:v>75.300000000000182</c:v>
                </c:pt>
                <c:pt idx="1380">
                  <c:v>24.770000000000003</c:v>
                </c:pt>
                <c:pt idx="1381">
                  <c:v>2.5399999999999991</c:v>
                </c:pt>
                <c:pt idx="1382">
                  <c:v>11.870000000000005</c:v>
                </c:pt>
                <c:pt idx="1383">
                  <c:v>0.78000000000000114</c:v>
                </c:pt>
                <c:pt idx="1384">
                  <c:v>7.8199999999999363</c:v>
                </c:pt>
                <c:pt idx="1385">
                  <c:v>17.190000000000055</c:v>
                </c:pt>
                <c:pt idx="1386">
                  <c:v>5.2800000000000011</c:v>
                </c:pt>
                <c:pt idx="1387">
                  <c:v>25.400000000000091</c:v>
                </c:pt>
                <c:pt idx="1388">
                  <c:v>24.07000000000005</c:v>
                </c:pt>
                <c:pt idx="1389">
                  <c:v>49.790000000000006</c:v>
                </c:pt>
                <c:pt idx="1390">
                  <c:v>85.199999999999818</c:v>
                </c:pt>
                <c:pt idx="1391">
                  <c:v>113.58999999999992</c:v>
                </c:pt>
                <c:pt idx="1392">
                  <c:v>26.370000000000005</c:v>
                </c:pt>
                <c:pt idx="1393">
                  <c:v>36.909999999999968</c:v>
                </c:pt>
                <c:pt idx="1394">
                  <c:v>26.309999999999945</c:v>
                </c:pt>
                <c:pt idx="1395">
                  <c:v>43.889999999999986</c:v>
                </c:pt>
                <c:pt idx="1396">
                  <c:v>85.199999999999818</c:v>
                </c:pt>
                <c:pt idx="1397">
                  <c:v>0.71000000000000796</c:v>
                </c:pt>
                <c:pt idx="1398">
                  <c:v>2.91</c:v>
                </c:pt>
                <c:pt idx="1399">
                  <c:v>12.379999999999995</c:v>
                </c:pt>
                <c:pt idx="1400">
                  <c:v>27.569999999999993</c:v>
                </c:pt>
                <c:pt idx="1401">
                  <c:v>4.75</c:v>
                </c:pt>
                <c:pt idx="1402">
                  <c:v>59.659999999999968</c:v>
                </c:pt>
                <c:pt idx="1403">
                  <c:v>18.07000000000005</c:v>
                </c:pt>
                <c:pt idx="1404">
                  <c:v>7.1599999999999682</c:v>
                </c:pt>
                <c:pt idx="1405">
                  <c:v>29.440000000000055</c:v>
                </c:pt>
                <c:pt idx="1406">
                  <c:v>16.720000000000027</c:v>
                </c:pt>
                <c:pt idx="1407">
                  <c:v>32.690000000000055</c:v>
                </c:pt>
                <c:pt idx="1408">
                  <c:v>108.12</c:v>
                </c:pt>
                <c:pt idx="1409">
                  <c:v>33.199999999999932</c:v>
                </c:pt>
                <c:pt idx="1410">
                  <c:v>5.3400000000000318</c:v>
                </c:pt>
                <c:pt idx="1411">
                  <c:v>173.34000000000015</c:v>
                </c:pt>
                <c:pt idx="1412">
                  <c:v>92.970000000000027</c:v>
                </c:pt>
                <c:pt idx="1413">
                  <c:v>59.900000000000091</c:v>
                </c:pt>
                <c:pt idx="1414">
                  <c:v>61.070000000000164</c:v>
                </c:pt>
                <c:pt idx="1415">
                  <c:v>29.529999999999973</c:v>
                </c:pt>
                <c:pt idx="1416">
                  <c:v>43.900000000000091</c:v>
                </c:pt>
                <c:pt idx="1417">
                  <c:v>41.770000000000039</c:v>
                </c:pt>
                <c:pt idx="1418">
                  <c:v>53.369999999999891</c:v>
                </c:pt>
                <c:pt idx="1419">
                  <c:v>46.860000000000014</c:v>
                </c:pt>
                <c:pt idx="1420">
                  <c:v>70.139999999999986</c:v>
                </c:pt>
                <c:pt idx="1421">
                  <c:v>15.650000000000006</c:v>
                </c:pt>
                <c:pt idx="1422">
                  <c:v>126.35000000000036</c:v>
                </c:pt>
                <c:pt idx="1423">
                  <c:v>109.06999999999971</c:v>
                </c:pt>
                <c:pt idx="1424">
                  <c:v>65.170000000000073</c:v>
                </c:pt>
                <c:pt idx="1425">
                  <c:v>19.549999999999955</c:v>
                </c:pt>
                <c:pt idx="1426">
                  <c:v>68.579999999999927</c:v>
                </c:pt>
                <c:pt idx="1427">
                  <c:v>3.1800000000000068</c:v>
                </c:pt>
                <c:pt idx="1428">
                  <c:v>95.280000000000086</c:v>
                </c:pt>
                <c:pt idx="1429">
                  <c:v>4.0299999999999727</c:v>
                </c:pt>
                <c:pt idx="1430">
                  <c:v>20.170000000000073</c:v>
                </c:pt>
                <c:pt idx="1431">
                  <c:v>79.240000000000009</c:v>
                </c:pt>
                <c:pt idx="1432">
                  <c:v>6.1900000000000546</c:v>
                </c:pt>
                <c:pt idx="1433">
                  <c:v>52.54000000000002</c:v>
                </c:pt>
                <c:pt idx="1434">
                  <c:v>21.480000000000018</c:v>
                </c:pt>
                <c:pt idx="1435">
                  <c:v>14.720000000000027</c:v>
                </c:pt>
                <c:pt idx="1436">
                  <c:v>118.79000000000008</c:v>
                </c:pt>
                <c:pt idx="1437">
                  <c:v>25.870000000000005</c:v>
                </c:pt>
                <c:pt idx="1438">
                  <c:v>51.839999999999975</c:v>
                </c:pt>
                <c:pt idx="1439">
                  <c:v>23.929999999999836</c:v>
                </c:pt>
                <c:pt idx="1440">
                  <c:v>9.6600000000000037</c:v>
                </c:pt>
                <c:pt idx="1441">
                  <c:v>15.47999999999999</c:v>
                </c:pt>
                <c:pt idx="1442">
                  <c:v>19.569999999999936</c:v>
                </c:pt>
                <c:pt idx="1443">
                  <c:v>11.11</c:v>
                </c:pt>
                <c:pt idx="1444">
                  <c:v>13.839999999999918</c:v>
                </c:pt>
                <c:pt idx="1445">
                  <c:v>109.88999999999987</c:v>
                </c:pt>
                <c:pt idx="1446">
                  <c:v>11.440000000000055</c:v>
                </c:pt>
                <c:pt idx="1447">
                  <c:v>11.060000000000002</c:v>
                </c:pt>
                <c:pt idx="1448">
                  <c:v>8.7400000000000091</c:v>
                </c:pt>
                <c:pt idx="1449">
                  <c:v>9.5699999999999363</c:v>
                </c:pt>
                <c:pt idx="1450">
                  <c:v>10.190000000000001</c:v>
                </c:pt>
                <c:pt idx="1451">
                  <c:v>21.509999999999991</c:v>
                </c:pt>
                <c:pt idx="1452">
                  <c:v>0.50999999999999091</c:v>
                </c:pt>
                <c:pt idx="1453">
                  <c:v>6.1599999999998545</c:v>
                </c:pt>
                <c:pt idx="1454">
                  <c:v>13.120000000000005</c:v>
                </c:pt>
                <c:pt idx="1455">
                  <c:v>68.009999999999991</c:v>
                </c:pt>
                <c:pt idx="1456">
                  <c:v>81.660000000000082</c:v>
                </c:pt>
                <c:pt idx="1457">
                  <c:v>15.980000000000018</c:v>
                </c:pt>
                <c:pt idx="1458">
                  <c:v>16.050000000000011</c:v>
                </c:pt>
                <c:pt idx="1459">
                  <c:v>60.760000000000218</c:v>
                </c:pt>
                <c:pt idx="1460">
                  <c:v>43.410000000000082</c:v>
                </c:pt>
                <c:pt idx="1461">
                  <c:v>8.5699999999999363</c:v>
                </c:pt>
                <c:pt idx="1462">
                  <c:v>7.8799999999998818</c:v>
                </c:pt>
                <c:pt idx="1463">
                  <c:v>5.8599999999999</c:v>
                </c:pt>
                <c:pt idx="1464">
                  <c:v>57.440000000000055</c:v>
                </c:pt>
                <c:pt idx="1465">
                  <c:v>84.630000000000109</c:v>
                </c:pt>
                <c:pt idx="1466">
                  <c:v>39.97</c:v>
                </c:pt>
                <c:pt idx="1467">
                  <c:v>11.929999999999978</c:v>
                </c:pt>
                <c:pt idx="1468">
                  <c:v>45.129999999999995</c:v>
                </c:pt>
                <c:pt idx="1469">
                  <c:v>40.960000000000008</c:v>
                </c:pt>
                <c:pt idx="1470">
                  <c:v>5.509999999999998</c:v>
                </c:pt>
                <c:pt idx="1471">
                  <c:v>19.549999999999983</c:v>
                </c:pt>
                <c:pt idx="1472">
                  <c:v>10.720000000000027</c:v>
                </c:pt>
                <c:pt idx="1473">
                  <c:v>167.30000000000018</c:v>
                </c:pt>
                <c:pt idx="1474">
                  <c:v>105.17000000000007</c:v>
                </c:pt>
                <c:pt idx="1475">
                  <c:v>76.130000000000109</c:v>
                </c:pt>
                <c:pt idx="1476">
                  <c:v>38.940000000000055</c:v>
                </c:pt>
                <c:pt idx="1477">
                  <c:v>96.319999999999936</c:v>
                </c:pt>
                <c:pt idx="1478">
                  <c:v>16.590000000000032</c:v>
                </c:pt>
                <c:pt idx="1479">
                  <c:v>12.36999999999999</c:v>
                </c:pt>
                <c:pt idx="1480">
                  <c:v>4.1299999999999955</c:v>
                </c:pt>
                <c:pt idx="1481">
                  <c:v>17.850000000000023</c:v>
                </c:pt>
                <c:pt idx="1482">
                  <c:v>14.410000000000011</c:v>
                </c:pt>
                <c:pt idx="1483">
                  <c:v>0.44999999999998863</c:v>
                </c:pt>
                <c:pt idx="1484">
                  <c:v>117.57999999999993</c:v>
                </c:pt>
                <c:pt idx="1485">
                  <c:v>39.389999999999986</c:v>
                </c:pt>
                <c:pt idx="1486">
                  <c:v>131.13999999999999</c:v>
                </c:pt>
                <c:pt idx="1487">
                  <c:v>0.31999999999993634</c:v>
                </c:pt>
                <c:pt idx="1488">
                  <c:v>20.46999999999997</c:v>
                </c:pt>
                <c:pt idx="1489">
                  <c:v>57.019999999999982</c:v>
                </c:pt>
                <c:pt idx="1490">
                  <c:v>73.819999999999936</c:v>
                </c:pt>
                <c:pt idx="1491">
                  <c:v>32.949999999999818</c:v>
                </c:pt>
                <c:pt idx="1492">
                  <c:v>4.5399999999999636</c:v>
                </c:pt>
                <c:pt idx="1493">
                  <c:v>82.029999999999973</c:v>
                </c:pt>
                <c:pt idx="1494">
                  <c:v>31.389999999999993</c:v>
                </c:pt>
                <c:pt idx="1495">
                  <c:v>44.050000000000068</c:v>
                </c:pt>
                <c:pt idx="1496">
                  <c:v>0.27999999999997272</c:v>
                </c:pt>
                <c:pt idx="1497">
                  <c:v>19.109999999999957</c:v>
                </c:pt>
                <c:pt idx="1498">
                  <c:v>3.8800000000000097</c:v>
                </c:pt>
                <c:pt idx="1499">
                  <c:v>90.919999999999618</c:v>
                </c:pt>
                <c:pt idx="1500">
                  <c:v>3.0999999999999943</c:v>
                </c:pt>
                <c:pt idx="1501">
                  <c:v>12.77000000000001</c:v>
                </c:pt>
                <c:pt idx="1502">
                  <c:v>0.42000000000000004</c:v>
                </c:pt>
                <c:pt idx="1503">
                  <c:v>53.980000000000018</c:v>
                </c:pt>
                <c:pt idx="1504">
                  <c:v>2.2100000000000364</c:v>
                </c:pt>
                <c:pt idx="1505">
                  <c:v>10.349999999999994</c:v>
                </c:pt>
                <c:pt idx="1506">
                  <c:v>16.149999999999977</c:v>
                </c:pt>
                <c:pt idx="1507">
                  <c:v>15.239999999999981</c:v>
                </c:pt>
                <c:pt idx="1508">
                  <c:v>70.420000000000073</c:v>
                </c:pt>
                <c:pt idx="1509">
                  <c:v>13.129999999999882</c:v>
                </c:pt>
                <c:pt idx="1510">
                  <c:v>9.2100000000000364</c:v>
                </c:pt>
                <c:pt idx="1511">
                  <c:v>57.350000000000136</c:v>
                </c:pt>
                <c:pt idx="1512">
                  <c:v>13.610000000000127</c:v>
                </c:pt>
                <c:pt idx="1513">
                  <c:v>3.7100000000000364</c:v>
                </c:pt>
                <c:pt idx="1514">
                  <c:v>24.339999999999975</c:v>
                </c:pt>
                <c:pt idx="1515">
                  <c:v>32.850000000000023</c:v>
                </c:pt>
                <c:pt idx="1516">
                  <c:v>35.690000000000055</c:v>
                </c:pt>
                <c:pt idx="1517">
                  <c:v>47.270000000000209</c:v>
                </c:pt>
                <c:pt idx="1518">
                  <c:v>18.209999999999809</c:v>
                </c:pt>
                <c:pt idx="1519">
                  <c:v>6.67</c:v>
                </c:pt>
                <c:pt idx="1520">
                  <c:v>12.079999999999998</c:v>
                </c:pt>
                <c:pt idx="1521">
                  <c:v>16.560000000000059</c:v>
                </c:pt>
                <c:pt idx="1522">
                  <c:v>70.910000000000082</c:v>
                </c:pt>
                <c:pt idx="1523">
                  <c:v>32.319999999999993</c:v>
                </c:pt>
                <c:pt idx="1524">
                  <c:v>3.6800000000000068</c:v>
                </c:pt>
                <c:pt idx="1525">
                  <c:v>25.990000000000009</c:v>
                </c:pt>
                <c:pt idx="1526">
                  <c:v>26.899999999999977</c:v>
                </c:pt>
                <c:pt idx="1527">
                  <c:v>8.5100000000000051</c:v>
                </c:pt>
                <c:pt idx="1528">
                  <c:v>32.399999999999864</c:v>
                </c:pt>
                <c:pt idx="1529">
                  <c:v>2.3199999999999363</c:v>
                </c:pt>
                <c:pt idx="1530">
                  <c:v>11.610000000000127</c:v>
                </c:pt>
                <c:pt idx="1531">
                  <c:v>28.910000000000082</c:v>
                </c:pt>
                <c:pt idx="1532">
                  <c:v>27.5</c:v>
                </c:pt>
                <c:pt idx="1533">
                  <c:v>5.0999999999999943</c:v>
                </c:pt>
                <c:pt idx="1534">
                  <c:v>49.299999999999955</c:v>
                </c:pt>
                <c:pt idx="1535">
                  <c:v>34.210000000000036</c:v>
                </c:pt>
                <c:pt idx="1536">
                  <c:v>46.840000000000032</c:v>
                </c:pt>
                <c:pt idx="1537">
                  <c:v>24.699999999999989</c:v>
                </c:pt>
                <c:pt idx="1538">
                  <c:v>25.569999999999993</c:v>
                </c:pt>
                <c:pt idx="1539">
                  <c:v>1.5900000000000318</c:v>
                </c:pt>
                <c:pt idx="1540">
                  <c:v>41.110000000000014</c:v>
                </c:pt>
                <c:pt idx="1541">
                  <c:v>44.840000000000032</c:v>
                </c:pt>
                <c:pt idx="1542">
                  <c:v>79.100000000000023</c:v>
                </c:pt>
                <c:pt idx="1543">
                  <c:v>9.8400000000000034</c:v>
                </c:pt>
                <c:pt idx="1544">
                  <c:v>67.440000000000055</c:v>
                </c:pt>
                <c:pt idx="1545">
                  <c:v>75.990000000000009</c:v>
                </c:pt>
                <c:pt idx="1546">
                  <c:v>4.3500000000000005</c:v>
                </c:pt>
                <c:pt idx="1547">
                  <c:v>20.379999999999995</c:v>
                </c:pt>
                <c:pt idx="1548">
                  <c:v>4.5</c:v>
                </c:pt>
                <c:pt idx="1549">
                  <c:v>4.3999999999999915</c:v>
                </c:pt>
                <c:pt idx="1550">
                  <c:v>12.519999999999982</c:v>
                </c:pt>
                <c:pt idx="1551">
                  <c:v>11.550000000000011</c:v>
                </c:pt>
                <c:pt idx="1552">
                  <c:v>12.620000000000005</c:v>
                </c:pt>
                <c:pt idx="1553">
                  <c:v>76.069999999999936</c:v>
                </c:pt>
                <c:pt idx="1554">
                  <c:v>21.889999999999986</c:v>
                </c:pt>
                <c:pt idx="1555">
                  <c:v>6.07</c:v>
                </c:pt>
                <c:pt idx="1556">
                  <c:v>3.1299999999999955</c:v>
                </c:pt>
                <c:pt idx="1557">
                  <c:v>4.3699999999999974</c:v>
                </c:pt>
                <c:pt idx="1558">
                  <c:v>168.77999999999997</c:v>
                </c:pt>
                <c:pt idx="1559">
                  <c:v>69.12</c:v>
                </c:pt>
                <c:pt idx="1560">
                  <c:v>38.230000000000018</c:v>
                </c:pt>
                <c:pt idx="1561">
                  <c:v>67.529999999999973</c:v>
                </c:pt>
                <c:pt idx="1562">
                  <c:v>74.600000000000136</c:v>
                </c:pt>
                <c:pt idx="1563">
                  <c:v>14.199999999999989</c:v>
                </c:pt>
                <c:pt idx="1564">
                  <c:v>43.649999999999977</c:v>
                </c:pt>
                <c:pt idx="1565">
                  <c:v>15.789999999999992</c:v>
                </c:pt>
                <c:pt idx="1566">
                  <c:v>15.060000000000059</c:v>
                </c:pt>
                <c:pt idx="1567">
                  <c:v>0.26999999999998181</c:v>
                </c:pt>
                <c:pt idx="1568">
                  <c:v>8.2099999999999937</c:v>
                </c:pt>
                <c:pt idx="1569">
                  <c:v>31.160000000000082</c:v>
                </c:pt>
                <c:pt idx="1570">
                  <c:v>11.980000000000004</c:v>
                </c:pt>
                <c:pt idx="1571">
                  <c:v>127.62999999999965</c:v>
                </c:pt>
                <c:pt idx="1572">
                  <c:v>21.700000000000045</c:v>
                </c:pt>
                <c:pt idx="1573">
                  <c:v>15.470000000000027</c:v>
                </c:pt>
                <c:pt idx="1574">
                  <c:v>31.26</c:v>
                </c:pt>
                <c:pt idx="1575">
                  <c:v>6.6499999999999773</c:v>
                </c:pt>
                <c:pt idx="1576">
                  <c:v>62.730000000000018</c:v>
                </c:pt>
                <c:pt idx="1577">
                  <c:v>106.2700000000001</c:v>
                </c:pt>
                <c:pt idx="1578">
                  <c:v>26.149999999999977</c:v>
                </c:pt>
                <c:pt idx="1579">
                  <c:v>13.800000000000182</c:v>
                </c:pt>
                <c:pt idx="1580">
                  <c:v>61.899999999999864</c:v>
                </c:pt>
                <c:pt idx="1581">
                  <c:v>83.130000000000109</c:v>
                </c:pt>
                <c:pt idx="1582">
                  <c:v>81.669999999999959</c:v>
                </c:pt>
                <c:pt idx="1583">
                  <c:v>14.189999999999998</c:v>
                </c:pt>
                <c:pt idx="1584">
                  <c:v>39.279999999999973</c:v>
                </c:pt>
                <c:pt idx="1585">
                  <c:v>40.150000000000091</c:v>
                </c:pt>
                <c:pt idx="1586">
                  <c:v>48.730000000000018</c:v>
                </c:pt>
                <c:pt idx="1587">
                  <c:v>57.099999999999909</c:v>
                </c:pt>
                <c:pt idx="1588">
                  <c:v>77.460000000000036</c:v>
                </c:pt>
                <c:pt idx="1589">
                  <c:v>9.7400000000000091</c:v>
                </c:pt>
                <c:pt idx="1590">
                  <c:v>113.00999999999999</c:v>
                </c:pt>
                <c:pt idx="1591">
                  <c:v>30.819999999999993</c:v>
                </c:pt>
                <c:pt idx="1592">
                  <c:v>39.149999999999977</c:v>
                </c:pt>
                <c:pt idx="1593">
                  <c:v>8.7800000000000011</c:v>
                </c:pt>
                <c:pt idx="1594">
                  <c:v>34.390000000000015</c:v>
                </c:pt>
                <c:pt idx="1595">
                  <c:v>52.419999999999959</c:v>
                </c:pt>
                <c:pt idx="1596">
                  <c:v>31.069999999999936</c:v>
                </c:pt>
                <c:pt idx="1597">
                  <c:v>29</c:v>
                </c:pt>
                <c:pt idx="1598">
                  <c:v>53.599999999999909</c:v>
                </c:pt>
                <c:pt idx="1599">
                  <c:v>61.879999999999995</c:v>
                </c:pt>
                <c:pt idx="1600">
                  <c:v>17.470000000000027</c:v>
                </c:pt>
                <c:pt idx="1601">
                  <c:v>12.810000000000002</c:v>
                </c:pt>
                <c:pt idx="1602">
                  <c:v>65.560000000000059</c:v>
                </c:pt>
                <c:pt idx="1603">
                  <c:v>6.660000000000025</c:v>
                </c:pt>
                <c:pt idx="1604">
                  <c:v>98.019999999999982</c:v>
                </c:pt>
                <c:pt idx="1605">
                  <c:v>82.629999999999882</c:v>
                </c:pt>
                <c:pt idx="1606">
                  <c:v>110.44000000000005</c:v>
                </c:pt>
                <c:pt idx="1607">
                  <c:v>41.169999999999987</c:v>
                </c:pt>
                <c:pt idx="1608">
                  <c:v>63.859999999999957</c:v>
                </c:pt>
                <c:pt idx="1609">
                  <c:v>17.770000000000039</c:v>
                </c:pt>
                <c:pt idx="1610">
                  <c:v>50.31</c:v>
                </c:pt>
                <c:pt idx="1611">
                  <c:v>20.519999999999982</c:v>
                </c:pt>
                <c:pt idx="1612">
                  <c:v>16.300000000000068</c:v>
                </c:pt>
                <c:pt idx="1613">
                  <c:v>17.67999999999995</c:v>
                </c:pt>
                <c:pt idx="1614">
                  <c:v>105.83999999999992</c:v>
                </c:pt>
                <c:pt idx="1615">
                  <c:v>0.97000000000000242</c:v>
                </c:pt>
                <c:pt idx="1616">
                  <c:v>118.20000000000005</c:v>
                </c:pt>
                <c:pt idx="1617">
                  <c:v>16.430000000000007</c:v>
                </c:pt>
                <c:pt idx="1618">
                  <c:v>11.899999999999864</c:v>
                </c:pt>
                <c:pt idx="1619">
                  <c:v>25.370000000000005</c:v>
                </c:pt>
                <c:pt idx="1620">
                  <c:v>112.22999999999979</c:v>
                </c:pt>
                <c:pt idx="1621">
                  <c:v>1.9499999999999886</c:v>
                </c:pt>
                <c:pt idx="1622">
                  <c:v>10.739999999999981</c:v>
                </c:pt>
                <c:pt idx="1623">
                  <c:v>90.509999999999991</c:v>
                </c:pt>
                <c:pt idx="1624">
                  <c:v>18.539999999999964</c:v>
                </c:pt>
                <c:pt idx="1625">
                  <c:v>6.8700000000000045</c:v>
                </c:pt>
                <c:pt idx="1626">
                  <c:v>0.34</c:v>
                </c:pt>
                <c:pt idx="1627">
                  <c:v>12.370000000000005</c:v>
                </c:pt>
                <c:pt idx="1628">
                  <c:v>103.59000000000015</c:v>
                </c:pt>
                <c:pt idx="1629">
                  <c:v>8.4400000000000546</c:v>
                </c:pt>
                <c:pt idx="1630">
                  <c:v>13.990000000000009</c:v>
                </c:pt>
                <c:pt idx="1631">
                  <c:v>74.240000000000009</c:v>
                </c:pt>
                <c:pt idx="1632">
                  <c:v>18.690000000000055</c:v>
                </c:pt>
                <c:pt idx="1633">
                  <c:v>44.920000000000016</c:v>
                </c:pt>
                <c:pt idx="1634">
                  <c:v>75.940000000000055</c:v>
                </c:pt>
                <c:pt idx="1635">
                  <c:v>28.129999999999882</c:v>
                </c:pt>
                <c:pt idx="1636">
                  <c:v>11.889999999999986</c:v>
                </c:pt>
                <c:pt idx="1637">
                  <c:v>12.509999999999991</c:v>
                </c:pt>
                <c:pt idx="1638">
                  <c:v>55.720000000000027</c:v>
                </c:pt>
                <c:pt idx="1639">
                  <c:v>2.3299999999999841</c:v>
                </c:pt>
                <c:pt idx="1640">
                  <c:v>23.96999999999997</c:v>
                </c:pt>
                <c:pt idx="1641">
                  <c:v>64.13</c:v>
                </c:pt>
                <c:pt idx="1642">
                  <c:v>45.650000000000091</c:v>
                </c:pt>
                <c:pt idx="1643">
                  <c:v>43.350000000000023</c:v>
                </c:pt>
                <c:pt idx="1644">
                  <c:v>56.509999999999991</c:v>
                </c:pt>
                <c:pt idx="1645">
                  <c:v>79.840000000000032</c:v>
                </c:pt>
                <c:pt idx="1646">
                  <c:v>2.6899999999999977</c:v>
                </c:pt>
                <c:pt idx="1647">
                  <c:v>34.129999999999995</c:v>
                </c:pt>
                <c:pt idx="1648">
                  <c:v>26.870000000000005</c:v>
                </c:pt>
                <c:pt idx="1649">
                  <c:v>2.8100000000000023</c:v>
                </c:pt>
                <c:pt idx="1650">
                  <c:v>16.080000000000041</c:v>
                </c:pt>
                <c:pt idx="1651">
                  <c:v>41.399999999999977</c:v>
                </c:pt>
                <c:pt idx="1652">
                  <c:v>129.47000000000003</c:v>
                </c:pt>
                <c:pt idx="1653">
                  <c:v>9.6200000000000045</c:v>
                </c:pt>
                <c:pt idx="1654">
                  <c:v>2.3899999999999864</c:v>
                </c:pt>
                <c:pt idx="1655">
                  <c:v>10.030000000000001</c:v>
                </c:pt>
                <c:pt idx="1656">
                  <c:v>23.540000000000191</c:v>
                </c:pt>
                <c:pt idx="1657">
                  <c:v>50.400000000000091</c:v>
                </c:pt>
                <c:pt idx="1658">
                  <c:v>0.83999999999991815</c:v>
                </c:pt>
                <c:pt idx="1659">
                  <c:v>1.3899999999999864</c:v>
                </c:pt>
                <c:pt idx="1660">
                  <c:v>36.009999999999991</c:v>
                </c:pt>
                <c:pt idx="1661">
                  <c:v>30.699999999999989</c:v>
                </c:pt>
                <c:pt idx="1662">
                  <c:v>16.090000000000003</c:v>
                </c:pt>
                <c:pt idx="1663">
                  <c:v>16.679999999999836</c:v>
                </c:pt>
                <c:pt idx="1664">
                  <c:v>50.420000000000073</c:v>
                </c:pt>
                <c:pt idx="1665">
                  <c:v>19.270000000000209</c:v>
                </c:pt>
                <c:pt idx="1666">
                  <c:v>1.6599999999999966</c:v>
                </c:pt>
                <c:pt idx="1667">
                  <c:v>7.3700000000000045</c:v>
                </c:pt>
                <c:pt idx="1668">
                  <c:v>12.59</c:v>
                </c:pt>
                <c:pt idx="1669">
                  <c:v>24.529999999999973</c:v>
                </c:pt>
                <c:pt idx="1670">
                  <c:v>5.3499999999999943</c:v>
                </c:pt>
                <c:pt idx="1671">
                  <c:v>10.700000000000045</c:v>
                </c:pt>
                <c:pt idx="1672">
                  <c:v>42.009999999999991</c:v>
                </c:pt>
                <c:pt idx="1673">
                  <c:v>12.029999999999973</c:v>
                </c:pt>
                <c:pt idx="1674">
                  <c:v>3.9199999999999591</c:v>
                </c:pt>
                <c:pt idx="1675">
                  <c:v>5.160000000000025</c:v>
                </c:pt>
                <c:pt idx="1676">
                  <c:v>1.4199999999999875</c:v>
                </c:pt>
                <c:pt idx="1677">
                  <c:v>24.879999999999882</c:v>
                </c:pt>
                <c:pt idx="1678">
                  <c:v>13.319999999999993</c:v>
                </c:pt>
                <c:pt idx="1679">
                  <c:v>52.580000000000155</c:v>
                </c:pt>
                <c:pt idx="1680">
                  <c:v>39.460000000000008</c:v>
                </c:pt>
                <c:pt idx="1681">
                  <c:v>49.009999999999991</c:v>
                </c:pt>
                <c:pt idx="1682">
                  <c:v>7</c:v>
                </c:pt>
                <c:pt idx="1683">
                  <c:v>58.660000000000082</c:v>
                </c:pt>
                <c:pt idx="1684">
                  <c:v>6.7100000000000009</c:v>
                </c:pt>
                <c:pt idx="1685">
                  <c:v>23.259999999999991</c:v>
                </c:pt>
                <c:pt idx="1686">
                  <c:v>75.509999999999991</c:v>
                </c:pt>
                <c:pt idx="1687">
                  <c:v>74.049999999999955</c:v>
                </c:pt>
                <c:pt idx="1688">
                  <c:v>16.17999999999995</c:v>
                </c:pt>
                <c:pt idx="1689">
                  <c:v>15.120000000000005</c:v>
                </c:pt>
                <c:pt idx="1690">
                  <c:v>73.039999999999964</c:v>
                </c:pt>
                <c:pt idx="1691">
                  <c:v>11.870000000000005</c:v>
                </c:pt>
                <c:pt idx="1692">
                  <c:v>1.3399999999999999</c:v>
                </c:pt>
                <c:pt idx="1693">
                  <c:v>2.6799999999999997</c:v>
                </c:pt>
                <c:pt idx="1694">
                  <c:v>9.2199999999999989</c:v>
                </c:pt>
                <c:pt idx="1695">
                  <c:v>37.470000000000027</c:v>
                </c:pt>
                <c:pt idx="1696">
                  <c:v>42.06</c:v>
                </c:pt>
                <c:pt idx="1697">
                  <c:v>41.089999999999918</c:v>
                </c:pt>
                <c:pt idx="1698">
                  <c:v>0.95000000000001705</c:v>
                </c:pt>
                <c:pt idx="1699">
                  <c:v>4.410000000000025</c:v>
                </c:pt>
                <c:pt idx="1700">
                  <c:v>11.029999999999998</c:v>
                </c:pt>
                <c:pt idx="1701">
                  <c:v>17.430000000000007</c:v>
                </c:pt>
                <c:pt idx="1702">
                  <c:v>33.179999999999836</c:v>
                </c:pt>
                <c:pt idx="1703">
                  <c:v>10.459999999999994</c:v>
                </c:pt>
                <c:pt idx="1704">
                  <c:v>41.240000000000009</c:v>
                </c:pt>
                <c:pt idx="1705">
                  <c:v>12.460000000000036</c:v>
                </c:pt>
                <c:pt idx="1706">
                  <c:v>27.830000000000041</c:v>
                </c:pt>
                <c:pt idx="1707">
                  <c:v>85.839999999999918</c:v>
                </c:pt>
                <c:pt idx="1708">
                  <c:v>11.200000000000045</c:v>
                </c:pt>
                <c:pt idx="1709">
                  <c:v>0.11000000000012733</c:v>
                </c:pt>
                <c:pt idx="1710">
                  <c:v>7</c:v>
                </c:pt>
                <c:pt idx="1711">
                  <c:v>0.56000000000000227</c:v>
                </c:pt>
                <c:pt idx="1712">
                  <c:v>6.1399999999999864</c:v>
                </c:pt>
                <c:pt idx="1713">
                  <c:v>60.399999999999864</c:v>
                </c:pt>
                <c:pt idx="1714">
                  <c:v>33.149999999999977</c:v>
                </c:pt>
                <c:pt idx="1715">
                  <c:v>13.620000000000005</c:v>
                </c:pt>
                <c:pt idx="1716">
                  <c:v>60.930000000000064</c:v>
                </c:pt>
                <c:pt idx="1717">
                  <c:v>4.6399999999999864</c:v>
                </c:pt>
                <c:pt idx="1718">
                  <c:v>4.8500000000000227</c:v>
                </c:pt>
                <c:pt idx="1719">
                  <c:v>19.730000000000018</c:v>
                </c:pt>
                <c:pt idx="1720">
                  <c:v>40.769999999999982</c:v>
                </c:pt>
                <c:pt idx="1721">
                  <c:v>44.97</c:v>
                </c:pt>
                <c:pt idx="1722">
                  <c:v>17.420000000000016</c:v>
                </c:pt>
                <c:pt idx="1723">
                  <c:v>26.689999999999998</c:v>
                </c:pt>
                <c:pt idx="1724">
                  <c:v>1.9799999999999045</c:v>
                </c:pt>
                <c:pt idx="1725">
                  <c:v>9.4700000000000273</c:v>
                </c:pt>
                <c:pt idx="1726">
                  <c:v>0.43000000000000682</c:v>
                </c:pt>
                <c:pt idx="1727">
                  <c:v>5.0699999999999363</c:v>
                </c:pt>
                <c:pt idx="1728">
                  <c:v>98.950000000000045</c:v>
                </c:pt>
                <c:pt idx="1729">
                  <c:v>170.38000000000011</c:v>
                </c:pt>
                <c:pt idx="1730">
                  <c:v>54.170000000000016</c:v>
                </c:pt>
                <c:pt idx="1731">
                  <c:v>9.4300000000000637</c:v>
                </c:pt>
                <c:pt idx="1732">
                  <c:v>103.44999999999982</c:v>
                </c:pt>
                <c:pt idx="1733">
                  <c:v>4.7800000000000011</c:v>
                </c:pt>
                <c:pt idx="1734">
                  <c:v>90.210000000000036</c:v>
                </c:pt>
                <c:pt idx="1735">
                  <c:v>37.170000000000016</c:v>
                </c:pt>
                <c:pt idx="1736">
                  <c:v>111.54000000000019</c:v>
                </c:pt>
                <c:pt idx="1737">
                  <c:v>6.7199999999999704</c:v>
                </c:pt>
                <c:pt idx="1738">
                  <c:v>4.7299999999999969</c:v>
                </c:pt>
                <c:pt idx="1739">
                  <c:v>31.339999999999975</c:v>
                </c:pt>
                <c:pt idx="1740">
                  <c:v>2.4099999999999966</c:v>
                </c:pt>
                <c:pt idx="1741">
                  <c:v>62.680000000000064</c:v>
                </c:pt>
                <c:pt idx="1742">
                  <c:v>126.65999999999985</c:v>
                </c:pt>
                <c:pt idx="1743">
                  <c:v>24.370000000000005</c:v>
                </c:pt>
                <c:pt idx="1744">
                  <c:v>34.979999999999791</c:v>
                </c:pt>
                <c:pt idx="1745">
                  <c:v>4.7799999999999727</c:v>
                </c:pt>
                <c:pt idx="1746">
                  <c:v>32.06</c:v>
                </c:pt>
                <c:pt idx="1747">
                  <c:v>78.759999999999991</c:v>
                </c:pt>
                <c:pt idx="1748">
                  <c:v>32.880000000000109</c:v>
                </c:pt>
                <c:pt idx="1749">
                  <c:v>65.110000000000014</c:v>
                </c:pt>
                <c:pt idx="1750">
                  <c:v>29.429999999999836</c:v>
                </c:pt>
                <c:pt idx="1751">
                  <c:v>24.980000000000018</c:v>
                </c:pt>
                <c:pt idx="1752">
                  <c:v>30.660000000000025</c:v>
                </c:pt>
                <c:pt idx="1753">
                  <c:v>26.759999999999991</c:v>
                </c:pt>
                <c:pt idx="1754">
                  <c:v>63.460000000000036</c:v>
                </c:pt>
                <c:pt idx="1755">
                  <c:v>93.049999999999955</c:v>
                </c:pt>
                <c:pt idx="1756">
                  <c:v>7.8299999999999983</c:v>
                </c:pt>
                <c:pt idx="1757">
                  <c:v>7.3499999999999091</c:v>
                </c:pt>
                <c:pt idx="1758">
                  <c:v>9.4699999999999989</c:v>
                </c:pt>
                <c:pt idx="1759">
                  <c:v>69.370000000000118</c:v>
                </c:pt>
                <c:pt idx="1760">
                  <c:v>5.1100000000000136</c:v>
                </c:pt>
                <c:pt idx="1761">
                  <c:v>66.63</c:v>
                </c:pt>
                <c:pt idx="1762">
                  <c:v>5.2999999999999829</c:v>
                </c:pt>
                <c:pt idx="1763">
                  <c:v>88.990000000000236</c:v>
                </c:pt>
                <c:pt idx="1764">
                  <c:v>127.82999999999993</c:v>
                </c:pt>
                <c:pt idx="1765">
                  <c:v>7.4500000000000171</c:v>
                </c:pt>
                <c:pt idx="1766">
                  <c:v>47.519999999999982</c:v>
                </c:pt>
                <c:pt idx="1767">
                  <c:v>4.5300000000000011</c:v>
                </c:pt>
                <c:pt idx="1768">
                  <c:v>10.919999999999959</c:v>
                </c:pt>
                <c:pt idx="1769">
                  <c:v>13.730000000000018</c:v>
                </c:pt>
                <c:pt idx="1770">
                  <c:v>8.980000000000004</c:v>
                </c:pt>
                <c:pt idx="1771">
                  <c:v>11</c:v>
                </c:pt>
                <c:pt idx="1772">
                  <c:v>29.389999999999986</c:v>
                </c:pt>
                <c:pt idx="1773">
                  <c:v>2.1800000000000068</c:v>
                </c:pt>
                <c:pt idx="1774">
                  <c:v>50.430000000000064</c:v>
                </c:pt>
                <c:pt idx="1775">
                  <c:v>0.59999999999999432</c:v>
                </c:pt>
                <c:pt idx="1776">
                  <c:v>14.740000000000009</c:v>
                </c:pt>
                <c:pt idx="1777">
                  <c:v>11.299999999999997</c:v>
                </c:pt>
                <c:pt idx="1778">
                  <c:v>6.959999999999809</c:v>
                </c:pt>
                <c:pt idx="1779">
                  <c:v>12.75</c:v>
                </c:pt>
                <c:pt idx="1780">
                  <c:v>33.809999999999945</c:v>
                </c:pt>
                <c:pt idx="1781">
                  <c:v>16.629999999999995</c:v>
                </c:pt>
                <c:pt idx="1782">
                  <c:v>21.360000000000003</c:v>
                </c:pt>
                <c:pt idx="1783">
                  <c:v>35.410000000000025</c:v>
                </c:pt>
                <c:pt idx="1784">
                  <c:v>159.30999999999995</c:v>
                </c:pt>
                <c:pt idx="1785">
                  <c:v>9.5199999999999818</c:v>
                </c:pt>
                <c:pt idx="1786">
                  <c:v>33.870000000000005</c:v>
                </c:pt>
                <c:pt idx="1787">
                  <c:v>2.0299999999999727</c:v>
                </c:pt>
                <c:pt idx="1788">
                  <c:v>26.180000000000064</c:v>
                </c:pt>
                <c:pt idx="1789">
                  <c:v>6.7400000000000091</c:v>
                </c:pt>
                <c:pt idx="1790">
                  <c:v>62.25</c:v>
                </c:pt>
                <c:pt idx="1791">
                  <c:v>28.850000000000023</c:v>
                </c:pt>
                <c:pt idx="1792">
                  <c:v>12.720000000000027</c:v>
                </c:pt>
                <c:pt idx="1793">
                  <c:v>11.419999999999959</c:v>
                </c:pt>
                <c:pt idx="1794">
                  <c:v>7.3400000000000318</c:v>
                </c:pt>
                <c:pt idx="1795">
                  <c:v>22.569999999999993</c:v>
                </c:pt>
                <c:pt idx="1796">
                  <c:v>15.75</c:v>
                </c:pt>
                <c:pt idx="1797">
                  <c:v>35.259999999999991</c:v>
                </c:pt>
                <c:pt idx="1798">
                  <c:v>15.230000000000018</c:v>
                </c:pt>
                <c:pt idx="1799">
                  <c:v>125.20000000000005</c:v>
                </c:pt>
                <c:pt idx="1800">
                  <c:v>68.549999999999955</c:v>
                </c:pt>
                <c:pt idx="1801">
                  <c:v>28.490000000000009</c:v>
                </c:pt>
                <c:pt idx="1802">
                  <c:v>11.389999999999986</c:v>
                </c:pt>
                <c:pt idx="1803">
                  <c:v>122.19999999999993</c:v>
                </c:pt>
                <c:pt idx="1804">
                  <c:v>26.990000000000009</c:v>
                </c:pt>
                <c:pt idx="1805">
                  <c:v>114.28999999999996</c:v>
                </c:pt>
                <c:pt idx="1806">
                  <c:v>27.800000000000011</c:v>
                </c:pt>
                <c:pt idx="1807">
                  <c:v>9.910000000000025</c:v>
                </c:pt>
                <c:pt idx="1808">
                  <c:v>49.449999999999932</c:v>
                </c:pt>
                <c:pt idx="1809">
                  <c:v>15.090000000000032</c:v>
                </c:pt>
                <c:pt idx="1810">
                  <c:v>53.20999999999998</c:v>
                </c:pt>
                <c:pt idx="1811">
                  <c:v>1.1599999999999966</c:v>
                </c:pt>
                <c:pt idx="1812">
                  <c:v>58.930000000000064</c:v>
                </c:pt>
                <c:pt idx="1813">
                  <c:v>10.519999999999982</c:v>
                </c:pt>
                <c:pt idx="1814">
                  <c:v>40.360000000000127</c:v>
                </c:pt>
                <c:pt idx="1815">
                  <c:v>1.2300000000000182</c:v>
                </c:pt>
                <c:pt idx="1816">
                  <c:v>18.11</c:v>
                </c:pt>
                <c:pt idx="1817">
                  <c:v>150.67999999999995</c:v>
                </c:pt>
                <c:pt idx="1818">
                  <c:v>134.93999999999983</c:v>
                </c:pt>
                <c:pt idx="1819">
                  <c:v>47.220000000000027</c:v>
                </c:pt>
                <c:pt idx="1820">
                  <c:v>38.429999999999993</c:v>
                </c:pt>
                <c:pt idx="1821">
                  <c:v>7.4100000000000108</c:v>
                </c:pt>
                <c:pt idx="1822">
                  <c:v>2.2400000000000091</c:v>
                </c:pt>
                <c:pt idx="1823">
                  <c:v>125.6400000000001</c:v>
                </c:pt>
                <c:pt idx="1824">
                  <c:v>46.269999999999982</c:v>
                </c:pt>
                <c:pt idx="1825">
                  <c:v>5.15</c:v>
                </c:pt>
                <c:pt idx="1826">
                  <c:v>1.5300000000000002</c:v>
                </c:pt>
                <c:pt idx="1827">
                  <c:v>17.879999999999995</c:v>
                </c:pt>
                <c:pt idx="1828">
                  <c:v>23.370000000000005</c:v>
                </c:pt>
                <c:pt idx="1829">
                  <c:v>13.93</c:v>
                </c:pt>
                <c:pt idx="1830">
                  <c:v>49.429999999999978</c:v>
                </c:pt>
                <c:pt idx="1831">
                  <c:v>1.0099999999999909</c:v>
                </c:pt>
                <c:pt idx="1832">
                  <c:v>22.420000000000016</c:v>
                </c:pt>
                <c:pt idx="1833">
                  <c:v>73.360000000000014</c:v>
                </c:pt>
                <c:pt idx="1834">
                  <c:v>12.5</c:v>
                </c:pt>
                <c:pt idx="1835">
                  <c:v>147.32000000000016</c:v>
                </c:pt>
                <c:pt idx="1836">
                  <c:v>33.980000000000018</c:v>
                </c:pt>
                <c:pt idx="1837">
                  <c:v>10.660000000000082</c:v>
                </c:pt>
                <c:pt idx="1838">
                  <c:v>44.589999999999918</c:v>
                </c:pt>
                <c:pt idx="1839">
                  <c:v>45.599999999999909</c:v>
                </c:pt>
                <c:pt idx="1840">
                  <c:v>1.9600000000000009</c:v>
                </c:pt>
                <c:pt idx="1841">
                  <c:v>50.240000000000009</c:v>
                </c:pt>
                <c:pt idx="1842">
                  <c:v>13.950000000000003</c:v>
                </c:pt>
                <c:pt idx="1843">
                  <c:v>22.639999999999986</c:v>
                </c:pt>
                <c:pt idx="1844">
                  <c:v>37.399999999999977</c:v>
                </c:pt>
                <c:pt idx="1845">
                  <c:v>28.389999999999986</c:v>
                </c:pt>
                <c:pt idx="1846">
                  <c:v>41.440000000000055</c:v>
                </c:pt>
                <c:pt idx="1847">
                  <c:v>122.82999999999993</c:v>
                </c:pt>
                <c:pt idx="1848">
                  <c:v>1.6100000000000136</c:v>
                </c:pt>
                <c:pt idx="1849">
                  <c:v>68.169999999999959</c:v>
                </c:pt>
                <c:pt idx="1850">
                  <c:v>120.72000000000003</c:v>
                </c:pt>
                <c:pt idx="1851">
                  <c:v>0.39000000000000057</c:v>
                </c:pt>
                <c:pt idx="1852">
                  <c:v>16.620000000000005</c:v>
                </c:pt>
                <c:pt idx="1853">
                  <c:v>16.919999999999959</c:v>
                </c:pt>
                <c:pt idx="1854">
                  <c:v>16.639999999999986</c:v>
                </c:pt>
                <c:pt idx="1855">
                  <c:v>29.019999999999982</c:v>
                </c:pt>
                <c:pt idx="1856">
                  <c:v>4.2100000000000009</c:v>
                </c:pt>
                <c:pt idx="1857">
                  <c:v>8.6399999999999864</c:v>
                </c:pt>
                <c:pt idx="1858">
                  <c:v>5.9099999999999682</c:v>
                </c:pt>
                <c:pt idx="1859">
                  <c:v>73.25</c:v>
                </c:pt>
                <c:pt idx="1860">
                  <c:v>53.210000000000036</c:v>
                </c:pt>
                <c:pt idx="1861">
                  <c:v>44.889999999999986</c:v>
                </c:pt>
                <c:pt idx="1862">
                  <c:v>2.5499999999999972</c:v>
                </c:pt>
                <c:pt idx="1863">
                  <c:v>1.0799999999999983</c:v>
                </c:pt>
                <c:pt idx="1864">
                  <c:v>38.199999999999932</c:v>
                </c:pt>
                <c:pt idx="1865">
                  <c:v>1.9899999999999984</c:v>
                </c:pt>
                <c:pt idx="1866">
                  <c:v>34.269999999999982</c:v>
                </c:pt>
                <c:pt idx="1867">
                  <c:v>8.2199999999999989</c:v>
                </c:pt>
                <c:pt idx="1868">
                  <c:v>12.160000000000011</c:v>
                </c:pt>
                <c:pt idx="1869">
                  <c:v>12.469999999999992</c:v>
                </c:pt>
                <c:pt idx="1870">
                  <c:v>7.3500000000001364</c:v>
                </c:pt>
                <c:pt idx="1871">
                  <c:v>1.2999999999999545</c:v>
                </c:pt>
                <c:pt idx="1872">
                  <c:v>38.840000000000032</c:v>
                </c:pt>
                <c:pt idx="1873">
                  <c:v>10.519999999999982</c:v>
                </c:pt>
                <c:pt idx="1874">
                  <c:v>29.579999999999927</c:v>
                </c:pt>
                <c:pt idx="1875">
                  <c:v>56.189999999999827</c:v>
                </c:pt>
                <c:pt idx="1876">
                  <c:v>8.7100000000000009</c:v>
                </c:pt>
                <c:pt idx="1877">
                  <c:v>64.029999999999973</c:v>
                </c:pt>
                <c:pt idx="1878">
                  <c:v>31.619999999999948</c:v>
                </c:pt>
                <c:pt idx="1879">
                  <c:v>60.470000000000027</c:v>
                </c:pt>
                <c:pt idx="1880">
                  <c:v>1.5600000000000023</c:v>
                </c:pt>
                <c:pt idx="1881">
                  <c:v>3.0799999999999272</c:v>
                </c:pt>
                <c:pt idx="1882">
                  <c:v>4.9500000000000455</c:v>
                </c:pt>
                <c:pt idx="1883">
                  <c:v>9.7399999999999807</c:v>
                </c:pt>
                <c:pt idx="1884">
                  <c:v>97.049999999999955</c:v>
                </c:pt>
                <c:pt idx="1885">
                  <c:v>49.350000000000136</c:v>
                </c:pt>
                <c:pt idx="1886">
                  <c:v>70.790000000000191</c:v>
                </c:pt>
                <c:pt idx="1887">
                  <c:v>24.940000000000055</c:v>
                </c:pt>
                <c:pt idx="1888">
                  <c:v>3.8699999999999974</c:v>
                </c:pt>
                <c:pt idx="1889">
                  <c:v>13.759999999999991</c:v>
                </c:pt>
                <c:pt idx="1890">
                  <c:v>7.1099999999999568</c:v>
                </c:pt>
                <c:pt idx="1891">
                  <c:v>21.210000000000008</c:v>
                </c:pt>
                <c:pt idx="1892">
                  <c:v>12.519999999999982</c:v>
                </c:pt>
                <c:pt idx="1893">
                  <c:v>30.659999999999854</c:v>
                </c:pt>
                <c:pt idx="1894">
                  <c:v>0.39999999999997726</c:v>
                </c:pt>
                <c:pt idx="1895">
                  <c:v>14.639999999999986</c:v>
                </c:pt>
                <c:pt idx="1896">
                  <c:v>19.259999999999991</c:v>
                </c:pt>
                <c:pt idx="1897">
                  <c:v>43.569999999999936</c:v>
                </c:pt>
                <c:pt idx="1898">
                  <c:v>13.180000000000003</c:v>
                </c:pt>
                <c:pt idx="1899">
                  <c:v>11.829999999999984</c:v>
                </c:pt>
                <c:pt idx="1900">
                  <c:v>44.389999999999986</c:v>
                </c:pt>
                <c:pt idx="1901">
                  <c:v>94.039999999999964</c:v>
                </c:pt>
                <c:pt idx="1902">
                  <c:v>21.019999999999982</c:v>
                </c:pt>
                <c:pt idx="1903">
                  <c:v>5.7200000000000273</c:v>
                </c:pt>
                <c:pt idx="1904">
                  <c:v>25.29000000000002</c:v>
                </c:pt>
                <c:pt idx="1905">
                  <c:v>0.61000000000001364</c:v>
                </c:pt>
                <c:pt idx="1906">
                  <c:v>9.86</c:v>
                </c:pt>
                <c:pt idx="1907">
                  <c:v>36.860000000000014</c:v>
                </c:pt>
                <c:pt idx="1908">
                  <c:v>65.769999999999982</c:v>
                </c:pt>
                <c:pt idx="1909">
                  <c:v>51.25</c:v>
                </c:pt>
                <c:pt idx="1910">
                  <c:v>95.569999999999936</c:v>
                </c:pt>
                <c:pt idx="1911">
                  <c:v>11.799999999999955</c:v>
                </c:pt>
                <c:pt idx="1912">
                  <c:v>29.849999999999909</c:v>
                </c:pt>
                <c:pt idx="1913">
                  <c:v>4.1100000000001273</c:v>
                </c:pt>
                <c:pt idx="1914">
                  <c:v>31</c:v>
                </c:pt>
                <c:pt idx="1915">
                  <c:v>0.13999999999999999</c:v>
                </c:pt>
                <c:pt idx="1916">
                  <c:v>19.499999999999993</c:v>
                </c:pt>
                <c:pt idx="1917">
                  <c:v>50.449999999999989</c:v>
                </c:pt>
                <c:pt idx="1918">
                  <c:v>80.340000000000032</c:v>
                </c:pt>
                <c:pt idx="1919">
                  <c:v>40.790000000000077</c:v>
                </c:pt>
                <c:pt idx="1920">
                  <c:v>11.129999999999995</c:v>
                </c:pt>
                <c:pt idx="1921">
                  <c:v>13.70999999999998</c:v>
                </c:pt>
                <c:pt idx="1922">
                  <c:v>96.25</c:v>
                </c:pt>
                <c:pt idx="1923">
                  <c:v>1.79</c:v>
                </c:pt>
                <c:pt idx="1924">
                  <c:v>89.730000000000018</c:v>
                </c:pt>
                <c:pt idx="1925">
                  <c:v>64.080000000000041</c:v>
                </c:pt>
                <c:pt idx="1926">
                  <c:v>3.3499999999999659</c:v>
                </c:pt>
                <c:pt idx="1927">
                  <c:v>10.29</c:v>
                </c:pt>
                <c:pt idx="1928">
                  <c:v>6.9499999999999886</c:v>
                </c:pt>
                <c:pt idx="1929">
                  <c:v>52.900000000000091</c:v>
                </c:pt>
                <c:pt idx="1930">
                  <c:v>0.67000000000000171</c:v>
                </c:pt>
                <c:pt idx="1931">
                  <c:v>4.5199999999999818</c:v>
                </c:pt>
                <c:pt idx="1932">
                  <c:v>18.740000000000002</c:v>
                </c:pt>
                <c:pt idx="1933">
                  <c:v>25.739999999999952</c:v>
                </c:pt>
                <c:pt idx="1934">
                  <c:v>7.1399999999999864</c:v>
                </c:pt>
                <c:pt idx="1935">
                  <c:v>5.5600000000000023</c:v>
                </c:pt>
                <c:pt idx="1936">
                  <c:v>1.2400000000000091</c:v>
                </c:pt>
                <c:pt idx="1937">
                  <c:v>17.350000000000023</c:v>
                </c:pt>
                <c:pt idx="1938">
                  <c:v>55.149999999999977</c:v>
                </c:pt>
                <c:pt idx="1939">
                  <c:v>30.489999999999952</c:v>
                </c:pt>
                <c:pt idx="1940">
                  <c:v>59.360000000000014</c:v>
                </c:pt>
                <c:pt idx="1941">
                  <c:v>12.709999999999994</c:v>
                </c:pt>
                <c:pt idx="1942">
                  <c:v>6.4700000000000273</c:v>
                </c:pt>
                <c:pt idx="1943">
                  <c:v>5.4100000000000819</c:v>
                </c:pt>
                <c:pt idx="1944">
                  <c:v>36.019999999999982</c:v>
                </c:pt>
                <c:pt idx="1945">
                  <c:v>68.470000000000027</c:v>
                </c:pt>
                <c:pt idx="1946">
                  <c:v>130.07999999999993</c:v>
                </c:pt>
                <c:pt idx="1947">
                  <c:v>12.740000000000009</c:v>
                </c:pt>
                <c:pt idx="1948">
                  <c:v>69.330000000000041</c:v>
                </c:pt>
                <c:pt idx="1949">
                  <c:v>10.230000000000018</c:v>
                </c:pt>
                <c:pt idx="1950">
                  <c:v>9.14</c:v>
                </c:pt>
                <c:pt idx="1951">
                  <c:v>5.3300000000000018</c:v>
                </c:pt>
                <c:pt idx="1952">
                  <c:v>18.320000000000164</c:v>
                </c:pt>
                <c:pt idx="1953">
                  <c:v>19.100000000000023</c:v>
                </c:pt>
                <c:pt idx="1954">
                  <c:v>15.879999999999995</c:v>
                </c:pt>
                <c:pt idx="1955">
                  <c:v>25.720000000000027</c:v>
                </c:pt>
                <c:pt idx="1956">
                  <c:v>20.629999999999995</c:v>
                </c:pt>
                <c:pt idx="1957">
                  <c:v>29.100000000000023</c:v>
                </c:pt>
                <c:pt idx="1958">
                  <c:v>6.9699999999999989</c:v>
                </c:pt>
                <c:pt idx="1959">
                  <c:v>13.75</c:v>
                </c:pt>
                <c:pt idx="1960">
                  <c:v>19.72999999999999</c:v>
                </c:pt>
                <c:pt idx="1961">
                  <c:v>1.999999999998181E-2</c:v>
                </c:pt>
                <c:pt idx="1962">
                  <c:v>104.97000000000003</c:v>
                </c:pt>
                <c:pt idx="1963">
                  <c:v>23.340000000000032</c:v>
                </c:pt>
                <c:pt idx="1964">
                  <c:v>7.8700000000000045</c:v>
                </c:pt>
                <c:pt idx="1965">
                  <c:v>6.9000000000000341</c:v>
                </c:pt>
                <c:pt idx="1966">
                  <c:v>4.0900000000000318</c:v>
                </c:pt>
                <c:pt idx="1967">
                  <c:v>15.710000000000036</c:v>
                </c:pt>
                <c:pt idx="1968">
                  <c:v>0.55999999999994543</c:v>
                </c:pt>
                <c:pt idx="1969">
                  <c:v>23.849999999999994</c:v>
                </c:pt>
                <c:pt idx="1970">
                  <c:v>78.180000000000064</c:v>
                </c:pt>
                <c:pt idx="1971">
                  <c:v>3.92</c:v>
                </c:pt>
                <c:pt idx="1972">
                  <c:v>2.4699999999999989</c:v>
                </c:pt>
                <c:pt idx="1973">
                  <c:v>52.860000000000014</c:v>
                </c:pt>
                <c:pt idx="1974">
                  <c:v>16.159999999999968</c:v>
                </c:pt>
                <c:pt idx="1975">
                  <c:v>1.7699999999999818</c:v>
                </c:pt>
                <c:pt idx="1976">
                  <c:v>17.590000000000032</c:v>
                </c:pt>
                <c:pt idx="1977">
                  <c:v>7.5699999999999932</c:v>
                </c:pt>
                <c:pt idx="1978">
                  <c:v>0.45000000000000284</c:v>
                </c:pt>
                <c:pt idx="1979">
                  <c:v>30.100000000000023</c:v>
                </c:pt>
                <c:pt idx="1980">
                  <c:v>2.9200000000000728</c:v>
                </c:pt>
                <c:pt idx="1981">
                  <c:v>19.659999999999968</c:v>
                </c:pt>
                <c:pt idx="1982">
                  <c:v>23.439999999999998</c:v>
                </c:pt>
                <c:pt idx="1983">
                  <c:v>0.54000000000002046</c:v>
                </c:pt>
                <c:pt idx="1984">
                  <c:v>69.089999999999975</c:v>
                </c:pt>
                <c:pt idx="1985">
                  <c:v>17.119999999999976</c:v>
                </c:pt>
                <c:pt idx="1986">
                  <c:v>15.240000000000009</c:v>
                </c:pt>
                <c:pt idx="1987">
                  <c:v>41.140000000000015</c:v>
                </c:pt>
                <c:pt idx="1988">
                  <c:v>3.8899999999999864</c:v>
                </c:pt>
                <c:pt idx="1989">
                  <c:v>22.139999999999986</c:v>
                </c:pt>
                <c:pt idx="1990">
                  <c:v>42.5300000000002</c:v>
                </c:pt>
                <c:pt idx="1991">
                  <c:v>25.720000000000027</c:v>
                </c:pt>
                <c:pt idx="1992">
                  <c:v>19.25</c:v>
                </c:pt>
                <c:pt idx="1993">
                  <c:v>9.9699999999999989</c:v>
                </c:pt>
                <c:pt idx="1994">
                  <c:v>22.230000000000018</c:v>
                </c:pt>
                <c:pt idx="1995">
                  <c:v>5.8399999999999963</c:v>
                </c:pt>
                <c:pt idx="1996">
                  <c:v>31.57000000000005</c:v>
                </c:pt>
                <c:pt idx="1997">
                  <c:v>16.069999999999993</c:v>
                </c:pt>
                <c:pt idx="1998">
                  <c:v>5.8900000000000006</c:v>
                </c:pt>
                <c:pt idx="1999">
                  <c:v>21.910000000000025</c:v>
                </c:pt>
                <c:pt idx="2000">
                  <c:v>34.050000000000011</c:v>
                </c:pt>
                <c:pt idx="2001">
                  <c:v>4.0799999999999983</c:v>
                </c:pt>
                <c:pt idx="2002">
                  <c:v>16.829999999999984</c:v>
                </c:pt>
                <c:pt idx="2003">
                  <c:v>40.069999999999993</c:v>
                </c:pt>
                <c:pt idx="2004">
                  <c:v>1.4299999999999784</c:v>
                </c:pt>
                <c:pt idx="2005">
                  <c:v>15.089999999999918</c:v>
                </c:pt>
                <c:pt idx="2006">
                  <c:v>8.2899999999999991</c:v>
                </c:pt>
                <c:pt idx="2007">
                  <c:v>7.0999999999999659</c:v>
                </c:pt>
                <c:pt idx="2008">
                  <c:v>10.419999999999959</c:v>
                </c:pt>
                <c:pt idx="2009">
                  <c:v>14.719999999999999</c:v>
                </c:pt>
                <c:pt idx="2010">
                  <c:v>12.770000000000095</c:v>
                </c:pt>
                <c:pt idx="2011">
                  <c:v>2.07000000000005</c:v>
                </c:pt>
                <c:pt idx="2012">
                  <c:v>66.639999999999986</c:v>
                </c:pt>
                <c:pt idx="2013">
                  <c:v>14.810000000000002</c:v>
                </c:pt>
                <c:pt idx="2014">
                  <c:v>22.009999999999991</c:v>
                </c:pt>
                <c:pt idx="2015">
                  <c:v>14.990000000000009</c:v>
                </c:pt>
                <c:pt idx="2016">
                  <c:v>45.559999999999945</c:v>
                </c:pt>
                <c:pt idx="2017">
                  <c:v>6.8300000000000125</c:v>
                </c:pt>
                <c:pt idx="2018">
                  <c:v>29.89</c:v>
                </c:pt>
                <c:pt idx="2019">
                  <c:v>29.849999999999994</c:v>
                </c:pt>
                <c:pt idx="2020">
                  <c:v>37.689999999999941</c:v>
                </c:pt>
                <c:pt idx="2021">
                  <c:v>18.949999999999818</c:v>
                </c:pt>
                <c:pt idx="2022">
                  <c:v>8.1599999999999966</c:v>
                </c:pt>
                <c:pt idx="2023">
                  <c:v>77.590000000000032</c:v>
                </c:pt>
                <c:pt idx="2024">
                  <c:v>19.960000000000036</c:v>
                </c:pt>
                <c:pt idx="2025">
                  <c:v>58.019999999999982</c:v>
                </c:pt>
                <c:pt idx="2026">
                  <c:v>160.6099999999999</c:v>
                </c:pt>
                <c:pt idx="2027">
                  <c:v>33.470000000000027</c:v>
                </c:pt>
                <c:pt idx="2028">
                  <c:v>12.510000000000005</c:v>
                </c:pt>
                <c:pt idx="2029">
                  <c:v>41.870000000000005</c:v>
                </c:pt>
                <c:pt idx="2030">
                  <c:v>82.220000000000027</c:v>
                </c:pt>
                <c:pt idx="2031">
                  <c:v>24.70999999999998</c:v>
                </c:pt>
                <c:pt idx="2032">
                  <c:v>0</c:v>
                </c:pt>
                <c:pt idx="2033">
                  <c:v>9.3299999999999983</c:v>
                </c:pt>
                <c:pt idx="2034">
                  <c:v>28.210000000000008</c:v>
                </c:pt>
                <c:pt idx="2035">
                  <c:v>5.4399999999999995</c:v>
                </c:pt>
                <c:pt idx="2036">
                  <c:v>10.010000000000019</c:v>
                </c:pt>
                <c:pt idx="2037">
                  <c:v>12.299999999999997</c:v>
                </c:pt>
                <c:pt idx="2038">
                  <c:v>54.82000000000005</c:v>
                </c:pt>
                <c:pt idx="2039">
                  <c:v>95.930000000000064</c:v>
                </c:pt>
                <c:pt idx="2040">
                  <c:v>13.069999999999993</c:v>
                </c:pt>
                <c:pt idx="2041">
                  <c:v>8.6599999999999682</c:v>
                </c:pt>
                <c:pt idx="2042">
                  <c:v>17.509999999999991</c:v>
                </c:pt>
                <c:pt idx="2043">
                  <c:v>2.9200000000000017</c:v>
                </c:pt>
                <c:pt idx="2044">
                  <c:v>6.8600000000000136</c:v>
                </c:pt>
                <c:pt idx="2045">
                  <c:v>15.069999999999993</c:v>
                </c:pt>
                <c:pt idx="2046">
                  <c:v>68.110000000000014</c:v>
                </c:pt>
                <c:pt idx="2047">
                  <c:v>20.199999999999989</c:v>
                </c:pt>
                <c:pt idx="2048">
                  <c:v>106.95000000000005</c:v>
                </c:pt>
                <c:pt idx="2049">
                  <c:v>48.639999999999873</c:v>
                </c:pt>
                <c:pt idx="2050">
                  <c:v>2.0700000000000003</c:v>
                </c:pt>
                <c:pt idx="2051">
                  <c:v>0.99000000000000909</c:v>
                </c:pt>
                <c:pt idx="2052">
                  <c:v>10.639999999999986</c:v>
                </c:pt>
                <c:pt idx="2053">
                  <c:v>2.9000000000000057</c:v>
                </c:pt>
                <c:pt idx="2054">
                  <c:v>17.360000000000014</c:v>
                </c:pt>
                <c:pt idx="2055">
                  <c:v>12.590000000000032</c:v>
                </c:pt>
                <c:pt idx="2056">
                  <c:v>10.399999999999999</c:v>
                </c:pt>
                <c:pt idx="2057">
                  <c:v>50.410000000000025</c:v>
                </c:pt>
                <c:pt idx="2058">
                  <c:v>42.540000000000077</c:v>
                </c:pt>
                <c:pt idx="2059">
                  <c:v>10.62</c:v>
                </c:pt>
                <c:pt idx="2060">
                  <c:v>16.529999999999973</c:v>
                </c:pt>
                <c:pt idx="2061">
                  <c:v>22.03</c:v>
                </c:pt>
                <c:pt idx="2062">
                  <c:v>13.769999999999982</c:v>
                </c:pt>
                <c:pt idx="2063">
                  <c:v>30.370000000000005</c:v>
                </c:pt>
                <c:pt idx="2064">
                  <c:v>3</c:v>
                </c:pt>
                <c:pt idx="2065">
                  <c:v>0.82000000000000739</c:v>
                </c:pt>
                <c:pt idx="2066">
                  <c:v>32.519999999999982</c:v>
                </c:pt>
                <c:pt idx="2067">
                  <c:v>53.670000000000016</c:v>
                </c:pt>
                <c:pt idx="2068">
                  <c:v>10.069999999999993</c:v>
                </c:pt>
                <c:pt idx="2069">
                  <c:v>36.929999999999978</c:v>
                </c:pt>
                <c:pt idx="2070">
                  <c:v>42.789999999999964</c:v>
                </c:pt>
                <c:pt idx="2071">
                  <c:v>32.380000000000109</c:v>
                </c:pt>
                <c:pt idx="2072">
                  <c:v>18.92999999999995</c:v>
                </c:pt>
                <c:pt idx="2073">
                  <c:v>22.259999999999962</c:v>
                </c:pt>
                <c:pt idx="2074">
                  <c:v>4.0399999999999991</c:v>
                </c:pt>
                <c:pt idx="2075">
                  <c:v>7.4300000000000068</c:v>
                </c:pt>
                <c:pt idx="2076">
                  <c:v>3.7000000000000455</c:v>
                </c:pt>
                <c:pt idx="2077">
                  <c:v>36.009999999999991</c:v>
                </c:pt>
                <c:pt idx="2078">
                  <c:v>4.3700000000000045</c:v>
                </c:pt>
                <c:pt idx="2079">
                  <c:v>4.4699999999999989</c:v>
                </c:pt>
                <c:pt idx="2080">
                  <c:v>22.519999999999982</c:v>
                </c:pt>
                <c:pt idx="2081">
                  <c:v>18.720000000000027</c:v>
                </c:pt>
                <c:pt idx="2082">
                  <c:v>6.6200000000000045</c:v>
                </c:pt>
                <c:pt idx="2083">
                  <c:v>25.72999999999999</c:v>
                </c:pt>
                <c:pt idx="2084">
                  <c:v>42.879999999999995</c:v>
                </c:pt>
                <c:pt idx="2085">
                  <c:v>87.709999999999923</c:v>
                </c:pt>
                <c:pt idx="2086">
                  <c:v>71.200000000000045</c:v>
                </c:pt>
                <c:pt idx="2087">
                  <c:v>11.02000000000001</c:v>
                </c:pt>
                <c:pt idx="2088">
                  <c:v>68.840000000000032</c:v>
                </c:pt>
                <c:pt idx="2089">
                  <c:v>5</c:v>
                </c:pt>
                <c:pt idx="2090">
                  <c:v>19.120000000000005</c:v>
                </c:pt>
                <c:pt idx="2091">
                  <c:v>0.89000000000001478</c:v>
                </c:pt>
                <c:pt idx="2092">
                  <c:v>16.5</c:v>
                </c:pt>
                <c:pt idx="2093">
                  <c:v>51.089999999999975</c:v>
                </c:pt>
                <c:pt idx="2094">
                  <c:v>18.670000000000002</c:v>
                </c:pt>
                <c:pt idx="2095">
                  <c:v>56.380000000000024</c:v>
                </c:pt>
                <c:pt idx="2096">
                  <c:v>19.550000000000068</c:v>
                </c:pt>
                <c:pt idx="2097">
                  <c:v>14.129999999999995</c:v>
                </c:pt>
                <c:pt idx="2098">
                  <c:v>13.169999999999959</c:v>
                </c:pt>
                <c:pt idx="2099">
                  <c:v>33.069999999999993</c:v>
                </c:pt>
                <c:pt idx="2100">
                  <c:v>3.879999999999999</c:v>
                </c:pt>
                <c:pt idx="2101">
                  <c:v>14.349999999999909</c:v>
                </c:pt>
                <c:pt idx="2102">
                  <c:v>3.1299999999999955</c:v>
                </c:pt>
                <c:pt idx="2103">
                  <c:v>20.129999999999995</c:v>
                </c:pt>
                <c:pt idx="2104">
                  <c:v>1.5900000000000318</c:v>
                </c:pt>
                <c:pt idx="2105">
                  <c:v>47.789999999999964</c:v>
                </c:pt>
                <c:pt idx="2106">
                  <c:v>19.960000000000036</c:v>
                </c:pt>
                <c:pt idx="2107">
                  <c:v>1.1599999999999682</c:v>
                </c:pt>
                <c:pt idx="2108">
                  <c:v>41.099999999999994</c:v>
                </c:pt>
                <c:pt idx="2109">
                  <c:v>22.740000000000009</c:v>
                </c:pt>
                <c:pt idx="2110">
                  <c:v>6.9900000000000091</c:v>
                </c:pt>
                <c:pt idx="2111">
                  <c:v>1.1400000000000006</c:v>
                </c:pt>
                <c:pt idx="2112">
                  <c:v>13.220000000000027</c:v>
                </c:pt>
                <c:pt idx="2113">
                  <c:v>4.08</c:v>
                </c:pt>
                <c:pt idx="2114">
                  <c:v>30.920000000000073</c:v>
                </c:pt>
                <c:pt idx="2115">
                  <c:v>1.1500000000000057</c:v>
                </c:pt>
                <c:pt idx="2116">
                  <c:v>21.360000000000014</c:v>
                </c:pt>
                <c:pt idx="2117">
                  <c:v>25.779999999999973</c:v>
                </c:pt>
                <c:pt idx="2118">
                  <c:v>8.210000000000008</c:v>
                </c:pt>
                <c:pt idx="2119">
                  <c:v>81.410000000000082</c:v>
                </c:pt>
                <c:pt idx="2120">
                  <c:v>2.2000000000000002</c:v>
                </c:pt>
                <c:pt idx="2121">
                  <c:v>25.759999999999991</c:v>
                </c:pt>
                <c:pt idx="2122">
                  <c:v>0.72000000000002728</c:v>
                </c:pt>
                <c:pt idx="2123">
                  <c:v>24.590000000000003</c:v>
                </c:pt>
                <c:pt idx="2124">
                  <c:v>3.75</c:v>
                </c:pt>
                <c:pt idx="2125">
                  <c:v>25.25</c:v>
                </c:pt>
                <c:pt idx="2126">
                  <c:v>26.180000000000007</c:v>
                </c:pt>
                <c:pt idx="2127">
                  <c:v>35.69</c:v>
                </c:pt>
                <c:pt idx="2128">
                  <c:v>8.2399999999999807</c:v>
                </c:pt>
                <c:pt idx="2129">
                  <c:v>71.949999999999932</c:v>
                </c:pt>
                <c:pt idx="2130">
                  <c:v>46.039999999999964</c:v>
                </c:pt>
                <c:pt idx="2131">
                  <c:v>2.2300000000000004</c:v>
                </c:pt>
                <c:pt idx="2132">
                  <c:v>2.3999999999999915</c:v>
                </c:pt>
                <c:pt idx="2133">
                  <c:v>22.579999999999984</c:v>
                </c:pt>
                <c:pt idx="2134">
                  <c:v>17.889999999999986</c:v>
                </c:pt>
                <c:pt idx="2135">
                  <c:v>67.81</c:v>
                </c:pt>
                <c:pt idx="2136">
                  <c:v>5.07</c:v>
                </c:pt>
                <c:pt idx="2137">
                  <c:v>40.610000000000127</c:v>
                </c:pt>
              </c:numCache>
            </c:numRef>
          </c:yVal>
        </c:ser>
        <c:axId val="124108160"/>
        <c:axId val="124106624"/>
      </c:scatterChart>
      <c:valAx>
        <c:axId val="124108160"/>
        <c:scaling>
          <c:orientation val="minMax"/>
        </c:scaling>
        <c:axPos val="b"/>
        <c:numFmt formatCode="0.00" sourceLinked="1"/>
        <c:tickLblPos val="nextTo"/>
        <c:crossAx val="124106624"/>
        <c:crosses val="autoZero"/>
        <c:crossBetween val="midCat"/>
      </c:valAx>
      <c:valAx>
        <c:axId val="124106624"/>
        <c:scaling>
          <c:orientation val="minMax"/>
        </c:scaling>
        <c:axPos val="l"/>
        <c:majorGridlines/>
        <c:numFmt formatCode="General" sourceLinked="1"/>
        <c:tickLblPos val="nextTo"/>
        <c:crossAx val="124108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28</xdr:row>
      <xdr:rowOff>9525</xdr:rowOff>
    </xdr:from>
    <xdr:to>
      <xdr:col>13</xdr:col>
      <xdr:colOff>419100</xdr:colOff>
      <xdr:row>56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30</xdr:row>
      <xdr:rowOff>152400</xdr:rowOff>
    </xdr:from>
    <xdr:to>
      <xdr:col>11</xdr:col>
      <xdr:colOff>485775</xdr:colOff>
      <xdr:row>47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614"/>
  <sheetViews>
    <sheetView topLeftCell="N2189" workbookViewId="0">
      <selection activeCell="AA69" sqref="AA69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50</v>
      </c>
    </row>
    <row r="2" spans="1:22">
      <c r="A2" s="3"/>
    </row>
    <row r="3" spans="1:22">
      <c r="A3" s="3"/>
    </row>
    <row r="4" spans="1:22">
      <c r="A4" s="3" t="s">
        <v>54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29</v>
      </c>
      <c r="S5" s="6" t="s">
        <v>30</v>
      </c>
      <c r="T5" s="1" t="s">
        <v>12</v>
      </c>
      <c r="V5" s="6" t="s">
        <v>39</v>
      </c>
    </row>
    <row r="6" spans="1:22">
      <c r="A6" s="3" t="s">
        <v>16</v>
      </c>
      <c r="B6" s="1">
        <f t="shared" ref="B6:R6" si="0">COUNT(B64:B67)</f>
        <v>4</v>
      </c>
      <c r="C6" s="1">
        <f t="shared" si="0"/>
        <v>4</v>
      </c>
      <c r="D6" s="1">
        <f t="shared" si="0"/>
        <v>4</v>
      </c>
      <c r="E6" s="1">
        <f t="shared" si="0"/>
        <v>4</v>
      </c>
      <c r="F6" s="1">
        <f t="shared" si="0"/>
        <v>4</v>
      </c>
      <c r="G6" s="1">
        <f t="shared" si="0"/>
        <v>4</v>
      </c>
      <c r="H6" s="1">
        <f t="shared" si="0"/>
        <v>4</v>
      </c>
      <c r="I6" s="1">
        <f t="shared" si="0"/>
        <v>4</v>
      </c>
      <c r="J6" s="1">
        <f t="shared" si="0"/>
        <v>4</v>
      </c>
      <c r="K6" s="1">
        <f t="shared" si="0"/>
        <v>4</v>
      </c>
      <c r="L6" s="1">
        <f t="shared" si="0"/>
        <v>4</v>
      </c>
      <c r="M6" s="1">
        <f t="shared" si="0"/>
        <v>4</v>
      </c>
      <c r="N6" s="1">
        <f t="shared" si="0"/>
        <v>4</v>
      </c>
      <c r="O6" s="1">
        <f t="shared" si="0"/>
        <v>4</v>
      </c>
      <c r="P6" s="1">
        <f t="shared" si="0"/>
        <v>4</v>
      </c>
      <c r="Q6" s="1">
        <f t="shared" si="0"/>
        <v>4</v>
      </c>
      <c r="R6" s="1">
        <f t="shared" si="0"/>
        <v>4</v>
      </c>
      <c r="T6" s="3" t="s">
        <v>16</v>
      </c>
      <c r="V6" s="1">
        <f>COUNT(V64:V67)</f>
        <v>4</v>
      </c>
    </row>
    <row r="7" spans="1:22">
      <c r="A7" s="3" t="s">
        <v>13</v>
      </c>
      <c r="D7" s="1"/>
      <c r="E7" s="5">
        <f t="shared" ref="E7:R7" si="1">AVERAGE(E64:E67)</f>
        <v>12440.837500000001</v>
      </c>
      <c r="F7" s="5">
        <f t="shared" si="1"/>
        <v>13003.825000000001</v>
      </c>
      <c r="G7" s="5">
        <f t="shared" si="1"/>
        <v>223.90500000000003</v>
      </c>
      <c r="H7" s="5">
        <f t="shared" si="1"/>
        <v>12430.574999999999</v>
      </c>
      <c r="I7" s="5">
        <f t="shared" si="1"/>
        <v>13233.327500000001</v>
      </c>
      <c r="J7" s="5">
        <f t="shared" si="1"/>
        <v>215.52500000000001</v>
      </c>
      <c r="K7" s="5">
        <f t="shared" si="1"/>
        <v>12435.706249999999</v>
      </c>
      <c r="L7" s="5">
        <f t="shared" si="1"/>
        <v>10.262499999999704</v>
      </c>
      <c r="M7" s="5">
        <f t="shared" si="1"/>
        <v>13118.576250000002</v>
      </c>
      <c r="N7" s="5">
        <f t="shared" si="1"/>
        <v>155.79717122675515</v>
      </c>
      <c r="O7" s="5">
        <f t="shared" si="1"/>
        <v>-229.5025000000004</v>
      </c>
      <c r="P7" s="5">
        <f t="shared" si="1"/>
        <v>311.59434245351031</v>
      </c>
      <c r="Q7" s="5">
        <f t="shared" si="1"/>
        <v>0.1259667179244289</v>
      </c>
      <c r="R7" s="5">
        <f t="shared" si="1"/>
        <v>1.35957782043103</v>
      </c>
      <c r="T7" s="3" t="s">
        <v>13</v>
      </c>
      <c r="V7" s="5">
        <f>AVERAGE(V64:V67)</f>
        <v>2.4689284663640709</v>
      </c>
    </row>
    <row r="8" spans="1:22">
      <c r="A8" s="3" t="s">
        <v>14</v>
      </c>
      <c r="B8" s="1">
        <f t="shared" ref="B8:R8" si="2">MIN(B64:B67)</f>
        <v>0</v>
      </c>
      <c r="C8" s="1">
        <f t="shared" si="2"/>
        <v>2</v>
      </c>
      <c r="D8" s="1">
        <f t="shared" si="2"/>
        <v>0</v>
      </c>
      <c r="E8" s="6">
        <f t="shared" si="2"/>
        <v>2695.19</v>
      </c>
      <c r="F8" s="6">
        <f t="shared" si="2"/>
        <v>2817.94</v>
      </c>
      <c r="G8" s="6">
        <f t="shared" si="2"/>
        <v>68.58</v>
      </c>
      <c r="H8" s="6">
        <f t="shared" si="2"/>
        <v>2544.4499999999998</v>
      </c>
      <c r="I8" s="6">
        <f t="shared" si="2"/>
        <v>2521.08</v>
      </c>
      <c r="J8" s="6">
        <f t="shared" si="2"/>
        <v>52.39</v>
      </c>
      <c r="K8" s="6">
        <f t="shared" si="2"/>
        <v>2619.8199999999997</v>
      </c>
      <c r="L8" s="6">
        <f t="shared" si="2"/>
        <v>-290.54000000000087</v>
      </c>
      <c r="M8" s="6">
        <f t="shared" si="2"/>
        <v>2669.51</v>
      </c>
      <c r="N8" s="6">
        <f t="shared" si="2"/>
        <v>48.197313203123677</v>
      </c>
      <c r="O8" s="6">
        <f t="shared" si="2"/>
        <v>-581.59000000000015</v>
      </c>
      <c r="P8" s="6">
        <f t="shared" si="2"/>
        <v>96.394626406247355</v>
      </c>
      <c r="Q8" s="6">
        <f t="shared" si="2"/>
        <v>-1.6130527468692053E-2</v>
      </c>
      <c r="R8" s="6">
        <f t="shared" si="2"/>
        <v>0.40584668005047447</v>
      </c>
      <c r="T8" s="3" t="s">
        <v>14</v>
      </c>
      <c r="V8" s="6">
        <f>MIN(V64:V67)</f>
        <v>0.18040424708646705</v>
      </c>
    </row>
    <row r="9" spans="1:22">
      <c r="A9" s="3" t="s">
        <v>15</v>
      </c>
      <c r="B9" s="1">
        <f t="shared" ref="B9:R9" si="3">MAX(B64:B67)</f>
        <v>0</v>
      </c>
      <c r="C9" s="1">
        <f t="shared" si="3"/>
        <v>8</v>
      </c>
      <c r="D9" s="1">
        <f t="shared" si="3"/>
        <v>0</v>
      </c>
      <c r="E9" s="6">
        <f t="shared" si="3"/>
        <v>29375.39</v>
      </c>
      <c r="F9" s="6">
        <f t="shared" si="3"/>
        <v>32059.81</v>
      </c>
      <c r="G9" s="6">
        <f t="shared" si="3"/>
        <v>502.99</v>
      </c>
      <c r="H9" s="6">
        <f t="shared" si="3"/>
        <v>29665.93</v>
      </c>
      <c r="I9" s="6">
        <f t="shared" si="3"/>
        <v>32641.4</v>
      </c>
      <c r="J9" s="6">
        <f t="shared" si="3"/>
        <v>511.17</v>
      </c>
      <c r="K9" s="6">
        <f t="shared" si="3"/>
        <v>29520.66</v>
      </c>
      <c r="L9" s="6">
        <f t="shared" si="3"/>
        <v>235.30999999999949</v>
      </c>
      <c r="M9" s="6">
        <f t="shared" si="3"/>
        <v>32350.605000000003</v>
      </c>
      <c r="N9" s="6">
        <f t="shared" si="3"/>
        <v>358.57136981359793</v>
      </c>
      <c r="O9" s="6">
        <f t="shared" si="3"/>
        <v>296.86000000000013</v>
      </c>
      <c r="P9" s="6">
        <f t="shared" si="3"/>
        <v>717.14273962719585</v>
      </c>
      <c r="Q9" s="6">
        <f t="shared" si="3"/>
        <v>0.49356345738885837</v>
      </c>
      <c r="R9" s="6">
        <f t="shared" si="3"/>
        <v>1.9984912608973946</v>
      </c>
      <c r="T9" s="3" t="s">
        <v>15</v>
      </c>
      <c r="V9" s="6">
        <f>MAX(V64:V67)</f>
        <v>7.8922781857099755</v>
      </c>
    </row>
    <row r="10" spans="1:22">
      <c r="A10" s="3" t="s">
        <v>17</v>
      </c>
      <c r="E10" s="5">
        <f t="shared" ref="E10:R10" si="4">STDEV(E64:E67)</f>
        <v>12462.802156217715</v>
      </c>
      <c r="F10" s="5">
        <f t="shared" si="4"/>
        <v>13669.299276296744</v>
      </c>
      <c r="G10" s="5">
        <f t="shared" si="4"/>
        <v>200.04700089395655</v>
      </c>
      <c r="H10" s="5">
        <f t="shared" si="4"/>
        <v>12610.539734157563</v>
      </c>
      <c r="I10" s="5">
        <f t="shared" si="4"/>
        <v>13973.457343753253</v>
      </c>
      <c r="J10" s="5">
        <f t="shared" si="4"/>
        <v>212.9888307713185</v>
      </c>
      <c r="K10" s="5">
        <f t="shared" si="4"/>
        <v>12536.34000409568</v>
      </c>
      <c r="L10" s="5">
        <f t="shared" si="4"/>
        <v>234.55734997010885</v>
      </c>
      <c r="M10" s="5">
        <f t="shared" si="4"/>
        <v>13820.893765958346</v>
      </c>
      <c r="N10" s="5">
        <f t="shared" si="4"/>
        <v>145.52287775577253</v>
      </c>
      <c r="O10" s="5">
        <f t="shared" si="4"/>
        <v>382.21424056629149</v>
      </c>
      <c r="P10" s="5">
        <f t="shared" si="4"/>
        <v>291.04575551154505</v>
      </c>
      <c r="Q10" s="5">
        <f t="shared" si="4"/>
        <v>0.24545576491740095</v>
      </c>
      <c r="R10" s="5">
        <f t="shared" si="4"/>
        <v>0.68145245417506861</v>
      </c>
      <c r="T10" s="3" t="s">
        <v>17</v>
      </c>
      <c r="V10" s="5">
        <f>STDEV(V64:V67)</f>
        <v>3.6317698047480333</v>
      </c>
    </row>
    <row r="11" spans="1:22">
      <c r="A11" s="3" t="s">
        <v>25</v>
      </c>
      <c r="L11" s="6">
        <f>SQRT(SUMSQ(L64:L67)/L6)</f>
        <v>203.39169531964694</v>
      </c>
      <c r="O11" s="6">
        <f>SQRT(SUMSQ(O64:O67)/O6)</f>
        <v>402.78678202617374</v>
      </c>
      <c r="R11" s="6">
        <f>SQRT(SUMSQ(R64:R67)/R6)</f>
        <v>1.4821386356491448</v>
      </c>
      <c r="S11" s="6"/>
      <c r="T11" s="3" t="s">
        <v>25</v>
      </c>
      <c r="V11" s="6">
        <f>SQRT(SUMSQ(V64:V67)/V6)</f>
        <v>3.9984899284645596</v>
      </c>
    </row>
    <row r="12" spans="1:22">
      <c r="A12" s="3"/>
    </row>
    <row r="13" spans="1:22">
      <c r="A13" s="3"/>
    </row>
    <row r="14" spans="1:22">
      <c r="A14" s="3" t="s">
        <v>51</v>
      </c>
    </row>
    <row r="15" spans="1:22" ht="14.25">
      <c r="A15" s="1" t="s">
        <v>12</v>
      </c>
      <c r="B15" s="4" t="s">
        <v>0</v>
      </c>
      <c r="C15" s="4" t="s">
        <v>1</v>
      </c>
      <c r="D15" s="4" t="s">
        <v>2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  <c r="J15" s="6" t="s">
        <v>11</v>
      </c>
      <c r="K15" s="6" t="s">
        <v>18</v>
      </c>
      <c r="L15" s="6" t="s">
        <v>19</v>
      </c>
      <c r="M15" s="6" t="s">
        <v>20</v>
      </c>
      <c r="N15" s="6" t="s">
        <v>22</v>
      </c>
      <c r="O15" s="1" t="s">
        <v>21</v>
      </c>
      <c r="P15" s="6" t="s">
        <v>23</v>
      </c>
      <c r="Q15" s="6" t="s">
        <v>24</v>
      </c>
      <c r="R15" s="6" t="s">
        <v>29</v>
      </c>
      <c r="S15" s="6" t="s">
        <v>30</v>
      </c>
      <c r="T15" s="1" t="s">
        <v>12</v>
      </c>
      <c r="V15" s="6" t="s">
        <v>39</v>
      </c>
    </row>
    <row r="16" spans="1:22">
      <c r="A16" s="3" t="s">
        <v>16</v>
      </c>
      <c r="B16" s="1">
        <f t="shared" ref="B16:R16" si="5">COUNT(B73:B2210)</f>
        <v>2138</v>
      </c>
      <c r="C16" s="1">
        <f t="shared" si="5"/>
        <v>2138</v>
      </c>
      <c r="D16" s="1">
        <f t="shared" si="5"/>
        <v>2138</v>
      </c>
      <c r="E16" s="1">
        <f t="shared" si="5"/>
        <v>2138</v>
      </c>
      <c r="F16" s="1">
        <f t="shared" si="5"/>
        <v>2138</v>
      </c>
      <c r="G16" s="1">
        <f t="shared" si="5"/>
        <v>2138</v>
      </c>
      <c r="H16" s="1">
        <f t="shared" si="5"/>
        <v>2138</v>
      </c>
      <c r="I16" s="1">
        <f t="shared" si="5"/>
        <v>2138</v>
      </c>
      <c r="J16" s="1">
        <f t="shared" si="5"/>
        <v>2138</v>
      </c>
      <c r="K16" s="1">
        <f t="shared" si="5"/>
        <v>2138</v>
      </c>
      <c r="L16" s="1">
        <f t="shared" si="5"/>
        <v>2138</v>
      </c>
      <c r="M16" s="1">
        <f t="shared" si="5"/>
        <v>2138</v>
      </c>
      <c r="N16" s="1">
        <f t="shared" si="5"/>
        <v>2138</v>
      </c>
      <c r="O16" s="1">
        <f t="shared" si="5"/>
        <v>2138</v>
      </c>
      <c r="P16" s="1">
        <f t="shared" si="5"/>
        <v>2138</v>
      </c>
      <c r="Q16" s="1">
        <f t="shared" si="5"/>
        <v>2138</v>
      </c>
      <c r="R16" s="1">
        <f t="shared" si="5"/>
        <v>2138</v>
      </c>
      <c r="T16" s="3" t="s">
        <v>16</v>
      </c>
      <c r="V16" s="1">
        <f>COUNT(V73:V2210)</f>
        <v>2138</v>
      </c>
    </row>
    <row r="17" spans="1:26">
      <c r="A17" s="3" t="s">
        <v>13</v>
      </c>
      <c r="D17" s="1"/>
      <c r="E17" s="5">
        <f t="shared" ref="E17:R17" si="6">AVERAGE(E73:E2210)</f>
        <v>2434.9510102899935</v>
      </c>
      <c r="F17" s="5">
        <f t="shared" si="6"/>
        <v>2445.2513189897149</v>
      </c>
      <c r="G17" s="5">
        <f t="shared" si="6"/>
        <v>46.16687558465842</v>
      </c>
      <c r="H17" s="5">
        <f t="shared" si="6"/>
        <v>2434.9585500467711</v>
      </c>
      <c r="I17" s="5">
        <f t="shared" si="6"/>
        <v>2439.6800561272194</v>
      </c>
      <c r="J17" s="5">
        <f t="shared" si="6"/>
        <v>41.24179139382602</v>
      </c>
      <c r="K17" s="5">
        <f t="shared" si="6"/>
        <v>2434.9547801683802</v>
      </c>
      <c r="L17" s="5">
        <f t="shared" si="6"/>
        <v>-7.5397567820413153E-3</v>
      </c>
      <c r="M17" s="5">
        <f t="shared" si="6"/>
        <v>2442.4656875584642</v>
      </c>
      <c r="N17" s="5">
        <f t="shared" si="6"/>
        <v>31.150089684245135</v>
      </c>
      <c r="O17" s="5">
        <f t="shared" si="6"/>
        <v>5.57126286248831</v>
      </c>
      <c r="P17" s="5">
        <f t="shared" si="6"/>
        <v>62.300179368490269</v>
      </c>
      <c r="Q17" s="5">
        <f t="shared" si="6"/>
        <v>0.11689106858754518</v>
      </c>
      <c r="R17" s="5">
        <f t="shared" si="6"/>
        <v>0.94033684436124887</v>
      </c>
      <c r="T17" s="3" t="s">
        <v>13</v>
      </c>
      <c r="V17" s="5">
        <f>AVERAGE(V73:V2210)</f>
        <v>1.945164152867072</v>
      </c>
    </row>
    <row r="18" spans="1:26">
      <c r="A18" s="3" t="s">
        <v>14</v>
      </c>
      <c r="B18" s="1">
        <f t="shared" ref="B18:R18" si="7">MIN(B73:B2210)</f>
        <v>0</v>
      </c>
      <c r="C18" s="1">
        <f t="shared" si="7"/>
        <v>1</v>
      </c>
      <c r="D18" s="1">
        <f t="shared" si="7"/>
        <v>-15</v>
      </c>
      <c r="E18" s="6">
        <f t="shared" si="7"/>
        <v>0.11</v>
      </c>
      <c r="F18" s="6">
        <f t="shared" si="7"/>
        <v>-10.62</v>
      </c>
      <c r="G18" s="6">
        <f t="shared" si="7"/>
        <v>3.28</v>
      </c>
      <c r="H18" s="6">
        <f t="shared" si="7"/>
        <v>7.0000000000000007E-2</v>
      </c>
      <c r="I18" s="6">
        <f t="shared" si="7"/>
        <v>-11.69</v>
      </c>
      <c r="J18" s="6">
        <f t="shared" si="7"/>
        <v>3.9</v>
      </c>
      <c r="K18" s="6">
        <f t="shared" si="7"/>
        <v>0.14000000000000001</v>
      </c>
      <c r="L18" s="6">
        <f t="shared" si="7"/>
        <v>-1288.4599999999991</v>
      </c>
      <c r="M18" s="6">
        <f t="shared" si="7"/>
        <v>-2.25</v>
      </c>
      <c r="N18" s="6">
        <f t="shared" si="7"/>
        <v>2.7295787220741592</v>
      </c>
      <c r="O18" s="6">
        <f t="shared" si="7"/>
        <v>-1564.4400000000023</v>
      </c>
      <c r="P18" s="6">
        <f t="shared" si="7"/>
        <v>5.4591574441483184</v>
      </c>
      <c r="Q18" s="6">
        <f t="shared" si="7"/>
        <v>-0.65235975207061536</v>
      </c>
      <c r="R18" s="6">
        <f t="shared" si="7"/>
        <v>8.350411965735772E-4</v>
      </c>
      <c r="T18" s="3" t="s">
        <v>14</v>
      </c>
      <c r="V18" s="6">
        <f>MIN(V73:V2210)</f>
        <v>2.6862470106167689E-4</v>
      </c>
    </row>
    <row r="19" spans="1:26">
      <c r="A19" s="3" t="s">
        <v>15</v>
      </c>
      <c r="B19" s="1">
        <f t="shared" ref="B19:R19" si="8">MAX(B73:B2210)</f>
        <v>29</v>
      </c>
      <c r="C19" s="1">
        <f t="shared" si="8"/>
        <v>9</v>
      </c>
      <c r="D19" s="1">
        <f t="shared" si="8"/>
        <v>15</v>
      </c>
      <c r="E19" s="6">
        <f t="shared" si="8"/>
        <v>62939.85</v>
      </c>
      <c r="F19" s="6">
        <f t="shared" si="8"/>
        <v>71793.77</v>
      </c>
      <c r="G19" s="6">
        <f t="shared" si="8"/>
        <v>769.23</v>
      </c>
      <c r="H19" s="6">
        <f t="shared" si="8"/>
        <v>63304.3</v>
      </c>
      <c r="I19" s="6">
        <f t="shared" si="8"/>
        <v>71268.399999999994</v>
      </c>
      <c r="J19" s="6">
        <f t="shared" si="8"/>
        <v>720.28</v>
      </c>
      <c r="K19" s="6">
        <f t="shared" si="8"/>
        <v>63122.074999999997</v>
      </c>
      <c r="L19" s="6">
        <f t="shared" si="8"/>
        <v>2121</v>
      </c>
      <c r="M19" s="6">
        <f t="shared" si="8"/>
        <v>71531.084999999992</v>
      </c>
      <c r="N19" s="6">
        <f t="shared" si="8"/>
        <v>526.9056061810312</v>
      </c>
      <c r="O19" s="6">
        <f t="shared" si="8"/>
        <v>3187.739999999998</v>
      </c>
      <c r="P19" s="6">
        <f t="shared" si="8"/>
        <v>1053.8112123620624</v>
      </c>
      <c r="Q19" s="6">
        <f t="shared" si="8"/>
        <v>0.88282498927501063</v>
      </c>
      <c r="R19" s="6">
        <f t="shared" si="8"/>
        <v>6.2188616992024537</v>
      </c>
      <c r="T19" s="3" t="s">
        <v>15</v>
      </c>
      <c r="V19" s="6">
        <f>MAX(V73:V2210)</f>
        <v>20.383936768290347</v>
      </c>
    </row>
    <row r="20" spans="1:26">
      <c r="A20" s="3" t="s">
        <v>17</v>
      </c>
      <c r="E20" s="5">
        <f t="shared" ref="E20:R20" si="9">STDEV(E73:E2210)</f>
        <v>3999.9447506015731</v>
      </c>
      <c r="F20" s="5">
        <f t="shared" si="9"/>
        <v>4114.5355663999771</v>
      </c>
      <c r="G20" s="5">
        <f t="shared" si="9"/>
        <v>42.685374798394662</v>
      </c>
      <c r="H20" s="5">
        <f t="shared" si="9"/>
        <v>3995.2061961799045</v>
      </c>
      <c r="I20" s="5">
        <f t="shared" si="9"/>
        <v>4081.7124419564698</v>
      </c>
      <c r="J20" s="5">
        <f t="shared" si="9"/>
        <v>41.538135157498822</v>
      </c>
      <c r="K20" s="5">
        <f t="shared" si="9"/>
        <v>3996.8096870835834</v>
      </c>
      <c r="L20" s="5">
        <f t="shared" si="9"/>
        <v>156.55802968245658</v>
      </c>
      <c r="M20" s="5">
        <f t="shared" si="9"/>
        <v>4096.9467433162326</v>
      </c>
      <c r="N20" s="5">
        <f t="shared" si="9"/>
        <v>29.573587676231721</v>
      </c>
      <c r="O20" s="5">
        <f t="shared" si="9"/>
        <v>199.16902798258891</v>
      </c>
      <c r="P20" s="5">
        <f t="shared" si="9"/>
        <v>59.147175352463442</v>
      </c>
      <c r="Q20" s="5">
        <f t="shared" si="9"/>
        <v>0.22853753927320838</v>
      </c>
      <c r="R20" s="5">
        <f t="shared" si="9"/>
        <v>0.8319440383280976</v>
      </c>
      <c r="T20" s="3" t="s">
        <v>17</v>
      </c>
      <c r="V20" s="5">
        <f>STDEV(V73:V2210)</f>
        <v>2.0114714133644758</v>
      </c>
    </row>
    <row r="21" spans="1:26">
      <c r="A21" s="3" t="s">
        <v>25</v>
      </c>
      <c r="L21" s="6">
        <f>SQRT(SUMSQ(L73:L2210)/L16)</f>
        <v>156.52141238497049</v>
      </c>
      <c r="O21" s="6">
        <f>SQRT(SUMSQ(O73:O2210)/O16)</f>
        <v>199.20036834230012</v>
      </c>
      <c r="R21" s="6">
        <f>SQRT(SUMSQ(R73:R2210)/R16)</f>
        <v>1.2554045306501802</v>
      </c>
      <c r="S21" s="6">
        <f>SQRT((SUMSQ(O73:O2210)-SUMSQ(P73:P2210))/M16)</f>
        <v>179.7295811388384</v>
      </c>
      <c r="T21" s="3" t="s">
        <v>25</v>
      </c>
      <c r="V21" s="6">
        <f>SQRT(SUMSQ(V73:V2210)/V16)</f>
        <v>2.797818506888841</v>
      </c>
    </row>
    <row r="22" spans="1:26" ht="14.25">
      <c r="A22" s="3" t="s">
        <v>26</v>
      </c>
      <c r="B22" s="3" t="s">
        <v>52</v>
      </c>
      <c r="L22" s="1">
        <f>10000*L21/K17</f>
        <v>642.81034563667265</v>
      </c>
      <c r="O22" s="1">
        <f>10000*O21/M17</f>
        <v>815.57079535239927</v>
      </c>
      <c r="S22" s="1">
        <f>10000*S21/M17</f>
        <v>735.85304413631115</v>
      </c>
      <c r="T22" s="3" t="s">
        <v>26</v>
      </c>
    </row>
    <row r="23" spans="1:26">
      <c r="A23" s="3"/>
      <c r="B23" s="3"/>
      <c r="L23" s="1"/>
      <c r="S23" s="1"/>
    </row>
    <row r="24" spans="1:26" ht="15.75">
      <c r="A24" s="3"/>
      <c r="B24" s="3" t="s">
        <v>31</v>
      </c>
      <c r="E24" s="5" t="s">
        <v>32</v>
      </c>
      <c r="F24" s="7">
        <f>SUM(W73:W2210)/SUM(X73:X2210)</f>
        <v>2.9674342754685723E-2</v>
      </c>
      <c r="H24" s="5" t="s">
        <v>33</v>
      </c>
      <c r="I24" s="8">
        <f>SQRT(SUMSQ(V73:V2210)/SUMSQ(Y73:Y2210))</f>
        <v>4.0749280533636689E-2</v>
      </c>
      <c r="K24" s="1"/>
      <c r="L24" s="1"/>
      <c r="N24"/>
      <c r="P24"/>
      <c r="Q24"/>
      <c r="S24" s="1"/>
    </row>
    <row r="25" spans="1:26" ht="15.75">
      <c r="A25" s="3"/>
      <c r="B25" s="3"/>
      <c r="E25" s="5" t="s">
        <v>34</v>
      </c>
      <c r="F25" s="7">
        <f>SUM(S73:S2210)/SUM(T73:T2210)</f>
        <v>0.54053434111035059</v>
      </c>
      <c r="H25" s="5" t="s">
        <v>35</v>
      </c>
      <c r="I25" s="8">
        <f>SQRT(SUMSQ(R73:R2210)/SUMSQ(U73:U2210))</f>
        <v>0.5519792066676974</v>
      </c>
      <c r="K25" s="1"/>
      <c r="L25" s="1"/>
      <c r="N25"/>
      <c r="P25"/>
      <c r="Q25"/>
      <c r="S25" s="1"/>
    </row>
    <row r="26" spans="1:26">
      <c r="A26" s="3"/>
      <c r="B26" s="3"/>
      <c r="F26" s="7"/>
      <c r="I26" s="8"/>
      <c r="K26" s="1"/>
      <c r="L26" s="1"/>
      <c r="N26"/>
      <c r="P26"/>
      <c r="Q26"/>
      <c r="S26" s="1"/>
    </row>
    <row r="27" spans="1:26">
      <c r="A27" s="3"/>
      <c r="B27" s="3"/>
      <c r="F27" s="7"/>
      <c r="I27" s="8"/>
      <c r="J27" s="5" t="s">
        <v>28</v>
      </c>
      <c r="K27" s="1"/>
      <c r="L27" s="1"/>
      <c r="N27"/>
      <c r="P27"/>
      <c r="Q27"/>
      <c r="S27" s="1"/>
    </row>
    <row r="28" spans="1:26">
      <c r="A28" s="3" t="s">
        <v>44</v>
      </c>
    </row>
    <row r="29" spans="1:26">
      <c r="A29" s="1" t="s">
        <v>12</v>
      </c>
      <c r="B29" s="4"/>
      <c r="C29" s="4"/>
      <c r="D29" s="4"/>
      <c r="E29" s="6"/>
      <c r="F29" s="6"/>
      <c r="G29" s="6"/>
      <c r="H29" s="6"/>
      <c r="I29" s="6"/>
      <c r="J29" s="6"/>
      <c r="K29" s="6" t="s">
        <v>18</v>
      </c>
      <c r="L29" s="6" t="s">
        <v>19</v>
      </c>
      <c r="M29" s="6" t="s">
        <v>20</v>
      </c>
      <c r="N29" s="6"/>
      <c r="O29" s="1" t="s">
        <v>21</v>
      </c>
      <c r="R29" s="6"/>
      <c r="S29" s="6"/>
      <c r="T29" s="1"/>
      <c r="V29" s="6"/>
      <c r="Z29" s="6" t="s">
        <v>43</v>
      </c>
    </row>
    <row r="30" spans="1:26">
      <c r="A30" s="3" t="s">
        <v>16</v>
      </c>
      <c r="D30" s="1"/>
      <c r="E30" s="1"/>
      <c r="F30" s="1"/>
      <c r="G30" s="1"/>
      <c r="H30" s="1"/>
      <c r="I30" s="1"/>
      <c r="J30" s="3" t="s">
        <v>16</v>
      </c>
      <c r="K30" s="1">
        <f>COUNT(K73:K2072)</f>
        <v>2000</v>
      </c>
      <c r="L30" s="1">
        <f>COUNT(L73:L2072)</f>
        <v>2000</v>
      </c>
      <c r="M30" s="1">
        <f>COUNT(M73:M2072)</f>
        <v>2000</v>
      </c>
      <c r="N30" s="1"/>
      <c r="O30" s="1">
        <f>COUNT(O73:O2072)</f>
        <v>2000</v>
      </c>
      <c r="P30" s="1"/>
      <c r="Q30" s="1"/>
      <c r="R30" s="1"/>
      <c r="T30" s="3"/>
      <c r="V30" s="1"/>
      <c r="Y30" s="3" t="s">
        <v>16</v>
      </c>
      <c r="Z30" s="1">
        <f>COUNT(Z73:Z2072)</f>
        <v>2000</v>
      </c>
    </row>
    <row r="31" spans="1:26">
      <c r="A31" s="3" t="s">
        <v>13</v>
      </c>
      <c r="D31" s="1"/>
      <c r="J31" s="3" t="s">
        <v>13</v>
      </c>
      <c r="K31" s="5">
        <f>AVERAGE(K73:K2072)</f>
        <v>2570.4130249999994</v>
      </c>
      <c r="L31" s="5">
        <f>AVERAGE(L73:L2072)</f>
        <v>-0.31487000000000204</v>
      </c>
      <c r="M31" s="5">
        <f>AVERAGE(M73:M2072)</f>
        <v>2578.3991899999987</v>
      </c>
      <c r="O31" s="5">
        <f>AVERAGE(O73:O2072)</f>
        <v>5.5336300000000032</v>
      </c>
      <c r="P31" s="5"/>
      <c r="Q31" s="5"/>
      <c r="R31" s="5"/>
      <c r="T31" s="3"/>
      <c r="V31" s="5"/>
      <c r="Y31" s="3" t="s">
        <v>13</v>
      </c>
      <c r="Z31" s="5">
        <f>AVERAGE(Z73:Z2072)</f>
        <v>0.59616183429954894</v>
      </c>
    </row>
    <row r="32" spans="1:26">
      <c r="A32" s="3" t="s">
        <v>14</v>
      </c>
      <c r="D32" s="1"/>
      <c r="E32" s="6"/>
      <c r="F32" s="6"/>
      <c r="G32" s="6"/>
      <c r="H32" s="6"/>
      <c r="I32" s="6"/>
      <c r="J32" s="3" t="s">
        <v>14</v>
      </c>
      <c r="K32" s="6">
        <f>MIN(K73:K2072)</f>
        <v>0.14000000000000001</v>
      </c>
      <c r="L32" s="6">
        <f>MIN(L73:L2072)</f>
        <v>-1288.4599999999991</v>
      </c>
      <c r="M32" s="6">
        <f>MIN(M73:M2072)</f>
        <v>-2.25</v>
      </c>
      <c r="N32" s="6"/>
      <c r="O32" s="6">
        <f>MIN(O73:O2072)</f>
        <v>-1564.4400000000023</v>
      </c>
      <c r="P32" s="6" t="s">
        <v>28</v>
      </c>
      <c r="R32" s="6"/>
      <c r="T32" s="3"/>
      <c r="V32" s="6"/>
      <c r="Y32" s="3" t="s">
        <v>14</v>
      </c>
      <c r="Z32" s="6">
        <f>MIN(Z73:Z2072)</f>
        <v>8.8713020464867509E-2</v>
      </c>
    </row>
    <row r="33" spans="1:26">
      <c r="A33" s="3" t="s">
        <v>15</v>
      </c>
      <c r="D33" s="1"/>
      <c r="E33" s="6"/>
      <c r="F33" s="6"/>
      <c r="G33" s="6"/>
      <c r="H33" s="6"/>
      <c r="I33" s="6"/>
      <c r="J33" s="3" t="s">
        <v>15</v>
      </c>
      <c r="K33" s="6">
        <f>MAX(K73:K2072)</f>
        <v>63122.074999999997</v>
      </c>
      <c r="L33" s="6">
        <f>MAX(L73:L2072)</f>
        <v>2121</v>
      </c>
      <c r="M33" s="6">
        <f>MAX(M73:M2072)</f>
        <v>71531.084999999992</v>
      </c>
      <c r="N33" s="6"/>
      <c r="O33" s="6">
        <f>MAX(O73:O2072)</f>
        <v>3187.739999999998</v>
      </c>
      <c r="R33" s="6"/>
      <c r="T33" s="3"/>
      <c r="V33" s="6"/>
      <c r="Y33" s="3" t="s">
        <v>15</v>
      </c>
      <c r="Z33" s="6">
        <f>MAX(Z73:Z2072)</f>
        <v>0.78838442399631414</v>
      </c>
    </row>
    <row r="34" spans="1:26">
      <c r="A34" s="3" t="s">
        <v>17</v>
      </c>
      <c r="J34" s="3" t="s">
        <v>17</v>
      </c>
      <c r="K34" s="5">
        <f>STDEV(K73:K2072)</f>
        <v>4096.6722758658834</v>
      </c>
      <c r="L34" s="5">
        <f>STDEV(L73:L2072)</f>
        <v>161.6020305352618</v>
      </c>
      <c r="M34" s="5">
        <f>STDEV(M73:M2072)</f>
        <v>4200.838942963087</v>
      </c>
      <c r="O34" s="5">
        <f>STDEV(O73:O2072)</f>
        <v>204.92945644045787</v>
      </c>
      <c r="P34" s="5"/>
      <c r="Q34" s="5"/>
      <c r="R34" s="5"/>
      <c r="T34" s="3"/>
      <c r="V34" s="5"/>
      <c r="Y34" s="3" t="s">
        <v>17</v>
      </c>
      <c r="Z34" s="5">
        <f>STDEV(Z73:Z2072)</f>
        <v>0.14793062245230515</v>
      </c>
    </row>
    <row r="35" spans="1:26">
      <c r="A35" s="3" t="s">
        <v>25</v>
      </c>
      <c r="L35" s="6">
        <f>SQRT(SUMSQ(L73:L2072)/L30)</f>
        <v>161.56193180356573</v>
      </c>
      <c r="O35" s="6">
        <f>SQRT(SUMSQ(O73:O2072)/O30)</f>
        <v>204.95293395533503</v>
      </c>
      <c r="R35" s="6"/>
      <c r="S35" s="6"/>
      <c r="T35" s="3"/>
      <c r="V35" s="6"/>
      <c r="Z35" s="6">
        <f>SQRT(SUMSQ(Z73:Z2072)/Z30)</f>
        <v>0.61423241529570849</v>
      </c>
    </row>
    <row r="36" spans="1:26" ht="14.25">
      <c r="A36" s="3" t="s">
        <v>26</v>
      </c>
      <c r="B36" s="3"/>
      <c r="L36" s="1">
        <f>10000*L35/K31</f>
        <v>628.54463555936024</v>
      </c>
      <c r="O36" s="1">
        <f>10000*O35/M31</f>
        <v>794.88441801494332</v>
      </c>
      <c r="S36" s="1"/>
      <c r="T36" s="3"/>
      <c r="U36" t="s">
        <v>28</v>
      </c>
    </row>
    <row r="37" spans="1:26">
      <c r="A37" s="3"/>
      <c r="B37" s="3"/>
      <c r="L37" s="1"/>
      <c r="S37" s="1"/>
      <c r="T37" s="3"/>
    </row>
    <row r="38" spans="1:26">
      <c r="A38" s="3"/>
      <c r="B38" s="3"/>
      <c r="L38" s="1"/>
      <c r="S38" s="1"/>
      <c r="T38" s="3"/>
    </row>
    <row r="39" spans="1:26">
      <c r="A39" s="3" t="s">
        <v>55</v>
      </c>
      <c r="B39" s="3"/>
      <c r="L39" s="1"/>
    </row>
    <row r="40" spans="1:26">
      <c r="A40" s="1" t="s">
        <v>12</v>
      </c>
      <c r="B40" s="4" t="s">
        <v>0</v>
      </c>
      <c r="C40" s="4" t="s">
        <v>1</v>
      </c>
      <c r="D40" s="4" t="s">
        <v>2</v>
      </c>
      <c r="E40" s="6" t="s">
        <v>3</v>
      </c>
      <c r="F40" s="6" t="s">
        <v>4</v>
      </c>
      <c r="G40" s="6" t="s">
        <v>5</v>
      </c>
      <c r="L40" s="1"/>
    </row>
    <row r="41" spans="1:26">
      <c r="A41" s="3" t="s">
        <v>16</v>
      </c>
      <c r="B41" s="1">
        <f t="shared" ref="B41:G41" si="10">COUNT(B2216:B2583)</f>
        <v>368</v>
      </c>
      <c r="C41" s="1">
        <f t="shared" si="10"/>
        <v>368</v>
      </c>
      <c r="D41" s="1">
        <f t="shared" si="10"/>
        <v>368</v>
      </c>
      <c r="E41" s="1">
        <f t="shared" si="10"/>
        <v>368</v>
      </c>
      <c r="F41" s="1">
        <f t="shared" si="10"/>
        <v>368</v>
      </c>
      <c r="G41" s="1">
        <f t="shared" si="10"/>
        <v>368</v>
      </c>
      <c r="L41" s="1"/>
    </row>
    <row r="42" spans="1:26">
      <c r="A42" s="3" t="s">
        <v>13</v>
      </c>
      <c r="D42" s="1"/>
      <c r="E42" s="5">
        <f>AVERAGE(E2216:E2583)</f>
        <v>3879.2246467391278</v>
      </c>
      <c r="F42" s="5">
        <f>AVERAGE(F2216:F2583)</f>
        <v>4013.3176630434832</v>
      </c>
      <c r="G42" s="5">
        <f>AVERAGE(G2216:G2583)</f>
        <v>61.505842391304398</v>
      </c>
      <c r="L42" s="1"/>
    </row>
    <row r="43" spans="1:26">
      <c r="A43" s="3" t="s">
        <v>14</v>
      </c>
      <c r="B43" s="1">
        <f t="shared" ref="B43:G43" si="11">MIN(B2216:B2583)</f>
        <v>0</v>
      </c>
      <c r="C43" s="1">
        <f t="shared" si="11"/>
        <v>0</v>
      </c>
      <c r="D43" s="1">
        <f t="shared" si="11"/>
        <v>-15</v>
      </c>
      <c r="E43" s="6">
        <f t="shared" si="11"/>
        <v>0.37</v>
      </c>
      <c r="F43" s="6">
        <f t="shared" si="11"/>
        <v>-18.79</v>
      </c>
      <c r="G43" s="6">
        <f t="shared" si="11"/>
        <v>3.74</v>
      </c>
      <c r="L43" s="1"/>
    </row>
    <row r="44" spans="1:26">
      <c r="A44" s="3" t="s">
        <v>15</v>
      </c>
      <c r="B44" s="1">
        <f t="shared" ref="B44:G44" si="12">MAX(B2216:B2583)</f>
        <v>30</v>
      </c>
      <c r="C44" s="1">
        <f t="shared" si="12"/>
        <v>0</v>
      </c>
      <c r="D44" s="1">
        <f t="shared" si="12"/>
        <v>15</v>
      </c>
      <c r="E44" s="6">
        <f t="shared" si="12"/>
        <v>77511.91</v>
      </c>
      <c r="F44" s="6">
        <f t="shared" si="12"/>
        <v>90387.76</v>
      </c>
      <c r="G44" s="6">
        <f t="shared" si="12"/>
        <v>1116.58</v>
      </c>
      <c r="L44" s="1"/>
    </row>
    <row r="45" spans="1:26">
      <c r="A45" s="3" t="s">
        <v>17</v>
      </c>
      <c r="E45" s="5">
        <f>STDEV(E2216:E2583)</f>
        <v>7110.6366643194788</v>
      </c>
      <c r="F45" s="5">
        <f>STDEV(F2216:F2583)</f>
        <v>7783.2285953636638</v>
      </c>
      <c r="G45" s="5">
        <f>STDEV(G2216:G2583)</f>
        <v>87.865783592157868</v>
      </c>
      <c r="L45" s="1"/>
    </row>
    <row r="46" spans="1:26">
      <c r="A46" s="3"/>
      <c r="L46" s="1"/>
    </row>
    <row r="47" spans="1:26">
      <c r="A47" s="3"/>
      <c r="B47" s="3"/>
      <c r="L47" s="1"/>
      <c r="S47" s="1"/>
      <c r="T47" s="3"/>
    </row>
    <row r="48" spans="1:26">
      <c r="A48" s="3" t="s">
        <v>56</v>
      </c>
      <c r="B48" s="3"/>
      <c r="L48" s="1"/>
    </row>
    <row r="49" spans="1:27">
      <c r="A49" s="1" t="s">
        <v>12</v>
      </c>
      <c r="B49" s="4" t="s">
        <v>0</v>
      </c>
      <c r="C49" s="4" t="s">
        <v>1</v>
      </c>
      <c r="D49" s="4" t="s">
        <v>2</v>
      </c>
      <c r="E49" s="6" t="s">
        <v>3</v>
      </c>
      <c r="F49" s="6" t="s">
        <v>4</v>
      </c>
      <c r="G49" s="6" t="s">
        <v>5</v>
      </c>
      <c r="L49" s="1"/>
    </row>
    <row r="50" spans="1:27">
      <c r="A50" s="3" t="s">
        <v>16</v>
      </c>
      <c r="B50" s="1">
        <f t="shared" ref="B50:G50" si="13">COUNT(B2589:B2614)</f>
        <v>26</v>
      </c>
      <c r="C50" s="1">
        <f t="shared" si="13"/>
        <v>26</v>
      </c>
      <c r="D50" s="1">
        <f t="shared" si="13"/>
        <v>26</v>
      </c>
      <c r="E50" s="1">
        <f t="shared" si="13"/>
        <v>26</v>
      </c>
      <c r="F50" s="1">
        <f t="shared" si="13"/>
        <v>26</v>
      </c>
      <c r="G50" s="1">
        <f t="shared" si="13"/>
        <v>26</v>
      </c>
      <c r="L50" s="1"/>
    </row>
    <row r="51" spans="1:27">
      <c r="A51" s="3" t="s">
        <v>13</v>
      </c>
      <c r="D51" s="1"/>
      <c r="E51" s="5">
        <f>AVERAGE(E2589:E2614)</f>
        <v>832.88730769230767</v>
      </c>
      <c r="F51" s="5">
        <f>AVERAGE(F2589:F2614)</f>
        <v>770.89192307692315</v>
      </c>
      <c r="G51" s="5">
        <f>AVERAGE(G2589:G2614)</f>
        <v>40.563076923076927</v>
      </c>
      <c r="L51" s="1"/>
    </row>
    <row r="52" spans="1:27">
      <c r="A52" s="3" t="s">
        <v>14</v>
      </c>
      <c r="B52" s="1">
        <f t="shared" ref="B52:G52" si="14">MIN(B2589:B2614)</f>
        <v>-24</v>
      </c>
      <c r="C52" s="1">
        <f t="shared" si="14"/>
        <v>-7</v>
      </c>
      <c r="D52" s="1">
        <f t="shared" si="14"/>
        <v>-15</v>
      </c>
      <c r="E52" s="6">
        <f t="shared" si="14"/>
        <v>29.66</v>
      </c>
      <c r="F52" s="6">
        <f t="shared" si="14"/>
        <v>-12.6</v>
      </c>
      <c r="G52" s="6">
        <f t="shared" si="14"/>
        <v>12.83</v>
      </c>
      <c r="I52" s="5" t="s">
        <v>28</v>
      </c>
      <c r="L52" s="1"/>
    </row>
    <row r="53" spans="1:27">
      <c r="A53" s="3" t="s">
        <v>15</v>
      </c>
      <c r="B53" s="1">
        <f t="shared" ref="B53:G53" si="15">MAX(B2589:B2614)</f>
        <v>23</v>
      </c>
      <c r="C53" s="1">
        <f t="shared" si="15"/>
        <v>3</v>
      </c>
      <c r="D53" s="1">
        <f t="shared" si="15"/>
        <v>15</v>
      </c>
      <c r="E53" s="6">
        <f t="shared" si="15"/>
        <v>2391.39</v>
      </c>
      <c r="F53" s="6">
        <f t="shared" si="15"/>
        <v>2644.42</v>
      </c>
      <c r="G53" s="6">
        <f t="shared" si="15"/>
        <v>99.06</v>
      </c>
      <c r="L53" s="1"/>
    </row>
    <row r="54" spans="1:27">
      <c r="A54" s="3" t="s">
        <v>17</v>
      </c>
      <c r="E54" s="5">
        <f>STDEV(E2589:E2614)</f>
        <v>612.29260796163589</v>
      </c>
      <c r="F54" s="5">
        <f>STDEV(F2589:F2614)</f>
        <v>669.39583578638565</v>
      </c>
      <c r="G54" s="5">
        <f>STDEV(G2589:G2614)</f>
        <v>21.330186078744038</v>
      </c>
      <c r="L54" s="1"/>
    </row>
    <row r="55" spans="1:27">
      <c r="A55" s="3"/>
      <c r="L55" s="1"/>
    </row>
    <row r="56" spans="1:27">
      <c r="A56" s="3" t="s">
        <v>27</v>
      </c>
      <c r="E56" s="2">
        <f>B50+B41+2*B16+2*B6</f>
        <v>4678</v>
      </c>
      <c r="L56" s="1"/>
    </row>
    <row r="57" spans="1:27">
      <c r="A57" s="3"/>
      <c r="E57" s="2"/>
      <c r="L57" s="1"/>
      <c r="Y57" t="s">
        <v>28</v>
      </c>
    </row>
    <row r="58" spans="1:27">
      <c r="A58" s="3"/>
      <c r="E58" s="2"/>
      <c r="L58" s="1"/>
    </row>
    <row r="59" spans="1:27">
      <c r="A59" s="3"/>
      <c r="E59" s="2"/>
      <c r="L59" s="1"/>
    </row>
    <row r="60" spans="1:27">
      <c r="A60" s="3"/>
      <c r="E60" s="2"/>
      <c r="L60" s="1"/>
    </row>
    <row r="61" spans="1:27">
      <c r="A61" s="3" t="s">
        <v>54</v>
      </c>
    </row>
    <row r="62" spans="1:27" ht="14.25">
      <c r="A62" s="1" t="s">
        <v>12</v>
      </c>
      <c r="B62" s="4" t="s">
        <v>0</v>
      </c>
      <c r="C62" s="4" t="s">
        <v>1</v>
      </c>
      <c r="D62" s="4" t="s">
        <v>2</v>
      </c>
      <c r="E62" s="6" t="s">
        <v>6</v>
      </c>
      <c r="F62" s="6" t="s">
        <v>7</v>
      </c>
      <c r="G62" s="6" t="s">
        <v>8</v>
      </c>
      <c r="H62" s="6" t="s">
        <v>9</v>
      </c>
      <c r="I62" s="6" t="s">
        <v>10</v>
      </c>
      <c r="J62" s="6" t="s">
        <v>11</v>
      </c>
      <c r="K62" s="6" t="s">
        <v>18</v>
      </c>
      <c r="L62" s="6" t="s">
        <v>19</v>
      </c>
      <c r="M62" s="6" t="s">
        <v>20</v>
      </c>
      <c r="N62" s="6" t="s">
        <v>22</v>
      </c>
      <c r="O62" s="1" t="s">
        <v>21</v>
      </c>
      <c r="P62" s="6" t="s">
        <v>23</v>
      </c>
      <c r="Q62" s="6" t="s">
        <v>24</v>
      </c>
      <c r="R62" s="6" t="s">
        <v>29</v>
      </c>
      <c r="S62" s="6" t="s">
        <v>36</v>
      </c>
      <c r="T62" s="6" t="s">
        <v>37</v>
      </c>
      <c r="U62" s="6" t="s">
        <v>38</v>
      </c>
      <c r="V62" s="6" t="s">
        <v>39</v>
      </c>
      <c r="W62" s="6" t="s">
        <v>40</v>
      </c>
      <c r="X62" s="6" t="s">
        <v>41</v>
      </c>
      <c r="Y62" s="6" t="s">
        <v>42</v>
      </c>
      <c r="Z62" s="6" t="s">
        <v>43</v>
      </c>
      <c r="AA62" s="6" t="s">
        <v>57</v>
      </c>
    </row>
    <row r="64" spans="1:27">
      <c r="A64" s="1">
        <f>ABS(1000000*D64+1000*C64+B64)</f>
        <v>2000</v>
      </c>
      <c r="B64" s="1">
        <v>0</v>
      </c>
      <c r="C64" s="1">
        <v>2</v>
      </c>
      <c r="D64" s="2">
        <v>0</v>
      </c>
      <c r="E64" s="5">
        <v>29375.39</v>
      </c>
      <c r="F64" s="5">
        <v>32059.81</v>
      </c>
      <c r="G64" s="5">
        <v>502.99</v>
      </c>
      <c r="H64" s="5">
        <v>29665.93</v>
      </c>
      <c r="I64" s="5">
        <v>32641.4</v>
      </c>
      <c r="J64" s="5">
        <v>511.17</v>
      </c>
      <c r="K64" s="6">
        <f xml:space="preserve"> 0.5*(E64+H64)</f>
        <v>29520.66</v>
      </c>
      <c r="L64" s="6">
        <f>E64-H64</f>
        <v>-290.54000000000087</v>
      </c>
      <c r="M64" s="6">
        <f>0.5*(F64+I64)</f>
        <v>32350.605000000003</v>
      </c>
      <c r="N64" s="5">
        <f>0.5*P64</f>
        <v>358.57136981359793</v>
      </c>
      <c r="O64" s="6">
        <f>F64-I64</f>
        <v>-581.59000000000015</v>
      </c>
      <c r="P64" s="6">
        <f>SQRT(G64*G64+J64*J64)</f>
        <v>717.14273962719585</v>
      </c>
      <c r="Q64" s="6">
        <f>(G64*G64-J64*J64)/(G64*G64+J64*J64)</f>
        <v>-1.6130527468692053E-2</v>
      </c>
      <c r="R64" s="9">
        <f>ABS(O64-L64)/P64</f>
        <v>0.40584668005047447</v>
      </c>
      <c r="S64" s="9">
        <f>ABS(O64-L64)</f>
        <v>291.04999999999927</v>
      </c>
      <c r="T64">
        <f>ABS(O64)</f>
        <v>581.59000000000015</v>
      </c>
      <c r="U64" s="9">
        <f>ABS(O64)/P64</f>
        <v>0.81098220460593062</v>
      </c>
      <c r="V64" s="9">
        <f>ABS(M64-K64)/N64</f>
        <v>7.8922781857099755</v>
      </c>
      <c r="W64" s="9">
        <f>ABS(M64-K64)</f>
        <v>2829.9450000000033</v>
      </c>
      <c r="X64">
        <f>ABS(M64)</f>
        <v>32350.605000000003</v>
      </c>
      <c r="Y64" s="9">
        <f>ABS(M64)/N64</f>
        <v>90.220825541139419</v>
      </c>
      <c r="Z64" s="10">
        <f>SQRT(0.000708*B64*B64+0.007162*C64*C64+0.0027*D64*D64+0.00005*D64*B64)</f>
        <v>0.16925720073308551</v>
      </c>
      <c r="AA64">
        <f>ABS(L64)</f>
        <v>290.54000000000087</v>
      </c>
    </row>
    <row r="65" spans="1:27">
      <c r="A65" s="1">
        <f>ABS(1000000*D65+1000*C65+B65)</f>
        <v>4000</v>
      </c>
      <c r="B65" s="1">
        <v>0</v>
      </c>
      <c r="C65" s="1">
        <v>4</v>
      </c>
      <c r="D65" s="2">
        <v>0</v>
      </c>
      <c r="E65" s="5">
        <v>14248.58</v>
      </c>
      <c r="F65" s="5">
        <v>13780.64</v>
      </c>
      <c r="G65" s="5">
        <v>234.08</v>
      </c>
      <c r="H65" s="5">
        <v>14013.27</v>
      </c>
      <c r="I65" s="5">
        <v>14202.29</v>
      </c>
      <c r="J65" s="5">
        <v>230.8</v>
      </c>
      <c r="K65" s="6">
        <f xml:space="preserve"> 0.5*(E65+H65)</f>
        <v>14130.924999999999</v>
      </c>
      <c r="L65" s="6">
        <f>E65-H65</f>
        <v>235.30999999999949</v>
      </c>
      <c r="M65" s="6">
        <f>0.5*(F65+I65)</f>
        <v>13991.465</v>
      </c>
      <c r="N65" s="5">
        <f>0.5*P65</f>
        <v>164.36399119028476</v>
      </c>
      <c r="O65" s="6">
        <f>F65-I65</f>
        <v>-421.65000000000146</v>
      </c>
      <c r="P65" s="6">
        <f>SQRT(G65*G65+J65*J65)</f>
        <v>328.72798238056953</v>
      </c>
      <c r="Q65" s="6">
        <f>(G65*G65-J65*J65)/(G65*G65+J65*J65)</f>
        <v>1.4110466036680197E-2</v>
      </c>
      <c r="R65" s="9">
        <f>ABS(O65-L65)/P65</f>
        <v>1.9984912608973946</v>
      </c>
      <c r="S65" s="9">
        <f>ABS(O65-L65)</f>
        <v>656.96000000000095</v>
      </c>
      <c r="T65">
        <f>ABS(O65)</f>
        <v>421.65000000000146</v>
      </c>
      <c r="U65" s="9">
        <f>ABS(O65)/P65</f>
        <v>1.282671456644831</v>
      </c>
      <c r="V65" s="9">
        <f>ABS(M65-K65)/N65</f>
        <v>0.84848268157802154</v>
      </c>
      <c r="W65" s="9">
        <f>ABS(M65-K65)</f>
        <v>139.45999999999913</v>
      </c>
      <c r="X65">
        <f>ABS(M65)</f>
        <v>13991.465</v>
      </c>
      <c r="Y65" s="9">
        <f>ABS(M65)/N65</f>
        <v>85.12487983941709</v>
      </c>
      <c r="Z65" s="10">
        <f>SQRT(0.000708*B65*B65+0.007162*C65*C65+0.0027*D65*D65+0.00005*D65*B65)</f>
        <v>0.33851440146617101</v>
      </c>
      <c r="AA65">
        <f t="shared" ref="AA65:AA128" si="16">ABS(L65)</f>
        <v>235.30999999999949</v>
      </c>
    </row>
    <row r="66" spans="1:27">
      <c r="A66" s="1">
        <f>ABS(1000000*D66+1000*C66+B66)</f>
        <v>6000</v>
      </c>
      <c r="B66" s="1">
        <v>0</v>
      </c>
      <c r="C66" s="1">
        <v>6</v>
      </c>
      <c r="D66" s="2">
        <v>0</v>
      </c>
      <c r="E66" s="5">
        <v>3444.19</v>
      </c>
      <c r="F66" s="5">
        <v>3356.91</v>
      </c>
      <c r="G66" s="5">
        <v>68.58</v>
      </c>
      <c r="H66" s="5">
        <v>3498.65</v>
      </c>
      <c r="I66" s="5">
        <v>3568.54</v>
      </c>
      <c r="J66" s="5">
        <v>67.739999999999995</v>
      </c>
      <c r="K66" s="6">
        <f xml:space="preserve"> 0.5*(E66+H66)</f>
        <v>3471.42</v>
      </c>
      <c r="L66" s="6">
        <f>E66-H66</f>
        <v>-54.460000000000036</v>
      </c>
      <c r="M66" s="6">
        <f>0.5*(F66+I66)</f>
        <v>3462.7249999999999</v>
      </c>
      <c r="N66" s="5">
        <f>0.5*P66</f>
        <v>48.197313203123677</v>
      </c>
      <c r="O66" s="6">
        <f>F66-I66</f>
        <v>-211.63000000000011</v>
      </c>
      <c r="P66" s="6">
        <f>SQRT(G66*G66+J66*J66)</f>
        <v>96.394626406247355</v>
      </c>
      <c r="Q66" s="6">
        <f>(G66*G66-J66*J66)/(G66*G66+J66*J66)</f>
        <v>1.2323475740869127E-2</v>
      </c>
      <c r="R66" s="9">
        <f>ABS(O66-L66)/P66</f>
        <v>1.6304850784692067</v>
      </c>
      <c r="S66" s="9">
        <f>ABS(O66-L66)</f>
        <v>157.17000000000007</v>
      </c>
      <c r="T66">
        <f>ABS(O66)</f>
        <v>211.63000000000011</v>
      </c>
      <c r="U66" s="9">
        <f>ABS(O66)/P66</f>
        <v>2.1954543307020309</v>
      </c>
      <c r="V66" s="9">
        <f>ABS(M66-K66)/N66</f>
        <v>0.18040424708646705</v>
      </c>
      <c r="W66" s="9">
        <f>ABS(M66-K66)</f>
        <v>8.6950000000001637</v>
      </c>
      <c r="X66">
        <f>ABS(M66)</f>
        <v>3462.7249999999999</v>
      </c>
      <c r="Y66" s="9">
        <f>ABS(M66)/N66</f>
        <v>71.844772454568698</v>
      </c>
      <c r="Z66" s="10">
        <f>SQRT(0.000708*B66*B66+0.007162*C66*C66+0.0027*D66*D66+0.00005*D66*B66)</f>
        <v>0.50777160219925643</v>
      </c>
      <c r="AA66">
        <f t="shared" si="16"/>
        <v>54.460000000000036</v>
      </c>
    </row>
    <row r="67" spans="1:27">
      <c r="A67" s="1">
        <f>ABS(1000000*D67+1000*C67+B67)</f>
        <v>8000</v>
      </c>
      <c r="B67" s="1">
        <v>0</v>
      </c>
      <c r="C67" s="1">
        <v>8</v>
      </c>
      <c r="D67" s="2">
        <v>0</v>
      </c>
      <c r="E67" s="5">
        <v>2695.19</v>
      </c>
      <c r="F67" s="5">
        <v>2817.94</v>
      </c>
      <c r="G67" s="5">
        <v>89.97</v>
      </c>
      <c r="H67" s="5">
        <v>2544.4499999999998</v>
      </c>
      <c r="I67" s="5">
        <v>2521.08</v>
      </c>
      <c r="J67" s="5">
        <v>52.39</v>
      </c>
      <c r="K67" s="6">
        <f xml:space="preserve"> 0.5*(E67+H67)</f>
        <v>2619.8199999999997</v>
      </c>
      <c r="L67" s="6">
        <f>E67-H67</f>
        <v>150.74000000000024</v>
      </c>
      <c r="M67" s="6">
        <f>0.5*(F67+I67)</f>
        <v>2669.51</v>
      </c>
      <c r="N67" s="5">
        <f>0.5*P67</f>
        <v>52.056010700014269</v>
      </c>
      <c r="O67" s="6">
        <f>F67-I67</f>
        <v>296.86000000000013</v>
      </c>
      <c r="P67" s="6">
        <f>SQRT(G67*G67+J67*J67)</f>
        <v>104.11202140002854</v>
      </c>
      <c r="Q67" s="6">
        <f>(G67*G67-J67*J67)/(G67*G67+J67*J67)</f>
        <v>0.49356345738885837</v>
      </c>
      <c r="R67" s="9">
        <f>ABS(O67-L67)/P67</f>
        <v>1.4034882623070446</v>
      </c>
      <c r="S67" s="9">
        <f>ABS(O67-L67)</f>
        <v>146.11999999999989</v>
      </c>
      <c r="T67">
        <f>ABS(O67)</f>
        <v>296.86000000000013</v>
      </c>
      <c r="U67" s="9">
        <f>ABS(O67)/P67</f>
        <v>2.8513518036440577</v>
      </c>
      <c r="V67" s="9">
        <f>ABS(M67-K67)/N67</f>
        <v>0.95454875108182058</v>
      </c>
      <c r="W67" s="9">
        <f>ABS(M67-K67)</f>
        <v>49.690000000000509</v>
      </c>
      <c r="X67">
        <f>ABS(M67)</f>
        <v>2669.51</v>
      </c>
      <c r="Y67" s="9">
        <f>ABS(M67)/N67</f>
        <v>51.281493992763231</v>
      </c>
      <c r="Z67" s="10">
        <f>SQRT(0.000708*B67*B67+0.007162*C67*C67+0.0027*D67*D67+0.00005*D67*B67)</f>
        <v>0.67702880293234202</v>
      </c>
      <c r="AA67">
        <f t="shared" si="16"/>
        <v>150.74000000000024</v>
      </c>
    </row>
    <row r="68" spans="1:27">
      <c r="O68" s="6"/>
      <c r="R68" s="9"/>
      <c r="S68" s="9"/>
      <c r="U68" s="9"/>
      <c r="V68" s="9"/>
      <c r="W68" s="9"/>
      <c r="Y68" s="9"/>
      <c r="Z68" s="10"/>
    </row>
    <row r="69" spans="1:27">
      <c r="O69" s="6"/>
      <c r="R69" s="9"/>
      <c r="S69" s="9"/>
      <c r="U69" s="9"/>
      <c r="V69" s="9"/>
      <c r="W69" s="9"/>
      <c r="Y69" s="9"/>
      <c r="Z69" s="10"/>
    </row>
    <row r="70" spans="1:27">
      <c r="A70" s="3" t="s">
        <v>51</v>
      </c>
    </row>
    <row r="71" spans="1:27" ht="14.25">
      <c r="A71" s="1" t="s">
        <v>12</v>
      </c>
      <c r="B71" s="4" t="s">
        <v>0</v>
      </c>
      <c r="C71" s="4" t="s">
        <v>1</v>
      </c>
      <c r="D71" s="4" t="s">
        <v>2</v>
      </c>
      <c r="E71" s="6" t="s">
        <v>6</v>
      </c>
      <c r="F71" s="6" t="s">
        <v>7</v>
      </c>
      <c r="G71" s="6" t="s">
        <v>8</v>
      </c>
      <c r="H71" s="6" t="s">
        <v>9</v>
      </c>
      <c r="I71" s="6" t="s">
        <v>10</v>
      </c>
      <c r="J71" s="6" t="s">
        <v>11</v>
      </c>
      <c r="K71" s="6" t="s">
        <v>18</v>
      </c>
      <c r="L71" s="6" t="s">
        <v>19</v>
      </c>
      <c r="M71" s="6" t="s">
        <v>20</v>
      </c>
      <c r="N71" s="6" t="s">
        <v>22</v>
      </c>
      <c r="O71" s="1" t="s">
        <v>21</v>
      </c>
      <c r="P71" s="6" t="s">
        <v>23</v>
      </c>
      <c r="Q71" s="6" t="s">
        <v>24</v>
      </c>
      <c r="R71" s="6" t="s">
        <v>29</v>
      </c>
      <c r="S71" s="6" t="s">
        <v>36</v>
      </c>
      <c r="T71" s="6" t="s">
        <v>37</v>
      </c>
      <c r="U71" s="6" t="s">
        <v>38</v>
      </c>
      <c r="V71" s="6" t="s">
        <v>39</v>
      </c>
      <c r="W71" s="6" t="s">
        <v>40</v>
      </c>
      <c r="X71" s="6" t="s">
        <v>41</v>
      </c>
      <c r="Y71" s="6" t="s">
        <v>42</v>
      </c>
      <c r="Z71" s="6" t="s">
        <v>43</v>
      </c>
      <c r="AA71" s="6" t="s">
        <v>57</v>
      </c>
    </row>
    <row r="73" spans="1:27">
      <c r="A73" s="1">
        <f t="shared" ref="A73:A136" si="17">ABS(1000000*D73+1000*C73+B73)</f>
        <v>1001</v>
      </c>
      <c r="B73" s="1">
        <v>1</v>
      </c>
      <c r="C73" s="1">
        <v>1</v>
      </c>
      <c r="D73" s="2">
        <v>0</v>
      </c>
      <c r="E73" s="5">
        <v>12863.89</v>
      </c>
      <c r="F73" s="5">
        <v>14048.63</v>
      </c>
      <c r="G73" s="5">
        <v>156.41</v>
      </c>
      <c r="H73" s="5">
        <v>13876.3</v>
      </c>
      <c r="I73" s="5">
        <v>15333.08</v>
      </c>
      <c r="J73" s="5">
        <v>179.4</v>
      </c>
      <c r="K73" s="6">
        <f t="shared" ref="K73:K136" si="18" xml:space="preserve"> 0.5*(E73+H73)</f>
        <v>13370.094999999999</v>
      </c>
      <c r="L73" s="6">
        <f t="shared" ref="L73:L136" si="19">E73-H73</f>
        <v>-1012.4099999999999</v>
      </c>
      <c r="M73" s="6">
        <f t="shared" ref="M73:M136" si="20">0.5*(F73+I73)</f>
        <v>14690.855</v>
      </c>
      <c r="N73" s="5">
        <f t="shared" ref="N73:N136" si="21">0.5*P73</f>
        <v>119.00467228222595</v>
      </c>
      <c r="O73" s="6">
        <f t="shared" ref="O73:O136" si="22">F73-I73</f>
        <v>-1284.4500000000007</v>
      </c>
      <c r="P73" s="6">
        <f t="shared" ref="P73:P136" si="23">SQRT(G73*G73+J73*J73)</f>
        <v>238.00934456445191</v>
      </c>
      <c r="Q73" s="6">
        <f t="shared" ref="Q73:Q136" si="24">(G73*G73-J73*J73)/(G73*G73+J73*J73)</f>
        <v>-0.13628390819059355</v>
      </c>
      <c r="R73" s="9">
        <f t="shared" ref="R73:R136" si="25">ABS(O73-L73)/P73</f>
        <v>1.1429803333891104</v>
      </c>
      <c r="S73" s="9">
        <f t="shared" ref="S73:S136" si="26">ABS(O73-L73)</f>
        <v>272.04000000000087</v>
      </c>
      <c r="T73">
        <f t="shared" ref="T73:T136" si="27">ABS(O73)</f>
        <v>1284.4500000000007</v>
      </c>
      <c r="U73" s="9">
        <f t="shared" ref="U73:U136" si="28">ABS(O73)/P73</f>
        <v>5.3966368520130823</v>
      </c>
      <c r="V73" s="9">
        <f t="shared" ref="V73:V136" si="29">ABS(M73-K73)/N73</f>
        <v>11.098387774790448</v>
      </c>
      <c r="W73" s="9">
        <f t="shared" ref="W73:W136" si="30">ABS(M73-K73)</f>
        <v>1320.7600000000002</v>
      </c>
      <c r="X73">
        <f t="shared" ref="X73:X136" si="31">ABS(M73)</f>
        <v>14690.855</v>
      </c>
      <c r="Y73" s="9">
        <f t="shared" ref="Y73:Y136" si="32">ABS(M73)/N73</f>
        <v>123.44771611285857</v>
      </c>
      <c r="Z73" s="10">
        <f t="shared" ref="Z73:Z136" si="33">SQRT(0.000708*B73*B73+0.007162*C73*C73+0.0027*D73*D73+0.00005*D73*B73)</f>
        <v>8.8713020464867509E-2</v>
      </c>
      <c r="AA73">
        <f t="shared" si="16"/>
        <v>1012.4099999999999</v>
      </c>
    </row>
    <row r="74" spans="1:27">
      <c r="A74" s="1">
        <f t="shared" si="17"/>
        <v>998999</v>
      </c>
      <c r="B74" s="1">
        <v>1</v>
      </c>
      <c r="C74" s="1">
        <v>1</v>
      </c>
      <c r="D74" s="2">
        <v>-1</v>
      </c>
      <c r="E74" s="5">
        <v>6661.49</v>
      </c>
      <c r="F74" s="5">
        <v>6435.67</v>
      </c>
      <c r="G74" s="5">
        <v>74.16</v>
      </c>
      <c r="H74" s="5">
        <v>7306.74</v>
      </c>
      <c r="I74" s="5">
        <v>6990.98</v>
      </c>
      <c r="J74" s="5">
        <v>72.86</v>
      </c>
      <c r="K74" s="6">
        <f t="shared" si="18"/>
        <v>6984.1149999999998</v>
      </c>
      <c r="L74" s="6">
        <f t="shared" si="19"/>
        <v>-645.25</v>
      </c>
      <c r="M74" s="6">
        <f t="shared" si="20"/>
        <v>6713.3249999999998</v>
      </c>
      <c r="N74" s="5">
        <f t="shared" si="21"/>
        <v>51.98145149954933</v>
      </c>
      <c r="O74" s="6">
        <f t="shared" si="22"/>
        <v>-555.30999999999949</v>
      </c>
      <c r="P74" s="6">
        <f t="shared" si="23"/>
        <v>103.96290299909866</v>
      </c>
      <c r="Q74" s="6">
        <f t="shared" si="24"/>
        <v>1.7683286151627394E-2</v>
      </c>
      <c r="R74" s="9">
        <f t="shared" si="25"/>
        <v>0.86511628095629722</v>
      </c>
      <c r="S74" s="9">
        <f t="shared" si="26"/>
        <v>89.940000000000509</v>
      </c>
      <c r="T74">
        <f t="shared" si="27"/>
        <v>555.30999999999949</v>
      </c>
      <c r="U74" s="9">
        <f t="shared" si="28"/>
        <v>5.341424527216347</v>
      </c>
      <c r="V74" s="9">
        <f t="shared" si="29"/>
        <v>5.2093581881288493</v>
      </c>
      <c r="W74" s="9">
        <f t="shared" si="30"/>
        <v>270.78999999999996</v>
      </c>
      <c r="X74">
        <f t="shared" si="31"/>
        <v>6713.3249999999998</v>
      </c>
      <c r="Y74" s="9">
        <f t="shared" si="32"/>
        <v>129.14847135536803</v>
      </c>
      <c r="Z74" s="10">
        <f t="shared" si="33"/>
        <v>0.10256705123966468</v>
      </c>
      <c r="AA74">
        <f t="shared" si="16"/>
        <v>645.25</v>
      </c>
    </row>
    <row r="75" spans="1:27">
      <c r="A75" s="1">
        <f t="shared" si="17"/>
        <v>1001001</v>
      </c>
      <c r="B75" s="1">
        <v>1</v>
      </c>
      <c r="C75" s="1">
        <v>1</v>
      </c>
      <c r="D75" s="2">
        <v>1</v>
      </c>
      <c r="E75" s="5">
        <v>9013.7800000000007</v>
      </c>
      <c r="F75" s="5">
        <v>9129.66</v>
      </c>
      <c r="G75" s="5">
        <v>106.24</v>
      </c>
      <c r="H75" s="5">
        <v>8774.4500000000007</v>
      </c>
      <c r="I75" s="5">
        <v>8785.9</v>
      </c>
      <c r="J75" s="5">
        <v>99.21</v>
      </c>
      <c r="K75" s="6">
        <f t="shared" si="18"/>
        <v>8894.1150000000016</v>
      </c>
      <c r="L75" s="6">
        <f t="shared" si="19"/>
        <v>239.32999999999993</v>
      </c>
      <c r="M75" s="6">
        <f t="shared" si="20"/>
        <v>8957.7799999999988</v>
      </c>
      <c r="N75" s="5">
        <f t="shared" si="21"/>
        <v>72.680055207739073</v>
      </c>
      <c r="O75" s="6">
        <f t="shared" si="22"/>
        <v>343.76000000000022</v>
      </c>
      <c r="P75" s="6">
        <f t="shared" si="23"/>
        <v>145.36011041547815</v>
      </c>
      <c r="Q75" s="6">
        <f t="shared" si="24"/>
        <v>6.8355109325339211E-2</v>
      </c>
      <c r="R75" s="9">
        <f t="shared" si="25"/>
        <v>0.71842267938233784</v>
      </c>
      <c r="S75" s="9">
        <f t="shared" si="26"/>
        <v>104.43000000000029</v>
      </c>
      <c r="T75">
        <f t="shared" si="27"/>
        <v>343.76000000000022</v>
      </c>
      <c r="U75" s="9">
        <f t="shared" si="28"/>
        <v>2.3648853802975385</v>
      </c>
      <c r="V75" s="9">
        <f t="shared" si="29"/>
        <v>0.87596246065066419</v>
      </c>
      <c r="W75" s="9">
        <f t="shared" si="30"/>
        <v>63.664999999997235</v>
      </c>
      <c r="X75">
        <f t="shared" si="31"/>
        <v>8957.7799999999988</v>
      </c>
      <c r="Y75" s="9">
        <f t="shared" si="32"/>
        <v>123.24949361136646</v>
      </c>
      <c r="Z75" s="10">
        <f t="shared" si="33"/>
        <v>0.103053384223906</v>
      </c>
      <c r="AA75">
        <f t="shared" si="16"/>
        <v>239.32999999999993</v>
      </c>
    </row>
    <row r="76" spans="1:27">
      <c r="A76" s="1">
        <f t="shared" si="17"/>
        <v>1003</v>
      </c>
      <c r="B76" s="1">
        <v>3</v>
      </c>
      <c r="C76" s="1">
        <v>1</v>
      </c>
      <c r="D76" s="2">
        <v>0</v>
      </c>
      <c r="E76" s="5">
        <v>7225.62</v>
      </c>
      <c r="F76" s="5">
        <v>8046.46</v>
      </c>
      <c r="G76" s="5">
        <v>89.66</v>
      </c>
      <c r="H76" s="5">
        <v>7331.39</v>
      </c>
      <c r="I76" s="5">
        <v>8117.26</v>
      </c>
      <c r="J76" s="5">
        <v>89.2</v>
      </c>
      <c r="K76" s="6">
        <f t="shared" si="18"/>
        <v>7278.5050000000001</v>
      </c>
      <c r="L76" s="6">
        <f t="shared" si="19"/>
        <v>-105.77000000000044</v>
      </c>
      <c r="M76" s="6">
        <f t="shared" si="20"/>
        <v>8081.8600000000006</v>
      </c>
      <c r="N76" s="5">
        <f t="shared" si="21"/>
        <v>63.236768576517257</v>
      </c>
      <c r="O76" s="6">
        <f t="shared" si="22"/>
        <v>-70.800000000000182</v>
      </c>
      <c r="P76" s="6">
        <f t="shared" si="23"/>
        <v>126.47353715303451</v>
      </c>
      <c r="Q76" s="6">
        <f t="shared" si="24"/>
        <v>5.1436537784282426E-3</v>
      </c>
      <c r="R76" s="9">
        <f t="shared" si="25"/>
        <v>0.27650052957470567</v>
      </c>
      <c r="S76" s="9">
        <f t="shared" si="26"/>
        <v>34.970000000000255</v>
      </c>
      <c r="T76">
        <f t="shared" si="27"/>
        <v>70.800000000000182</v>
      </c>
      <c r="U76" s="9">
        <f t="shared" si="28"/>
        <v>0.55980090059734255</v>
      </c>
      <c r="V76" s="9">
        <f t="shared" si="29"/>
        <v>12.703922386988058</v>
      </c>
      <c r="W76" s="9">
        <f t="shared" si="30"/>
        <v>803.35500000000047</v>
      </c>
      <c r="X76">
        <f t="shared" si="31"/>
        <v>8081.8600000000006</v>
      </c>
      <c r="Y76" s="9">
        <f t="shared" si="32"/>
        <v>127.80317814976348</v>
      </c>
      <c r="Z76" s="10">
        <f t="shared" si="33"/>
        <v>0.11633572108342305</v>
      </c>
      <c r="AA76">
        <f t="shared" si="16"/>
        <v>105.77000000000044</v>
      </c>
    </row>
    <row r="77" spans="1:27">
      <c r="A77" s="1">
        <f t="shared" si="17"/>
        <v>998997</v>
      </c>
      <c r="B77" s="1">
        <v>3</v>
      </c>
      <c r="C77" s="1">
        <v>1</v>
      </c>
      <c r="D77" s="2">
        <v>-1</v>
      </c>
      <c r="E77" s="5">
        <v>62939.85</v>
      </c>
      <c r="F77" s="5">
        <v>71793.77</v>
      </c>
      <c r="G77" s="5">
        <v>769.23</v>
      </c>
      <c r="H77" s="5">
        <v>63304.3</v>
      </c>
      <c r="I77" s="5">
        <v>71268.399999999994</v>
      </c>
      <c r="J77" s="5">
        <v>720.28</v>
      </c>
      <c r="K77" s="6">
        <f t="shared" si="18"/>
        <v>63122.074999999997</v>
      </c>
      <c r="L77" s="6">
        <f t="shared" si="19"/>
        <v>-364.45000000000437</v>
      </c>
      <c r="M77" s="6">
        <f t="shared" si="20"/>
        <v>71531.084999999992</v>
      </c>
      <c r="N77" s="5">
        <f t="shared" si="21"/>
        <v>526.9056061810312</v>
      </c>
      <c r="O77" s="6">
        <f t="shared" si="22"/>
        <v>525.3700000000099</v>
      </c>
      <c r="P77" s="6">
        <f t="shared" si="23"/>
        <v>1053.8112123620624</v>
      </c>
      <c r="Q77" s="6">
        <f t="shared" si="24"/>
        <v>6.5655405692451291E-2</v>
      </c>
      <c r="R77" s="9">
        <f t="shared" si="25"/>
        <v>0.84438274100873301</v>
      </c>
      <c r="S77" s="9">
        <f t="shared" si="26"/>
        <v>889.82000000001426</v>
      </c>
      <c r="T77">
        <f t="shared" si="27"/>
        <v>525.3700000000099</v>
      </c>
      <c r="U77" s="9">
        <f t="shared" si="28"/>
        <v>0.49854280713375659</v>
      </c>
      <c r="V77" s="9">
        <f t="shared" si="29"/>
        <v>15.959234256298414</v>
      </c>
      <c r="W77" s="9">
        <f t="shared" si="30"/>
        <v>8409.0099999999948</v>
      </c>
      <c r="X77">
        <f t="shared" si="31"/>
        <v>71531.084999999992</v>
      </c>
      <c r="Y77" s="9">
        <f t="shared" si="32"/>
        <v>135.75692526494728</v>
      </c>
      <c r="Z77" s="10">
        <f t="shared" si="33"/>
        <v>0.12682271089990152</v>
      </c>
      <c r="AA77">
        <f t="shared" si="16"/>
        <v>364.45000000000437</v>
      </c>
    </row>
    <row r="78" spans="1:27">
      <c r="A78" s="1">
        <f t="shared" si="17"/>
        <v>1001003</v>
      </c>
      <c r="B78" s="1">
        <v>3</v>
      </c>
      <c r="C78" s="1">
        <v>1</v>
      </c>
      <c r="D78" s="2">
        <v>1</v>
      </c>
      <c r="E78" s="5">
        <v>42863.46</v>
      </c>
      <c r="F78" s="5">
        <v>46172.75</v>
      </c>
      <c r="G78" s="5">
        <v>442.89</v>
      </c>
      <c r="H78" s="5">
        <v>41977.14</v>
      </c>
      <c r="I78" s="5">
        <v>44672.25</v>
      </c>
      <c r="J78" s="5">
        <v>454.04</v>
      </c>
      <c r="K78" s="6">
        <f t="shared" si="18"/>
        <v>42420.3</v>
      </c>
      <c r="L78" s="6">
        <f t="shared" si="19"/>
        <v>886.31999999999971</v>
      </c>
      <c r="M78" s="6">
        <f t="shared" si="20"/>
        <v>45422.5</v>
      </c>
      <c r="N78" s="5">
        <f t="shared" si="21"/>
        <v>317.1371445053386</v>
      </c>
      <c r="O78" s="6">
        <f t="shared" si="22"/>
        <v>1500.5</v>
      </c>
      <c r="P78" s="6">
        <f t="shared" si="23"/>
        <v>634.27428901067719</v>
      </c>
      <c r="Q78" s="6">
        <f t="shared" si="24"/>
        <v>-2.48587452266434E-2</v>
      </c>
      <c r="R78" s="9">
        <f t="shared" si="25"/>
        <v>0.96831924396301894</v>
      </c>
      <c r="S78" s="9">
        <f t="shared" si="26"/>
        <v>614.18000000000029</v>
      </c>
      <c r="T78">
        <f t="shared" si="27"/>
        <v>1500.5</v>
      </c>
      <c r="U78" s="9">
        <f t="shared" si="28"/>
        <v>2.3656957660075371</v>
      </c>
      <c r="V78" s="9">
        <f t="shared" si="29"/>
        <v>9.4665669159717716</v>
      </c>
      <c r="W78" s="9">
        <f t="shared" si="30"/>
        <v>3002.1999999999971</v>
      </c>
      <c r="X78">
        <f t="shared" si="31"/>
        <v>45422.5</v>
      </c>
      <c r="Y78" s="9">
        <f t="shared" si="32"/>
        <v>143.22667901563128</v>
      </c>
      <c r="Z78" s="10">
        <f t="shared" si="33"/>
        <v>0.128</v>
      </c>
      <c r="AA78">
        <f t="shared" si="16"/>
        <v>886.31999999999971</v>
      </c>
    </row>
    <row r="79" spans="1:27">
      <c r="A79" s="1">
        <f t="shared" si="17"/>
        <v>1998999</v>
      </c>
      <c r="B79" s="1">
        <v>1</v>
      </c>
      <c r="C79" s="1">
        <v>1</v>
      </c>
      <c r="D79" s="2">
        <v>-2</v>
      </c>
      <c r="E79" s="5">
        <v>12074.01</v>
      </c>
      <c r="F79" s="5">
        <v>12899.98</v>
      </c>
      <c r="G79" s="5">
        <v>135.26</v>
      </c>
      <c r="H79" s="5">
        <v>11433.54</v>
      </c>
      <c r="I79" s="5">
        <v>11968.22</v>
      </c>
      <c r="J79" s="5">
        <v>126.93</v>
      </c>
      <c r="K79" s="6">
        <f t="shared" si="18"/>
        <v>11753.775000000001</v>
      </c>
      <c r="L79" s="6">
        <f t="shared" si="19"/>
        <v>640.46999999999935</v>
      </c>
      <c r="M79" s="6">
        <f t="shared" si="20"/>
        <v>12434.099999999999</v>
      </c>
      <c r="N79" s="5">
        <f t="shared" si="21"/>
        <v>92.744935845575952</v>
      </c>
      <c r="O79" s="6">
        <f t="shared" si="22"/>
        <v>931.76000000000022</v>
      </c>
      <c r="P79" s="6">
        <f t="shared" si="23"/>
        <v>185.4898716911519</v>
      </c>
      <c r="Q79" s="6">
        <f t="shared" si="24"/>
        <v>6.3477632891524707E-2</v>
      </c>
      <c r="R79" s="9">
        <f t="shared" si="25"/>
        <v>1.5703822389020272</v>
      </c>
      <c r="S79" s="9">
        <f t="shared" si="26"/>
        <v>291.29000000000087</v>
      </c>
      <c r="T79">
        <f t="shared" si="27"/>
        <v>931.76000000000022</v>
      </c>
      <c r="U79" s="9">
        <f t="shared" si="28"/>
        <v>5.0232392286702217</v>
      </c>
      <c r="V79" s="9">
        <f t="shared" si="29"/>
        <v>7.3354409466923949</v>
      </c>
      <c r="W79" s="9">
        <f t="shared" si="30"/>
        <v>680.32499999999709</v>
      </c>
      <c r="X79">
        <f t="shared" si="31"/>
        <v>12434.099999999999</v>
      </c>
      <c r="Y79" s="9">
        <f t="shared" si="32"/>
        <v>134.06769746116677</v>
      </c>
      <c r="Z79" s="10">
        <f t="shared" si="33"/>
        <v>0.13627178724886527</v>
      </c>
      <c r="AA79">
        <f t="shared" si="16"/>
        <v>640.46999999999935</v>
      </c>
    </row>
    <row r="80" spans="1:27">
      <c r="A80" s="1">
        <f t="shared" si="17"/>
        <v>2001001</v>
      </c>
      <c r="B80" s="1">
        <v>1</v>
      </c>
      <c r="C80" s="1">
        <v>1</v>
      </c>
      <c r="D80" s="2">
        <v>2</v>
      </c>
      <c r="E80" s="5">
        <v>26638.16</v>
      </c>
      <c r="F80" s="5">
        <v>29195.439999999999</v>
      </c>
      <c r="G80" s="5">
        <v>296.70999999999998</v>
      </c>
      <c r="H80" s="5">
        <v>27926.62</v>
      </c>
      <c r="I80" s="5">
        <v>29461.599999999999</v>
      </c>
      <c r="J80" s="5">
        <v>320.39</v>
      </c>
      <c r="K80" s="6">
        <f t="shared" si="18"/>
        <v>27282.39</v>
      </c>
      <c r="L80" s="6">
        <f t="shared" si="19"/>
        <v>-1288.4599999999991</v>
      </c>
      <c r="M80" s="6">
        <f t="shared" si="20"/>
        <v>29328.519999999997</v>
      </c>
      <c r="N80" s="5">
        <f t="shared" si="21"/>
        <v>218.33837053985724</v>
      </c>
      <c r="O80" s="6">
        <f t="shared" si="22"/>
        <v>-266.15999999999985</v>
      </c>
      <c r="P80" s="6">
        <f t="shared" si="23"/>
        <v>436.67674107971447</v>
      </c>
      <c r="Q80" s="6">
        <f t="shared" si="24"/>
        <v>-7.6633228679261464E-2</v>
      </c>
      <c r="R80" s="9">
        <f t="shared" si="25"/>
        <v>2.3410910264473657</v>
      </c>
      <c r="S80" s="9">
        <f t="shared" si="26"/>
        <v>1022.2999999999993</v>
      </c>
      <c r="T80">
        <f t="shared" si="27"/>
        <v>266.15999999999985</v>
      </c>
      <c r="U80" s="9">
        <f t="shared" si="28"/>
        <v>0.6095126553841641</v>
      </c>
      <c r="V80" s="9">
        <f t="shared" si="29"/>
        <v>9.3713715777066326</v>
      </c>
      <c r="W80" s="9">
        <f t="shared" si="30"/>
        <v>2046.1299999999974</v>
      </c>
      <c r="X80">
        <f t="shared" si="31"/>
        <v>29328.519999999997</v>
      </c>
      <c r="Y80" s="9">
        <f t="shared" si="32"/>
        <v>134.32600017799498</v>
      </c>
      <c r="Z80" s="10">
        <f t="shared" si="33"/>
        <v>0.13700364958642525</v>
      </c>
      <c r="AA80">
        <f t="shared" si="16"/>
        <v>1288.4599999999991</v>
      </c>
    </row>
    <row r="81" spans="1:27">
      <c r="A81" s="1">
        <f t="shared" si="17"/>
        <v>1998997</v>
      </c>
      <c r="B81" s="1">
        <v>3</v>
      </c>
      <c r="C81" s="1">
        <v>1</v>
      </c>
      <c r="D81" s="2">
        <v>-2</v>
      </c>
      <c r="E81" s="5">
        <v>10668.42</v>
      </c>
      <c r="F81" s="5">
        <v>10965.29</v>
      </c>
      <c r="G81" s="5">
        <v>123.42</v>
      </c>
      <c r="H81" s="5">
        <v>10765.19</v>
      </c>
      <c r="I81" s="5">
        <v>11072.29</v>
      </c>
      <c r="J81" s="5">
        <v>132.88999999999999</v>
      </c>
      <c r="K81" s="6">
        <f t="shared" si="18"/>
        <v>10716.805</v>
      </c>
      <c r="L81" s="6">
        <f t="shared" si="19"/>
        <v>-96.770000000000437</v>
      </c>
      <c r="M81" s="6">
        <f t="shared" si="20"/>
        <v>11018.79</v>
      </c>
      <c r="N81" s="5">
        <f t="shared" si="21"/>
        <v>90.681101255994903</v>
      </c>
      <c r="O81" s="6">
        <f t="shared" si="22"/>
        <v>-107</v>
      </c>
      <c r="P81" s="6">
        <f t="shared" si="23"/>
        <v>181.36220251198981</v>
      </c>
      <c r="Q81" s="6">
        <f t="shared" si="24"/>
        <v>-7.379415548316795E-2</v>
      </c>
      <c r="R81" s="9">
        <f t="shared" si="25"/>
        <v>5.6406460984191352E-2</v>
      </c>
      <c r="S81" s="9">
        <f t="shared" si="26"/>
        <v>10.229999999999563</v>
      </c>
      <c r="T81">
        <f t="shared" si="27"/>
        <v>107</v>
      </c>
      <c r="U81" s="9">
        <f t="shared" si="28"/>
        <v>0.58997960169195818</v>
      </c>
      <c r="V81" s="9">
        <f t="shared" si="29"/>
        <v>3.3301867292887164</v>
      </c>
      <c r="W81" s="9">
        <f t="shared" si="30"/>
        <v>301.98500000000058</v>
      </c>
      <c r="X81">
        <f t="shared" si="31"/>
        <v>11018.79</v>
      </c>
      <c r="Y81" s="9">
        <f t="shared" si="32"/>
        <v>121.51142682854827</v>
      </c>
      <c r="Z81" s="10">
        <f t="shared" si="33"/>
        <v>0.15502902953963171</v>
      </c>
      <c r="AA81">
        <f t="shared" si="16"/>
        <v>96.770000000000437</v>
      </c>
    </row>
    <row r="82" spans="1:27">
      <c r="A82" s="1">
        <f t="shared" si="17"/>
        <v>2001003</v>
      </c>
      <c r="B82" s="1">
        <v>3</v>
      </c>
      <c r="C82" s="1">
        <v>1</v>
      </c>
      <c r="D82" s="2">
        <v>2</v>
      </c>
      <c r="E82" s="5">
        <v>1527.94</v>
      </c>
      <c r="F82" s="5">
        <v>1775.3</v>
      </c>
      <c r="G82" s="5">
        <v>20.47</v>
      </c>
      <c r="H82" s="5">
        <v>1443.82</v>
      </c>
      <c r="I82" s="5">
        <v>1661.27</v>
      </c>
      <c r="J82" s="5">
        <v>21.77</v>
      </c>
      <c r="K82" s="6">
        <f t="shared" si="18"/>
        <v>1485.88</v>
      </c>
      <c r="L82" s="6">
        <f t="shared" si="19"/>
        <v>84.120000000000118</v>
      </c>
      <c r="M82" s="6">
        <f t="shared" si="20"/>
        <v>1718.2849999999999</v>
      </c>
      <c r="N82" s="5">
        <f t="shared" si="21"/>
        <v>14.941166286471748</v>
      </c>
      <c r="O82" s="6">
        <f t="shared" si="22"/>
        <v>114.02999999999997</v>
      </c>
      <c r="P82" s="6">
        <f t="shared" si="23"/>
        <v>29.882332572943497</v>
      </c>
      <c r="Q82" s="6">
        <f t="shared" si="24"/>
        <v>-6.1494782820790996E-2</v>
      </c>
      <c r="R82" s="9">
        <f t="shared" si="25"/>
        <v>1.0009258790955766</v>
      </c>
      <c r="S82" s="9">
        <f t="shared" si="26"/>
        <v>29.909999999999854</v>
      </c>
      <c r="T82">
        <f t="shared" si="27"/>
        <v>114.02999999999997</v>
      </c>
      <c r="U82" s="9">
        <f t="shared" si="28"/>
        <v>3.8159671679461429</v>
      </c>
      <c r="V82" s="9">
        <f t="shared" si="29"/>
        <v>15.554675956617075</v>
      </c>
      <c r="W82" s="9">
        <f t="shared" si="30"/>
        <v>232.40499999999975</v>
      </c>
      <c r="X82">
        <f t="shared" si="31"/>
        <v>1718.2849999999999</v>
      </c>
      <c r="Y82" s="9">
        <f t="shared" si="32"/>
        <v>115.00340515959553</v>
      </c>
      <c r="Z82" s="10">
        <f t="shared" si="33"/>
        <v>0.15695222202950809</v>
      </c>
      <c r="AA82">
        <f t="shared" si="16"/>
        <v>84.120000000000118</v>
      </c>
    </row>
    <row r="83" spans="1:27">
      <c r="A83" s="1">
        <f t="shared" si="17"/>
        <v>1005</v>
      </c>
      <c r="B83" s="1">
        <v>5</v>
      </c>
      <c r="C83" s="1">
        <v>1</v>
      </c>
      <c r="D83" s="2">
        <v>0</v>
      </c>
      <c r="E83" s="5">
        <v>36052.94</v>
      </c>
      <c r="F83" s="5">
        <v>38407.89</v>
      </c>
      <c r="G83" s="5">
        <v>371.94</v>
      </c>
      <c r="H83" s="5">
        <v>37021.67</v>
      </c>
      <c r="I83" s="5">
        <v>39856.07</v>
      </c>
      <c r="J83" s="5">
        <v>404.7</v>
      </c>
      <c r="K83" s="6">
        <f t="shared" si="18"/>
        <v>36537.305</v>
      </c>
      <c r="L83" s="6">
        <f t="shared" si="19"/>
        <v>-968.72999999999593</v>
      </c>
      <c r="M83" s="6">
        <f t="shared" si="20"/>
        <v>39131.979999999996</v>
      </c>
      <c r="N83" s="5">
        <f t="shared" si="21"/>
        <v>274.82787959011728</v>
      </c>
      <c r="O83" s="6">
        <f t="shared" si="22"/>
        <v>-1448.1800000000003</v>
      </c>
      <c r="P83" s="6">
        <f t="shared" si="23"/>
        <v>549.65575918023455</v>
      </c>
      <c r="Q83" s="6">
        <f t="shared" si="24"/>
        <v>-8.4213570724061895E-2</v>
      </c>
      <c r="R83" s="9">
        <f t="shared" si="25"/>
        <v>0.87227322190722389</v>
      </c>
      <c r="S83" s="9">
        <f t="shared" si="26"/>
        <v>479.45000000000437</v>
      </c>
      <c r="T83">
        <f t="shared" si="27"/>
        <v>1448.1800000000003</v>
      </c>
      <c r="U83" s="9">
        <f t="shared" si="28"/>
        <v>2.6347035864044055</v>
      </c>
      <c r="V83" s="9">
        <f t="shared" si="29"/>
        <v>9.4410909252355903</v>
      </c>
      <c r="W83" s="9">
        <f t="shared" si="30"/>
        <v>2594.6749999999956</v>
      </c>
      <c r="X83">
        <f t="shared" si="31"/>
        <v>39131.979999999996</v>
      </c>
      <c r="Y83" s="9">
        <f t="shared" si="32"/>
        <v>142.38722817482005</v>
      </c>
      <c r="Z83" s="10">
        <f t="shared" si="33"/>
        <v>0.15767688479926284</v>
      </c>
      <c r="AA83">
        <f t="shared" si="16"/>
        <v>968.72999999999593</v>
      </c>
    </row>
    <row r="84" spans="1:27">
      <c r="A84" s="1">
        <f t="shared" si="17"/>
        <v>998995</v>
      </c>
      <c r="B84" s="1">
        <v>5</v>
      </c>
      <c r="C84" s="1">
        <v>1</v>
      </c>
      <c r="D84" s="2">
        <v>-1</v>
      </c>
      <c r="E84" s="5">
        <v>3439.64</v>
      </c>
      <c r="F84" s="5">
        <v>4138.74</v>
      </c>
      <c r="G84" s="5">
        <v>50.18</v>
      </c>
      <c r="H84" s="5">
        <v>3147.19</v>
      </c>
      <c r="I84" s="5">
        <v>3744.81</v>
      </c>
      <c r="J84" s="5">
        <v>39.1</v>
      </c>
      <c r="K84" s="6">
        <f t="shared" si="18"/>
        <v>3293.415</v>
      </c>
      <c r="L84" s="6">
        <f t="shared" si="19"/>
        <v>292.44999999999982</v>
      </c>
      <c r="M84" s="6">
        <f t="shared" si="20"/>
        <v>3941.7749999999996</v>
      </c>
      <c r="N84" s="5">
        <f t="shared" si="21"/>
        <v>31.807398510409495</v>
      </c>
      <c r="O84" s="6">
        <f t="shared" si="22"/>
        <v>393.92999999999984</v>
      </c>
      <c r="P84" s="6">
        <f t="shared" si="23"/>
        <v>63.61479702081899</v>
      </c>
      <c r="Q84" s="6">
        <f t="shared" si="24"/>
        <v>0.24444302550551505</v>
      </c>
      <c r="R84" s="9">
        <f t="shared" si="25"/>
        <v>1.5952263428080893</v>
      </c>
      <c r="S84" s="9">
        <f t="shared" si="26"/>
        <v>101.48000000000002</v>
      </c>
      <c r="T84">
        <f t="shared" si="27"/>
        <v>393.92999999999984</v>
      </c>
      <c r="U84" s="9">
        <f t="shared" si="28"/>
        <v>6.1924272095229629</v>
      </c>
      <c r="V84" s="9">
        <f t="shared" si="29"/>
        <v>20.383936768290347</v>
      </c>
      <c r="W84" s="9">
        <f t="shared" si="30"/>
        <v>648.35999999999967</v>
      </c>
      <c r="X84">
        <f t="shared" si="31"/>
        <v>3941.7749999999996</v>
      </c>
      <c r="Y84" s="9">
        <f t="shared" si="32"/>
        <v>123.92635627556868</v>
      </c>
      <c r="Z84" s="10">
        <f t="shared" si="33"/>
        <v>0.1652634260809088</v>
      </c>
      <c r="AA84">
        <f t="shared" si="16"/>
        <v>292.44999999999982</v>
      </c>
    </row>
    <row r="85" spans="1:27">
      <c r="A85" s="1">
        <f t="shared" si="17"/>
        <v>1001005</v>
      </c>
      <c r="B85" s="1">
        <v>5</v>
      </c>
      <c r="C85" s="1">
        <v>1</v>
      </c>
      <c r="D85" s="2">
        <v>1</v>
      </c>
      <c r="E85" s="5">
        <v>9607</v>
      </c>
      <c r="F85" s="5">
        <v>10627.42</v>
      </c>
      <c r="G85" s="5">
        <v>105.85</v>
      </c>
      <c r="H85" s="5">
        <v>9681.61</v>
      </c>
      <c r="I85" s="5">
        <v>10612.14</v>
      </c>
      <c r="J85" s="5">
        <v>113.11</v>
      </c>
      <c r="K85" s="6">
        <f t="shared" si="18"/>
        <v>9644.3050000000003</v>
      </c>
      <c r="L85" s="6">
        <f t="shared" si="19"/>
        <v>-74.610000000000582</v>
      </c>
      <c r="M85" s="6">
        <f t="shared" si="20"/>
        <v>10619.779999999999</v>
      </c>
      <c r="N85" s="5">
        <f t="shared" si="21"/>
        <v>77.45659203708874</v>
      </c>
      <c r="O85" s="6">
        <f t="shared" si="22"/>
        <v>15.280000000000655</v>
      </c>
      <c r="P85" s="6">
        <f t="shared" si="23"/>
        <v>154.91318407417748</v>
      </c>
      <c r="Q85" s="6">
        <f t="shared" si="24"/>
        <v>-6.6240658956315757E-2</v>
      </c>
      <c r="R85" s="9">
        <f t="shared" si="25"/>
        <v>0.58026048936518515</v>
      </c>
      <c r="S85" s="9">
        <f t="shared" si="26"/>
        <v>89.890000000001237</v>
      </c>
      <c r="T85">
        <f t="shared" si="27"/>
        <v>15.280000000000655</v>
      </c>
      <c r="U85" s="9">
        <f t="shared" si="28"/>
        <v>9.8635891395041586E-2</v>
      </c>
      <c r="V85" s="9">
        <f t="shared" si="29"/>
        <v>12.593828031226952</v>
      </c>
      <c r="W85" s="9">
        <f t="shared" si="30"/>
        <v>975.47499999999854</v>
      </c>
      <c r="X85">
        <f t="shared" si="31"/>
        <v>10619.779999999999</v>
      </c>
      <c r="Y85" s="9">
        <f t="shared" si="32"/>
        <v>137.10621292135991</v>
      </c>
      <c r="Z85" s="10">
        <f t="shared" si="33"/>
        <v>0.16676930173146376</v>
      </c>
      <c r="AA85">
        <f t="shared" si="16"/>
        <v>74.610000000000582</v>
      </c>
    </row>
    <row r="86" spans="1:27">
      <c r="A86" s="1">
        <f t="shared" si="17"/>
        <v>1002000</v>
      </c>
      <c r="B86" s="1">
        <v>0</v>
      </c>
      <c r="C86" s="1">
        <v>2</v>
      </c>
      <c r="D86" s="2">
        <v>1</v>
      </c>
      <c r="E86" s="5">
        <v>381.87</v>
      </c>
      <c r="F86" s="5">
        <v>355.52</v>
      </c>
      <c r="G86" s="5">
        <v>7.87</v>
      </c>
      <c r="H86" s="5">
        <v>359.61</v>
      </c>
      <c r="I86" s="5">
        <v>346.58</v>
      </c>
      <c r="J86" s="5">
        <v>6.87</v>
      </c>
      <c r="K86" s="6">
        <f t="shared" si="18"/>
        <v>370.74</v>
      </c>
      <c r="L86" s="6">
        <f t="shared" si="19"/>
        <v>22.259999999999991</v>
      </c>
      <c r="M86" s="6">
        <f t="shared" si="20"/>
        <v>351.04999999999995</v>
      </c>
      <c r="N86" s="5">
        <f t="shared" si="21"/>
        <v>5.2233562007582828</v>
      </c>
      <c r="O86" s="6">
        <f t="shared" si="22"/>
        <v>8.9399999999999977</v>
      </c>
      <c r="P86" s="6">
        <f t="shared" si="23"/>
        <v>10.446712401516566</v>
      </c>
      <c r="Q86" s="6">
        <f t="shared" si="24"/>
        <v>0.13506356417535173</v>
      </c>
      <c r="R86" s="9">
        <f t="shared" si="25"/>
        <v>1.2750422801020451</v>
      </c>
      <c r="S86" s="9">
        <f t="shared" si="26"/>
        <v>13.319999999999993</v>
      </c>
      <c r="T86">
        <f t="shared" si="27"/>
        <v>8.9399999999999977</v>
      </c>
      <c r="U86" s="9">
        <f t="shared" si="28"/>
        <v>0.85577162042885035</v>
      </c>
      <c r="V86" s="9">
        <f t="shared" si="29"/>
        <v>3.7696069812626654</v>
      </c>
      <c r="W86" s="9">
        <f t="shared" si="30"/>
        <v>19.690000000000055</v>
      </c>
      <c r="X86">
        <f t="shared" si="31"/>
        <v>351.04999999999995</v>
      </c>
      <c r="Y86" s="9">
        <f t="shared" si="32"/>
        <v>67.207746611084545</v>
      </c>
      <c r="Z86" s="10">
        <f t="shared" si="33"/>
        <v>0.17705366418123067</v>
      </c>
      <c r="AA86">
        <f t="shared" si="16"/>
        <v>22.259999999999991</v>
      </c>
    </row>
    <row r="87" spans="1:27">
      <c r="A87" s="1">
        <f t="shared" si="17"/>
        <v>2002</v>
      </c>
      <c r="B87" s="1">
        <v>2</v>
      </c>
      <c r="C87" s="1">
        <v>2</v>
      </c>
      <c r="D87" s="2">
        <v>0</v>
      </c>
      <c r="E87" s="5">
        <v>9913.89</v>
      </c>
      <c r="F87" s="5">
        <v>10754.5</v>
      </c>
      <c r="G87" s="5">
        <v>122.88</v>
      </c>
      <c r="H87" s="5">
        <v>9500.57</v>
      </c>
      <c r="I87" s="5">
        <v>10242.950000000001</v>
      </c>
      <c r="J87" s="5">
        <v>116.77</v>
      </c>
      <c r="K87" s="6">
        <f t="shared" si="18"/>
        <v>9707.23</v>
      </c>
      <c r="L87" s="6">
        <f t="shared" si="19"/>
        <v>413.31999999999971</v>
      </c>
      <c r="M87" s="6">
        <f t="shared" si="20"/>
        <v>10498.725</v>
      </c>
      <c r="N87" s="5">
        <f t="shared" si="21"/>
        <v>84.756603430057297</v>
      </c>
      <c r="O87" s="6">
        <f t="shared" si="22"/>
        <v>511.54999999999927</v>
      </c>
      <c r="P87" s="6">
        <f t="shared" si="23"/>
        <v>169.51320686011459</v>
      </c>
      <c r="Q87" s="6">
        <f t="shared" si="24"/>
        <v>5.0957904862385821E-2</v>
      </c>
      <c r="R87" s="9">
        <f t="shared" si="25"/>
        <v>0.57948287227590922</v>
      </c>
      <c r="S87" s="9">
        <f t="shared" si="26"/>
        <v>98.229999999999563</v>
      </c>
      <c r="T87">
        <f t="shared" si="27"/>
        <v>511.54999999999927</v>
      </c>
      <c r="U87" s="9">
        <f t="shared" si="28"/>
        <v>3.0177589668404994</v>
      </c>
      <c r="V87" s="9">
        <f t="shared" si="29"/>
        <v>9.3384464215010343</v>
      </c>
      <c r="W87" s="9">
        <f t="shared" si="30"/>
        <v>791.4950000000008</v>
      </c>
      <c r="X87">
        <f t="shared" si="31"/>
        <v>10498.725</v>
      </c>
      <c r="Y87" s="9">
        <f t="shared" si="32"/>
        <v>123.86910960470166</v>
      </c>
      <c r="Z87" s="10">
        <f t="shared" si="33"/>
        <v>0.17742604092973502</v>
      </c>
      <c r="AA87">
        <f t="shared" si="16"/>
        <v>413.31999999999971</v>
      </c>
    </row>
    <row r="88" spans="1:27">
      <c r="A88" s="1">
        <f t="shared" si="17"/>
        <v>2998999</v>
      </c>
      <c r="B88" s="1">
        <v>1</v>
      </c>
      <c r="C88" s="1">
        <v>1</v>
      </c>
      <c r="D88" s="2">
        <v>-3</v>
      </c>
      <c r="E88" s="5">
        <v>14039.58</v>
      </c>
      <c r="F88" s="5">
        <v>13966.61</v>
      </c>
      <c r="G88" s="5">
        <v>157.02000000000001</v>
      </c>
      <c r="H88" s="5">
        <v>14064.23</v>
      </c>
      <c r="I88" s="5">
        <v>14220.24</v>
      </c>
      <c r="J88" s="5">
        <v>157.79</v>
      </c>
      <c r="K88" s="6">
        <f t="shared" si="18"/>
        <v>14051.904999999999</v>
      </c>
      <c r="L88" s="6">
        <f t="shared" si="19"/>
        <v>-24.649999999999636</v>
      </c>
      <c r="M88" s="6">
        <f t="shared" si="20"/>
        <v>14093.424999999999</v>
      </c>
      <c r="N88" s="5">
        <f t="shared" si="21"/>
        <v>111.30247582601207</v>
      </c>
      <c r="O88" s="6">
        <f t="shared" si="22"/>
        <v>-253.6299999999992</v>
      </c>
      <c r="P88" s="6">
        <f t="shared" si="23"/>
        <v>222.60495165202414</v>
      </c>
      <c r="Q88" s="6">
        <f t="shared" si="24"/>
        <v>-4.8918102568817103E-3</v>
      </c>
      <c r="R88" s="9">
        <f t="shared" si="25"/>
        <v>1.028638394162682</v>
      </c>
      <c r="S88" s="9">
        <f t="shared" si="26"/>
        <v>228.97999999999956</v>
      </c>
      <c r="T88">
        <f t="shared" si="27"/>
        <v>253.6299999999992</v>
      </c>
      <c r="U88" s="9">
        <f t="shared" si="28"/>
        <v>1.1393726784499987</v>
      </c>
      <c r="V88" s="9">
        <f t="shared" si="29"/>
        <v>0.37303752402511209</v>
      </c>
      <c r="W88" s="9">
        <f t="shared" si="30"/>
        <v>41.520000000000437</v>
      </c>
      <c r="X88">
        <f t="shared" si="31"/>
        <v>14093.424999999999</v>
      </c>
      <c r="Y88" s="9">
        <f t="shared" si="32"/>
        <v>126.62274487075048</v>
      </c>
      <c r="Z88" s="10">
        <f t="shared" si="33"/>
        <v>0.17894133116750865</v>
      </c>
      <c r="AA88">
        <f t="shared" si="16"/>
        <v>24.649999999999636</v>
      </c>
    </row>
    <row r="89" spans="1:27">
      <c r="A89" s="1">
        <f t="shared" si="17"/>
        <v>3001001</v>
      </c>
      <c r="B89" s="1">
        <v>1</v>
      </c>
      <c r="C89" s="1">
        <v>1</v>
      </c>
      <c r="D89" s="2">
        <v>3</v>
      </c>
      <c r="E89" s="5">
        <v>2549.27</v>
      </c>
      <c r="F89" s="5">
        <v>2778</v>
      </c>
      <c r="G89" s="5">
        <v>38.03</v>
      </c>
      <c r="H89" s="5">
        <v>2722.1</v>
      </c>
      <c r="I89" s="5">
        <v>2906.84</v>
      </c>
      <c r="J89" s="5">
        <v>43.23</v>
      </c>
      <c r="K89" s="6">
        <f t="shared" si="18"/>
        <v>2635.6849999999999</v>
      </c>
      <c r="L89" s="6">
        <f t="shared" si="19"/>
        <v>-172.82999999999993</v>
      </c>
      <c r="M89" s="6">
        <f t="shared" si="20"/>
        <v>2842.42</v>
      </c>
      <c r="N89" s="5">
        <f t="shared" si="21"/>
        <v>28.788512465912508</v>
      </c>
      <c r="O89" s="6">
        <f t="shared" si="22"/>
        <v>-128.84000000000015</v>
      </c>
      <c r="P89" s="6">
        <f t="shared" si="23"/>
        <v>57.577024931825015</v>
      </c>
      <c r="Q89" s="6">
        <f t="shared" si="24"/>
        <v>-0.12746229103809339</v>
      </c>
      <c r="R89" s="9">
        <f t="shared" si="25"/>
        <v>0.76402002451649487</v>
      </c>
      <c r="S89" s="9">
        <f t="shared" si="26"/>
        <v>43.989999999999782</v>
      </c>
      <c r="T89">
        <f t="shared" si="27"/>
        <v>128.84000000000015</v>
      </c>
      <c r="U89" s="9">
        <f t="shared" si="28"/>
        <v>2.2376981122688293</v>
      </c>
      <c r="V89" s="9">
        <f t="shared" si="29"/>
        <v>7.1811629810601696</v>
      </c>
      <c r="W89" s="9">
        <f t="shared" si="30"/>
        <v>206.73500000000013</v>
      </c>
      <c r="X89">
        <f t="shared" si="31"/>
        <v>2842.42</v>
      </c>
      <c r="Y89" s="9">
        <f t="shared" si="32"/>
        <v>98.734521395143716</v>
      </c>
      <c r="Z89" s="10">
        <f t="shared" si="33"/>
        <v>0.17977764043395383</v>
      </c>
      <c r="AA89">
        <f t="shared" si="16"/>
        <v>172.82999999999993</v>
      </c>
    </row>
    <row r="90" spans="1:27">
      <c r="A90" s="1">
        <f t="shared" si="17"/>
        <v>997998</v>
      </c>
      <c r="B90" s="1">
        <v>2</v>
      </c>
      <c r="C90" s="1">
        <v>2</v>
      </c>
      <c r="D90" s="2">
        <v>-1</v>
      </c>
      <c r="E90" s="5">
        <v>10650.76</v>
      </c>
      <c r="F90" s="5">
        <v>10050.49</v>
      </c>
      <c r="G90" s="5">
        <v>112.27</v>
      </c>
      <c r="H90" s="5">
        <v>10242.469999999999</v>
      </c>
      <c r="I90" s="5">
        <v>9623.64</v>
      </c>
      <c r="J90" s="5">
        <v>109.98</v>
      </c>
      <c r="K90" s="6">
        <f t="shared" si="18"/>
        <v>10446.615</v>
      </c>
      <c r="L90" s="6">
        <f t="shared" si="19"/>
        <v>408.29000000000087</v>
      </c>
      <c r="M90" s="6">
        <f t="shared" si="20"/>
        <v>9837.0649999999987</v>
      </c>
      <c r="N90" s="5">
        <f t="shared" si="21"/>
        <v>78.58141208326559</v>
      </c>
      <c r="O90" s="6">
        <f t="shared" si="22"/>
        <v>426.85000000000036</v>
      </c>
      <c r="P90" s="6">
        <f t="shared" si="23"/>
        <v>157.16282416653118</v>
      </c>
      <c r="Q90" s="6">
        <f t="shared" si="24"/>
        <v>2.0605236486528108E-2</v>
      </c>
      <c r="R90" s="9">
        <f t="shared" si="25"/>
        <v>0.11809408553471362</v>
      </c>
      <c r="S90" s="9">
        <f t="shared" si="26"/>
        <v>18.559999999999491</v>
      </c>
      <c r="T90">
        <f t="shared" si="27"/>
        <v>426.85000000000036</v>
      </c>
      <c r="U90" s="9">
        <f t="shared" si="28"/>
        <v>2.7159730824619577</v>
      </c>
      <c r="V90" s="9">
        <f t="shared" si="29"/>
        <v>7.756923473888663</v>
      </c>
      <c r="W90" s="9">
        <f t="shared" si="30"/>
        <v>609.55000000000109</v>
      </c>
      <c r="X90">
        <f t="shared" si="31"/>
        <v>9837.0649999999987</v>
      </c>
      <c r="Y90" s="9">
        <f t="shared" si="32"/>
        <v>125.1831029655786</v>
      </c>
      <c r="Z90" s="10">
        <f t="shared" si="33"/>
        <v>0.18460769214742923</v>
      </c>
      <c r="AA90">
        <f t="shared" si="16"/>
        <v>408.29000000000087</v>
      </c>
    </row>
    <row r="91" spans="1:27">
      <c r="A91" s="1">
        <f t="shared" si="17"/>
        <v>1002002</v>
      </c>
      <c r="B91" s="1">
        <v>2</v>
      </c>
      <c r="C91" s="1">
        <v>2</v>
      </c>
      <c r="D91" s="2">
        <v>1</v>
      </c>
      <c r="E91" s="5">
        <v>19824.849999999999</v>
      </c>
      <c r="F91" s="5">
        <v>19787.7</v>
      </c>
      <c r="G91" s="5">
        <v>218.35</v>
      </c>
      <c r="H91" s="5">
        <v>18700.86</v>
      </c>
      <c r="I91" s="5">
        <v>18683.04</v>
      </c>
      <c r="J91" s="5">
        <v>195.67</v>
      </c>
      <c r="K91" s="6">
        <f t="shared" si="18"/>
        <v>19262.855</v>
      </c>
      <c r="L91" s="6">
        <f t="shared" si="19"/>
        <v>1123.989999999998</v>
      </c>
      <c r="M91" s="6">
        <f t="shared" si="20"/>
        <v>19235.370000000003</v>
      </c>
      <c r="N91" s="5">
        <f t="shared" si="21"/>
        <v>146.59763930568596</v>
      </c>
      <c r="O91" s="6">
        <f t="shared" si="22"/>
        <v>1104.6599999999999</v>
      </c>
      <c r="P91" s="6">
        <f t="shared" si="23"/>
        <v>293.19527861137192</v>
      </c>
      <c r="Q91" s="6">
        <f t="shared" si="24"/>
        <v>0.10923213601166877</v>
      </c>
      <c r="R91" s="9">
        <f t="shared" si="25"/>
        <v>6.5928756054833587E-2</v>
      </c>
      <c r="S91" s="9">
        <f t="shared" si="26"/>
        <v>19.329999999998108</v>
      </c>
      <c r="T91">
        <f t="shared" si="27"/>
        <v>1104.6599999999999</v>
      </c>
      <c r="U91" s="9">
        <f t="shared" si="28"/>
        <v>3.7676595790760268</v>
      </c>
      <c r="V91" s="9">
        <f t="shared" si="29"/>
        <v>0.18748596587346891</v>
      </c>
      <c r="W91" s="9">
        <f t="shared" si="30"/>
        <v>27.484999999996944</v>
      </c>
      <c r="X91">
        <f t="shared" si="31"/>
        <v>19235.370000000003</v>
      </c>
      <c r="Y91" s="9">
        <f t="shared" si="32"/>
        <v>131.21200376146805</v>
      </c>
      <c r="Z91" s="10">
        <f t="shared" si="33"/>
        <v>0.18514858897652989</v>
      </c>
      <c r="AA91">
        <f t="shared" si="16"/>
        <v>1123.989999999998</v>
      </c>
    </row>
    <row r="92" spans="1:27">
      <c r="A92" s="1">
        <f t="shared" si="17"/>
        <v>1998995</v>
      </c>
      <c r="B92" s="1">
        <v>5</v>
      </c>
      <c r="C92" s="1">
        <v>1</v>
      </c>
      <c r="D92" s="2">
        <v>-2</v>
      </c>
      <c r="E92" s="5">
        <v>32487.89</v>
      </c>
      <c r="F92" s="5">
        <v>35181.42</v>
      </c>
      <c r="G92" s="5">
        <v>413.18</v>
      </c>
      <c r="H92" s="5">
        <v>30366.89</v>
      </c>
      <c r="I92" s="5">
        <v>31993.68</v>
      </c>
      <c r="J92" s="5">
        <v>352.08</v>
      </c>
      <c r="K92" s="6">
        <f t="shared" si="18"/>
        <v>31427.39</v>
      </c>
      <c r="L92" s="6">
        <f t="shared" si="19"/>
        <v>2121</v>
      </c>
      <c r="M92" s="6">
        <f t="shared" si="20"/>
        <v>33587.550000000003</v>
      </c>
      <c r="N92" s="5">
        <f t="shared" si="21"/>
        <v>271.42127716890582</v>
      </c>
      <c r="O92" s="6">
        <f t="shared" si="22"/>
        <v>3187.739999999998</v>
      </c>
      <c r="P92" s="6">
        <f t="shared" si="23"/>
        <v>542.84255433781163</v>
      </c>
      <c r="Q92" s="6">
        <f t="shared" si="24"/>
        <v>0.15867278807205104</v>
      </c>
      <c r="R92" s="9">
        <f t="shared" si="25"/>
        <v>1.9651001777140784</v>
      </c>
      <c r="S92" s="9">
        <f t="shared" si="26"/>
        <v>1066.739999999998</v>
      </c>
      <c r="T92">
        <f t="shared" si="27"/>
        <v>3187.739999999998</v>
      </c>
      <c r="U92" s="9">
        <f t="shared" si="28"/>
        <v>5.8723104416317797</v>
      </c>
      <c r="V92" s="9">
        <f t="shared" si="29"/>
        <v>7.9586980893017207</v>
      </c>
      <c r="W92" s="9">
        <f t="shared" si="30"/>
        <v>2160.1600000000035</v>
      </c>
      <c r="X92">
        <f t="shared" si="31"/>
        <v>33587.550000000003</v>
      </c>
      <c r="Y92" s="9">
        <f t="shared" si="32"/>
        <v>123.74693078722206</v>
      </c>
      <c r="Z92" s="10">
        <f t="shared" si="33"/>
        <v>0.18751533270642162</v>
      </c>
      <c r="AA92">
        <f t="shared" si="16"/>
        <v>2121</v>
      </c>
    </row>
    <row r="93" spans="1:27">
      <c r="A93" s="1">
        <f t="shared" si="17"/>
        <v>2001005</v>
      </c>
      <c r="B93" s="1">
        <v>5</v>
      </c>
      <c r="C93" s="1">
        <v>1</v>
      </c>
      <c r="D93" s="2">
        <v>2</v>
      </c>
      <c r="E93" s="5">
        <v>18116.990000000002</v>
      </c>
      <c r="F93" s="5">
        <v>17919.38</v>
      </c>
      <c r="G93" s="5">
        <v>187.65</v>
      </c>
      <c r="H93" s="5">
        <v>17363.8</v>
      </c>
      <c r="I93" s="5">
        <v>17196.89</v>
      </c>
      <c r="J93" s="5">
        <v>181</v>
      </c>
      <c r="K93" s="6">
        <f t="shared" si="18"/>
        <v>17740.395</v>
      </c>
      <c r="L93" s="6">
        <f t="shared" si="19"/>
        <v>753.19000000000233</v>
      </c>
      <c r="M93" s="6">
        <f t="shared" si="20"/>
        <v>17558.135000000002</v>
      </c>
      <c r="N93" s="5">
        <f t="shared" si="21"/>
        <v>130.35866148821873</v>
      </c>
      <c r="O93" s="6">
        <f t="shared" si="22"/>
        <v>722.4900000000016</v>
      </c>
      <c r="P93" s="6">
        <f t="shared" si="23"/>
        <v>260.71732297643746</v>
      </c>
      <c r="Q93" s="6">
        <f t="shared" si="24"/>
        <v>3.6065844608832789E-2</v>
      </c>
      <c r="R93" s="9">
        <f t="shared" si="25"/>
        <v>0.11775205287289355</v>
      </c>
      <c r="S93" s="9">
        <f t="shared" si="26"/>
        <v>30.700000000000728</v>
      </c>
      <c r="T93">
        <f t="shared" si="27"/>
        <v>722.4900000000016</v>
      </c>
      <c r="U93" s="9">
        <f t="shared" si="28"/>
        <v>2.7711622371379487</v>
      </c>
      <c r="V93" s="9">
        <f t="shared" si="29"/>
        <v>1.3981426160659858</v>
      </c>
      <c r="W93" s="9">
        <f t="shared" si="30"/>
        <v>182.2599999999984</v>
      </c>
      <c r="X93">
        <f t="shared" si="31"/>
        <v>17558.135000000002</v>
      </c>
      <c r="Y93" s="9">
        <f t="shared" si="32"/>
        <v>134.69097334653773</v>
      </c>
      <c r="Z93" s="10">
        <f t="shared" si="33"/>
        <v>0.19016308790088574</v>
      </c>
      <c r="AA93">
        <f t="shared" si="16"/>
        <v>753.19000000000233</v>
      </c>
    </row>
    <row r="94" spans="1:27">
      <c r="A94" s="1">
        <f t="shared" si="17"/>
        <v>2998997</v>
      </c>
      <c r="B94" s="1">
        <v>3</v>
      </c>
      <c r="C94" s="1">
        <v>1</v>
      </c>
      <c r="D94" s="2">
        <v>-3</v>
      </c>
      <c r="E94" s="5">
        <v>29313.34</v>
      </c>
      <c r="F94" s="5">
        <v>30596.27</v>
      </c>
      <c r="G94" s="5">
        <v>360.33</v>
      </c>
      <c r="H94" s="5">
        <v>28961.98</v>
      </c>
      <c r="I94" s="5">
        <v>30333.78</v>
      </c>
      <c r="J94" s="5">
        <v>354.68</v>
      </c>
      <c r="K94" s="6">
        <f t="shared" si="18"/>
        <v>29137.66</v>
      </c>
      <c r="L94" s="6">
        <f t="shared" si="19"/>
        <v>351.36000000000058</v>
      </c>
      <c r="M94" s="6">
        <f t="shared" si="20"/>
        <v>30465.025000000001</v>
      </c>
      <c r="N94" s="5">
        <f t="shared" si="21"/>
        <v>252.80210209766847</v>
      </c>
      <c r="O94" s="6">
        <f t="shared" si="22"/>
        <v>262.4900000000016</v>
      </c>
      <c r="P94" s="6">
        <f t="shared" si="23"/>
        <v>505.60420419533693</v>
      </c>
      <c r="Q94" s="6">
        <f t="shared" si="24"/>
        <v>1.5802988008814939E-2</v>
      </c>
      <c r="R94" s="9">
        <f t="shared" si="25"/>
        <v>0.17576989918712113</v>
      </c>
      <c r="S94" s="9">
        <f t="shared" si="26"/>
        <v>88.869999999998981</v>
      </c>
      <c r="T94">
        <f t="shared" si="27"/>
        <v>262.4900000000016</v>
      </c>
      <c r="U94" s="9">
        <f t="shared" si="28"/>
        <v>0.51916103114243539</v>
      </c>
      <c r="V94" s="9">
        <f t="shared" si="29"/>
        <v>5.2506090296954202</v>
      </c>
      <c r="W94" s="9">
        <f t="shared" si="30"/>
        <v>1327.3650000000016</v>
      </c>
      <c r="X94">
        <f t="shared" si="31"/>
        <v>30465.025000000001</v>
      </c>
      <c r="Y94" s="9">
        <f t="shared" si="32"/>
        <v>120.50938163571929</v>
      </c>
      <c r="Z94" s="10">
        <f t="shared" si="33"/>
        <v>0.19334942461771124</v>
      </c>
      <c r="AA94">
        <f t="shared" si="16"/>
        <v>351.36000000000058</v>
      </c>
    </row>
    <row r="95" spans="1:27">
      <c r="A95" s="1">
        <f t="shared" si="17"/>
        <v>3001003</v>
      </c>
      <c r="B95" s="1">
        <v>3</v>
      </c>
      <c r="C95" s="1">
        <v>1</v>
      </c>
      <c r="D95" s="2">
        <v>3</v>
      </c>
      <c r="E95" s="5">
        <v>21696.32</v>
      </c>
      <c r="F95" s="5">
        <v>21032.89</v>
      </c>
      <c r="G95" s="5">
        <v>231.33</v>
      </c>
      <c r="H95" s="5">
        <v>21365.64</v>
      </c>
      <c r="I95" s="5">
        <v>19904.169999999998</v>
      </c>
      <c r="J95" s="5">
        <v>240.12</v>
      </c>
      <c r="K95" s="6">
        <f t="shared" si="18"/>
        <v>21530.98</v>
      </c>
      <c r="L95" s="6">
        <f t="shared" si="19"/>
        <v>330.68000000000029</v>
      </c>
      <c r="M95" s="6">
        <f t="shared" si="20"/>
        <v>20468.53</v>
      </c>
      <c r="N95" s="5">
        <f t="shared" si="21"/>
        <v>166.71171472035192</v>
      </c>
      <c r="O95" s="6">
        <f t="shared" si="22"/>
        <v>1128.7200000000012</v>
      </c>
      <c r="P95" s="6">
        <f t="shared" si="23"/>
        <v>333.42342944070384</v>
      </c>
      <c r="Q95" s="6">
        <f t="shared" si="24"/>
        <v>-3.7276256103320554E-2</v>
      </c>
      <c r="R95" s="9">
        <f t="shared" si="25"/>
        <v>2.3934730721793041</v>
      </c>
      <c r="S95" s="9">
        <f t="shared" si="26"/>
        <v>798.04000000000087</v>
      </c>
      <c r="T95">
        <f t="shared" si="27"/>
        <v>1128.7200000000012</v>
      </c>
      <c r="U95" s="9">
        <f t="shared" si="28"/>
        <v>3.385245007806907</v>
      </c>
      <c r="V95" s="9">
        <f t="shared" si="29"/>
        <v>6.3729774586158605</v>
      </c>
      <c r="W95" s="9">
        <f t="shared" si="30"/>
        <v>1062.4500000000007</v>
      </c>
      <c r="X95">
        <f t="shared" si="31"/>
        <v>20468.53</v>
      </c>
      <c r="Y95" s="9">
        <f t="shared" si="32"/>
        <v>122.77799454186305</v>
      </c>
      <c r="Z95" s="10">
        <f t="shared" si="33"/>
        <v>0.19566297554724041</v>
      </c>
      <c r="AA95">
        <f t="shared" si="16"/>
        <v>330.68000000000029</v>
      </c>
    </row>
    <row r="96" spans="1:27">
      <c r="A96" s="1">
        <f t="shared" si="17"/>
        <v>2002000</v>
      </c>
      <c r="B96" s="1">
        <v>0</v>
      </c>
      <c r="C96" s="1">
        <v>2</v>
      </c>
      <c r="D96" s="2">
        <v>2</v>
      </c>
      <c r="E96" s="5">
        <v>33809.519999999997</v>
      </c>
      <c r="F96" s="5">
        <v>36270.730000000003</v>
      </c>
      <c r="G96" s="5">
        <v>398.06</v>
      </c>
      <c r="H96" s="5">
        <v>32872.49</v>
      </c>
      <c r="I96" s="5">
        <v>34957.42</v>
      </c>
      <c r="J96" s="5">
        <v>340.93</v>
      </c>
      <c r="K96" s="6">
        <f t="shared" si="18"/>
        <v>33341.004999999997</v>
      </c>
      <c r="L96" s="6">
        <f t="shared" si="19"/>
        <v>937.02999999999884</v>
      </c>
      <c r="M96" s="6">
        <f t="shared" si="20"/>
        <v>35614.074999999997</v>
      </c>
      <c r="N96" s="5">
        <f t="shared" si="21"/>
        <v>262.05201225138495</v>
      </c>
      <c r="O96" s="6">
        <f t="shared" si="22"/>
        <v>1313.3100000000049</v>
      </c>
      <c r="P96" s="6">
        <f t="shared" si="23"/>
        <v>524.1040245027699</v>
      </c>
      <c r="Q96" s="6">
        <f t="shared" si="24"/>
        <v>0.15369785142840428</v>
      </c>
      <c r="R96" s="9">
        <f t="shared" si="25"/>
        <v>0.71794907577172684</v>
      </c>
      <c r="S96" s="9">
        <f t="shared" si="26"/>
        <v>376.28000000000611</v>
      </c>
      <c r="T96">
        <f t="shared" si="27"/>
        <v>1313.3100000000049</v>
      </c>
      <c r="U96" s="9">
        <f t="shared" si="28"/>
        <v>2.5058193385291667</v>
      </c>
      <c r="V96" s="9">
        <f t="shared" si="29"/>
        <v>8.6741177084320835</v>
      </c>
      <c r="W96" s="9">
        <f t="shared" si="30"/>
        <v>2273.0699999999997</v>
      </c>
      <c r="X96">
        <f t="shared" si="31"/>
        <v>35614.074999999997</v>
      </c>
      <c r="Y96" s="9">
        <f t="shared" si="32"/>
        <v>135.90460418153791</v>
      </c>
      <c r="Z96" s="10">
        <f t="shared" si="33"/>
        <v>0.19861520586299528</v>
      </c>
      <c r="AA96">
        <f t="shared" si="16"/>
        <v>937.02999999999884</v>
      </c>
    </row>
    <row r="97" spans="1:27">
      <c r="A97" s="1">
        <f t="shared" si="17"/>
        <v>2004</v>
      </c>
      <c r="B97" s="1">
        <v>4</v>
      </c>
      <c r="C97" s="1">
        <v>2</v>
      </c>
      <c r="D97" s="2">
        <v>0</v>
      </c>
      <c r="E97" s="5">
        <v>15641.41</v>
      </c>
      <c r="F97" s="5">
        <v>16091.54</v>
      </c>
      <c r="G97" s="5">
        <v>179.86</v>
      </c>
      <c r="H97" s="5">
        <v>15794.82</v>
      </c>
      <c r="I97" s="5">
        <v>16123.39</v>
      </c>
      <c r="J97" s="5">
        <v>184.21</v>
      </c>
      <c r="K97" s="6">
        <f t="shared" si="18"/>
        <v>15718.115</v>
      </c>
      <c r="L97" s="6">
        <f t="shared" si="19"/>
        <v>-153.40999999999985</v>
      </c>
      <c r="M97" s="6">
        <f t="shared" si="20"/>
        <v>16107.465</v>
      </c>
      <c r="N97" s="5">
        <f t="shared" si="21"/>
        <v>128.7273705355625</v>
      </c>
      <c r="O97" s="6">
        <f t="shared" si="22"/>
        <v>-31.849999999998545</v>
      </c>
      <c r="P97" s="6">
        <f t="shared" si="23"/>
        <v>257.454741071125</v>
      </c>
      <c r="Q97" s="6">
        <f t="shared" si="24"/>
        <v>-2.3893092424620239E-2</v>
      </c>
      <c r="R97" s="9">
        <f t="shared" si="25"/>
        <v>0.47216065819669206</v>
      </c>
      <c r="S97" s="9">
        <f t="shared" si="26"/>
        <v>121.56000000000131</v>
      </c>
      <c r="T97">
        <f t="shared" si="27"/>
        <v>31.849999999998545</v>
      </c>
      <c r="U97" s="9">
        <f t="shared" si="28"/>
        <v>0.12371106419516119</v>
      </c>
      <c r="V97" s="9">
        <f t="shared" si="29"/>
        <v>3.0246092837920409</v>
      </c>
      <c r="W97" s="9">
        <f t="shared" si="30"/>
        <v>389.35000000000036</v>
      </c>
      <c r="X97">
        <f t="shared" si="31"/>
        <v>16107.465</v>
      </c>
      <c r="Y97" s="9">
        <f t="shared" si="32"/>
        <v>125.12851721421683</v>
      </c>
      <c r="Z97" s="10">
        <f t="shared" si="33"/>
        <v>0.19993999099729898</v>
      </c>
      <c r="AA97">
        <f t="shared" si="16"/>
        <v>153.40999999999985</v>
      </c>
    </row>
    <row r="98" spans="1:27">
      <c r="A98" s="1">
        <f t="shared" si="17"/>
        <v>1007</v>
      </c>
      <c r="B98" s="1">
        <v>7</v>
      </c>
      <c r="C98" s="1">
        <v>1</v>
      </c>
      <c r="D98" s="2">
        <v>0</v>
      </c>
      <c r="E98" s="5">
        <v>7495.84</v>
      </c>
      <c r="F98" s="5">
        <v>7634.65</v>
      </c>
      <c r="G98" s="5">
        <v>77.67</v>
      </c>
      <c r="H98" s="5">
        <v>7973.38</v>
      </c>
      <c r="I98" s="5">
        <v>8140.63</v>
      </c>
      <c r="J98" s="5">
        <v>87.83</v>
      </c>
      <c r="K98" s="6">
        <f t="shared" si="18"/>
        <v>7734.6100000000006</v>
      </c>
      <c r="L98" s="6">
        <f t="shared" si="19"/>
        <v>-477.53999999999996</v>
      </c>
      <c r="M98" s="6">
        <f t="shared" si="20"/>
        <v>7887.6399999999994</v>
      </c>
      <c r="N98" s="5">
        <f t="shared" si="21"/>
        <v>58.623241551452949</v>
      </c>
      <c r="O98" s="6">
        <f t="shared" si="22"/>
        <v>-505.98000000000047</v>
      </c>
      <c r="P98" s="6">
        <f t="shared" si="23"/>
        <v>117.2464831029059</v>
      </c>
      <c r="Q98" s="6">
        <f t="shared" si="24"/>
        <v>-0.12231847471477915</v>
      </c>
      <c r="R98" s="9">
        <f t="shared" si="25"/>
        <v>0.24256591112450721</v>
      </c>
      <c r="S98" s="9">
        <f t="shared" si="26"/>
        <v>28.440000000000509</v>
      </c>
      <c r="T98">
        <f t="shared" si="27"/>
        <v>505.98000000000047</v>
      </c>
      <c r="U98" s="9">
        <f t="shared" si="28"/>
        <v>4.3155238998163181</v>
      </c>
      <c r="V98" s="9">
        <f t="shared" si="29"/>
        <v>2.6103981279453161</v>
      </c>
      <c r="W98" s="9">
        <f t="shared" si="30"/>
        <v>153.02999999999884</v>
      </c>
      <c r="X98">
        <f t="shared" si="31"/>
        <v>7887.6399999999994</v>
      </c>
      <c r="Y98" s="9">
        <f t="shared" si="32"/>
        <v>134.54800163305723</v>
      </c>
      <c r="Z98" s="10">
        <f t="shared" si="33"/>
        <v>0.20458250169552625</v>
      </c>
      <c r="AA98">
        <f t="shared" si="16"/>
        <v>477.53999999999996</v>
      </c>
    </row>
    <row r="99" spans="1:27">
      <c r="A99" s="1">
        <f t="shared" si="17"/>
        <v>1997998</v>
      </c>
      <c r="B99" s="1">
        <v>2</v>
      </c>
      <c r="C99" s="1">
        <v>2</v>
      </c>
      <c r="D99" s="2">
        <v>-2</v>
      </c>
      <c r="E99" s="5">
        <v>3158.96</v>
      </c>
      <c r="F99" s="5">
        <v>3323.76</v>
      </c>
      <c r="G99" s="5">
        <v>42.69</v>
      </c>
      <c r="H99" s="5">
        <v>3278.37</v>
      </c>
      <c r="I99" s="5">
        <v>3442.91</v>
      </c>
      <c r="J99" s="5">
        <v>40.549999999999997</v>
      </c>
      <c r="K99" s="6">
        <f t="shared" si="18"/>
        <v>3218.665</v>
      </c>
      <c r="L99" s="6">
        <f t="shared" si="19"/>
        <v>-119.40999999999985</v>
      </c>
      <c r="M99" s="6">
        <f t="shared" si="20"/>
        <v>3383.335</v>
      </c>
      <c r="N99" s="5">
        <f t="shared" si="21"/>
        <v>29.439508317905037</v>
      </c>
      <c r="O99" s="6">
        <f t="shared" si="22"/>
        <v>-119.14999999999964</v>
      </c>
      <c r="P99" s="6">
        <f t="shared" si="23"/>
        <v>58.879016635810075</v>
      </c>
      <c r="Q99" s="6">
        <f t="shared" si="24"/>
        <v>5.1383626097450827E-2</v>
      </c>
      <c r="R99" s="9">
        <f t="shared" si="25"/>
        <v>4.4158346191211168E-3</v>
      </c>
      <c r="S99" s="9">
        <f t="shared" si="26"/>
        <v>0.26000000000021828</v>
      </c>
      <c r="T99">
        <f t="shared" si="27"/>
        <v>119.14999999999964</v>
      </c>
      <c r="U99" s="9">
        <f t="shared" si="28"/>
        <v>2.0236411341070681</v>
      </c>
      <c r="V99" s="9">
        <f t="shared" si="29"/>
        <v>5.5935037440774167</v>
      </c>
      <c r="W99" s="9">
        <f t="shared" si="30"/>
        <v>164.67000000000007</v>
      </c>
      <c r="X99">
        <f t="shared" si="31"/>
        <v>3383.335</v>
      </c>
      <c r="Y99" s="9">
        <f t="shared" si="32"/>
        <v>114.92498323901232</v>
      </c>
      <c r="Z99" s="10">
        <f t="shared" si="33"/>
        <v>0.20513410247932937</v>
      </c>
      <c r="AA99">
        <f t="shared" si="16"/>
        <v>119.40999999999985</v>
      </c>
    </row>
    <row r="100" spans="1:27">
      <c r="A100" s="1">
        <f t="shared" si="17"/>
        <v>997996</v>
      </c>
      <c r="B100" s="1">
        <v>4</v>
      </c>
      <c r="C100" s="1">
        <v>2</v>
      </c>
      <c r="D100" s="2">
        <v>-1</v>
      </c>
      <c r="E100" s="5">
        <v>18821.439999999999</v>
      </c>
      <c r="F100" s="5">
        <v>19375.509999999998</v>
      </c>
      <c r="G100" s="5">
        <v>213.31</v>
      </c>
      <c r="H100" s="5">
        <v>20092.16</v>
      </c>
      <c r="I100" s="5">
        <v>20939.95</v>
      </c>
      <c r="J100" s="5">
        <v>234.77</v>
      </c>
      <c r="K100" s="6">
        <f t="shared" si="18"/>
        <v>19456.8</v>
      </c>
      <c r="L100" s="6">
        <f t="shared" si="19"/>
        <v>-1270.7200000000012</v>
      </c>
      <c r="M100" s="6">
        <f t="shared" si="20"/>
        <v>20157.73</v>
      </c>
      <c r="N100" s="5">
        <f t="shared" si="21"/>
        <v>158.60178829382724</v>
      </c>
      <c r="O100" s="6">
        <f t="shared" si="22"/>
        <v>-1564.4400000000023</v>
      </c>
      <c r="P100" s="6">
        <f t="shared" si="23"/>
        <v>317.20357658765448</v>
      </c>
      <c r="Q100" s="6">
        <f t="shared" si="24"/>
        <v>-9.5567258176159964E-2</v>
      </c>
      <c r="R100" s="9">
        <f t="shared" si="25"/>
        <v>0.92596686065056399</v>
      </c>
      <c r="S100" s="9">
        <f t="shared" si="26"/>
        <v>293.72000000000116</v>
      </c>
      <c r="T100">
        <f t="shared" si="27"/>
        <v>1564.4400000000023</v>
      </c>
      <c r="U100" s="9">
        <f t="shared" si="28"/>
        <v>4.9319746543516434</v>
      </c>
      <c r="V100" s="9">
        <f t="shared" si="29"/>
        <v>4.4194331447351054</v>
      </c>
      <c r="W100" s="9">
        <f t="shared" si="30"/>
        <v>700.93000000000029</v>
      </c>
      <c r="X100">
        <f t="shared" si="31"/>
        <v>20157.73</v>
      </c>
      <c r="Y100" s="9">
        <f t="shared" si="32"/>
        <v>127.09648621776944</v>
      </c>
      <c r="Z100" s="10">
        <f t="shared" si="33"/>
        <v>0.20609706451087556</v>
      </c>
      <c r="AA100">
        <f t="shared" si="16"/>
        <v>1270.7200000000012</v>
      </c>
    </row>
    <row r="101" spans="1:27">
      <c r="A101" s="1">
        <f t="shared" si="17"/>
        <v>2002002</v>
      </c>
      <c r="B101" s="1">
        <v>2</v>
      </c>
      <c r="C101" s="1">
        <v>2</v>
      </c>
      <c r="D101" s="2">
        <v>2</v>
      </c>
      <c r="E101" s="5">
        <v>20140.490000000002</v>
      </c>
      <c r="F101" s="5">
        <v>20566.48</v>
      </c>
      <c r="G101" s="5">
        <v>225.61</v>
      </c>
      <c r="H101" s="5">
        <v>21285.52</v>
      </c>
      <c r="I101" s="5">
        <v>21542.61</v>
      </c>
      <c r="J101" s="5">
        <v>214.91</v>
      </c>
      <c r="K101" s="6">
        <f t="shared" si="18"/>
        <v>20713.005000000001</v>
      </c>
      <c r="L101" s="6">
        <f t="shared" si="19"/>
        <v>-1145.0299999999988</v>
      </c>
      <c r="M101" s="6">
        <f t="shared" si="20"/>
        <v>21054.544999999998</v>
      </c>
      <c r="N101" s="5">
        <f t="shared" si="21"/>
        <v>155.79327665210718</v>
      </c>
      <c r="O101" s="6">
        <f t="shared" si="22"/>
        <v>-976.13000000000102</v>
      </c>
      <c r="P101" s="6">
        <f t="shared" si="23"/>
        <v>311.58655330421436</v>
      </c>
      <c r="Q101" s="6">
        <f t="shared" si="24"/>
        <v>4.8550308502095192E-2</v>
      </c>
      <c r="R101" s="9">
        <f t="shared" si="25"/>
        <v>0.54206447039803418</v>
      </c>
      <c r="S101" s="9">
        <f t="shared" si="26"/>
        <v>168.89999999999782</v>
      </c>
      <c r="T101">
        <f t="shared" si="27"/>
        <v>976.13000000000102</v>
      </c>
      <c r="U101" s="9">
        <f t="shared" si="28"/>
        <v>3.1327731882157521</v>
      </c>
      <c r="V101" s="9">
        <f t="shared" si="29"/>
        <v>2.1922640523356485</v>
      </c>
      <c r="W101" s="9">
        <f t="shared" si="30"/>
        <v>341.53999999999724</v>
      </c>
      <c r="X101">
        <f t="shared" si="31"/>
        <v>21054.544999999998</v>
      </c>
      <c r="Y101" s="9">
        <f t="shared" si="32"/>
        <v>135.14411823441949</v>
      </c>
      <c r="Z101" s="10">
        <f t="shared" si="33"/>
        <v>0.20610676844781201</v>
      </c>
      <c r="AA101">
        <f t="shared" si="16"/>
        <v>1145.0299999999988</v>
      </c>
    </row>
    <row r="102" spans="1:27">
      <c r="A102" s="1">
        <f t="shared" si="17"/>
        <v>1002004</v>
      </c>
      <c r="B102" s="1">
        <v>4</v>
      </c>
      <c r="C102" s="1">
        <v>2</v>
      </c>
      <c r="D102" s="2">
        <v>1</v>
      </c>
      <c r="E102" s="5">
        <v>4781.7</v>
      </c>
      <c r="F102" s="5">
        <v>4512.97</v>
      </c>
      <c r="G102" s="5">
        <v>53.08</v>
      </c>
      <c r="H102" s="5">
        <v>5600.22</v>
      </c>
      <c r="I102" s="5">
        <v>5387.22</v>
      </c>
      <c r="J102" s="5">
        <v>61.48</v>
      </c>
      <c r="K102" s="6">
        <f t="shared" si="18"/>
        <v>5190.96</v>
      </c>
      <c r="L102" s="6">
        <f t="shared" si="19"/>
        <v>-818.52000000000044</v>
      </c>
      <c r="M102" s="6">
        <f t="shared" si="20"/>
        <v>4950.0950000000003</v>
      </c>
      <c r="N102" s="5">
        <f t="shared" si="21"/>
        <v>40.611811089878763</v>
      </c>
      <c r="O102" s="6">
        <f t="shared" si="22"/>
        <v>-874.25</v>
      </c>
      <c r="P102" s="6">
        <f t="shared" si="23"/>
        <v>81.223622179757527</v>
      </c>
      <c r="Q102" s="6">
        <f t="shared" si="24"/>
        <v>-0.14586382066006381</v>
      </c>
      <c r="R102" s="9">
        <f t="shared" si="25"/>
        <v>0.68613044462191619</v>
      </c>
      <c r="S102" s="9">
        <f t="shared" si="26"/>
        <v>55.729999999999563</v>
      </c>
      <c r="T102">
        <f t="shared" si="27"/>
        <v>874.25</v>
      </c>
      <c r="U102" s="9">
        <f t="shared" si="28"/>
        <v>10.763494369472724</v>
      </c>
      <c r="V102" s="9">
        <f t="shared" si="29"/>
        <v>5.9309100859091686</v>
      </c>
      <c r="W102" s="9">
        <f t="shared" si="30"/>
        <v>240.86499999999978</v>
      </c>
      <c r="X102">
        <f t="shared" si="31"/>
        <v>4950.0950000000003</v>
      </c>
      <c r="Y102" s="9">
        <f t="shared" si="32"/>
        <v>121.88806327905081</v>
      </c>
      <c r="Z102" s="10">
        <f t="shared" si="33"/>
        <v>0.20706520712084878</v>
      </c>
      <c r="AA102">
        <f t="shared" si="16"/>
        <v>818.52000000000044</v>
      </c>
    </row>
    <row r="103" spans="1:27">
      <c r="A103" s="1">
        <f t="shared" si="17"/>
        <v>998993</v>
      </c>
      <c r="B103" s="1">
        <v>7</v>
      </c>
      <c r="C103" s="1">
        <v>1</v>
      </c>
      <c r="D103" s="2">
        <v>-1</v>
      </c>
      <c r="E103" s="5">
        <v>19394.34</v>
      </c>
      <c r="F103" s="5">
        <v>20356.22</v>
      </c>
      <c r="G103" s="5">
        <v>224.54</v>
      </c>
      <c r="H103" s="5">
        <v>18579.22</v>
      </c>
      <c r="I103" s="5">
        <v>19026.18</v>
      </c>
      <c r="J103" s="5">
        <v>188.87</v>
      </c>
      <c r="K103" s="6">
        <f t="shared" si="18"/>
        <v>18986.78</v>
      </c>
      <c r="L103" s="6">
        <f t="shared" si="19"/>
        <v>815.11999999999898</v>
      </c>
      <c r="M103" s="6">
        <f t="shared" si="20"/>
        <v>19691.2</v>
      </c>
      <c r="N103" s="5">
        <f t="shared" si="21"/>
        <v>146.70556269276227</v>
      </c>
      <c r="O103" s="6">
        <f t="shared" si="22"/>
        <v>1330.0400000000009</v>
      </c>
      <c r="P103" s="6">
        <f t="shared" si="23"/>
        <v>293.41112538552454</v>
      </c>
      <c r="Q103" s="6">
        <f t="shared" si="24"/>
        <v>0.17128957533828057</v>
      </c>
      <c r="R103" s="9">
        <f t="shared" si="25"/>
        <v>1.7549436795330375</v>
      </c>
      <c r="S103" s="9">
        <f t="shared" si="26"/>
        <v>514.92000000000189</v>
      </c>
      <c r="T103">
        <f t="shared" si="27"/>
        <v>1330.0400000000009</v>
      </c>
      <c r="U103" s="9">
        <f t="shared" si="28"/>
        <v>4.5330251136605959</v>
      </c>
      <c r="V103" s="9">
        <f t="shared" si="29"/>
        <v>4.8015902537740276</v>
      </c>
      <c r="W103" s="9">
        <f t="shared" si="30"/>
        <v>704.42000000000189</v>
      </c>
      <c r="X103">
        <f t="shared" si="31"/>
        <v>19691.2</v>
      </c>
      <c r="Y103" s="9">
        <f t="shared" si="32"/>
        <v>134.22258596450254</v>
      </c>
      <c r="Z103" s="10">
        <f t="shared" si="33"/>
        <v>0.21024747323095228</v>
      </c>
      <c r="AA103">
        <f t="shared" si="16"/>
        <v>815.11999999999898</v>
      </c>
    </row>
    <row r="104" spans="1:27">
      <c r="A104" s="1">
        <f t="shared" si="17"/>
        <v>1001007</v>
      </c>
      <c r="B104" s="1">
        <v>7</v>
      </c>
      <c r="C104" s="1">
        <v>1</v>
      </c>
      <c r="D104" s="2">
        <v>1</v>
      </c>
      <c r="E104" s="5">
        <v>6169.1</v>
      </c>
      <c r="F104" s="5">
        <v>6054.87</v>
      </c>
      <c r="G104" s="5">
        <v>63.08</v>
      </c>
      <c r="H104" s="5">
        <v>5950.97</v>
      </c>
      <c r="I104" s="5">
        <v>5863.71</v>
      </c>
      <c r="J104" s="5">
        <v>68.28</v>
      </c>
      <c r="K104" s="6">
        <f t="shared" si="18"/>
        <v>6060.0349999999999</v>
      </c>
      <c r="L104" s="6">
        <f t="shared" si="19"/>
        <v>218.13000000000011</v>
      </c>
      <c r="M104" s="6">
        <f t="shared" si="20"/>
        <v>5959.29</v>
      </c>
      <c r="N104" s="5">
        <f t="shared" si="21"/>
        <v>46.479148012845506</v>
      </c>
      <c r="O104" s="6">
        <f t="shared" si="22"/>
        <v>191.15999999999985</v>
      </c>
      <c r="P104" s="6">
        <f t="shared" si="23"/>
        <v>92.958296025691013</v>
      </c>
      <c r="Q104" s="6">
        <f t="shared" si="24"/>
        <v>-7.9047870510507989E-2</v>
      </c>
      <c r="R104" s="9">
        <f t="shared" si="25"/>
        <v>0.29013010299313702</v>
      </c>
      <c r="S104" s="9">
        <f t="shared" si="26"/>
        <v>26.970000000000255</v>
      </c>
      <c r="T104">
        <f t="shared" si="27"/>
        <v>191.15999999999985</v>
      </c>
      <c r="U104" s="9">
        <f t="shared" si="28"/>
        <v>2.0564060247744722</v>
      </c>
      <c r="V104" s="9">
        <f t="shared" si="29"/>
        <v>2.1675311254018008</v>
      </c>
      <c r="W104" s="9">
        <f t="shared" si="30"/>
        <v>100.74499999999989</v>
      </c>
      <c r="X104">
        <f t="shared" si="31"/>
        <v>5959.29</v>
      </c>
      <c r="Y104" s="9">
        <f t="shared" si="32"/>
        <v>128.21426929669673</v>
      </c>
      <c r="Z104" s="10">
        <f t="shared" si="33"/>
        <v>0.21190563937753049</v>
      </c>
      <c r="AA104">
        <f t="shared" si="16"/>
        <v>218.13000000000011</v>
      </c>
    </row>
    <row r="105" spans="1:27">
      <c r="A105" s="1">
        <f t="shared" si="17"/>
        <v>2998995</v>
      </c>
      <c r="B105" s="1">
        <v>5</v>
      </c>
      <c r="C105" s="1">
        <v>1</v>
      </c>
      <c r="D105" s="2">
        <v>-3</v>
      </c>
      <c r="E105" s="5">
        <v>2414.13</v>
      </c>
      <c r="F105" s="5">
        <v>2599.52</v>
      </c>
      <c r="G105" s="5">
        <v>45.9</v>
      </c>
      <c r="H105" s="5">
        <v>2395.9699999999998</v>
      </c>
      <c r="I105" s="5">
        <v>2707.97</v>
      </c>
      <c r="J105" s="5">
        <v>39.33</v>
      </c>
      <c r="K105" s="6">
        <f t="shared" si="18"/>
        <v>2405.0500000000002</v>
      </c>
      <c r="L105" s="6">
        <f t="shared" si="19"/>
        <v>18.160000000000309</v>
      </c>
      <c r="M105" s="6">
        <f t="shared" si="20"/>
        <v>2653.7449999999999</v>
      </c>
      <c r="N105" s="5">
        <f t="shared" si="21"/>
        <v>30.222751777427547</v>
      </c>
      <c r="O105" s="6">
        <f t="shared" si="22"/>
        <v>-108.44999999999982</v>
      </c>
      <c r="P105" s="6">
        <f t="shared" si="23"/>
        <v>60.445503554855094</v>
      </c>
      <c r="Q105" s="6">
        <f t="shared" si="24"/>
        <v>0.15326036593071127</v>
      </c>
      <c r="R105" s="9">
        <f t="shared" si="25"/>
        <v>2.0946140333680878</v>
      </c>
      <c r="S105" s="9">
        <f t="shared" si="26"/>
        <v>126.61000000000013</v>
      </c>
      <c r="T105">
        <f t="shared" si="27"/>
        <v>108.44999999999982</v>
      </c>
      <c r="U105" s="9">
        <f t="shared" si="28"/>
        <v>1.7941781211497396</v>
      </c>
      <c r="V105" s="9">
        <f t="shared" si="29"/>
        <v>8.2287344921961214</v>
      </c>
      <c r="W105" s="9">
        <f t="shared" si="30"/>
        <v>248.69499999999971</v>
      </c>
      <c r="X105">
        <f t="shared" si="31"/>
        <v>2653.7449999999999</v>
      </c>
      <c r="Y105" s="9">
        <f t="shared" si="32"/>
        <v>87.806200426196838</v>
      </c>
      <c r="Z105" s="10">
        <f t="shared" si="33"/>
        <v>0.22002727103702394</v>
      </c>
      <c r="AA105">
        <f t="shared" si="16"/>
        <v>18.160000000000309</v>
      </c>
    </row>
    <row r="106" spans="1:27">
      <c r="A106" s="1">
        <f t="shared" si="17"/>
        <v>3001005</v>
      </c>
      <c r="B106" s="1">
        <v>5</v>
      </c>
      <c r="C106" s="1">
        <v>1</v>
      </c>
      <c r="D106" s="2">
        <v>3</v>
      </c>
      <c r="E106" s="5">
        <v>13237.49</v>
      </c>
      <c r="F106" s="5">
        <v>13192.87</v>
      </c>
      <c r="G106" s="5">
        <v>139.53</v>
      </c>
      <c r="H106" s="5">
        <v>13908.64</v>
      </c>
      <c r="I106" s="5">
        <v>13764.98</v>
      </c>
      <c r="J106" s="5">
        <v>148.47</v>
      </c>
      <c r="K106" s="6">
        <f t="shared" si="18"/>
        <v>13573.064999999999</v>
      </c>
      <c r="L106" s="6">
        <f t="shared" si="19"/>
        <v>-671.14999999999964</v>
      </c>
      <c r="M106" s="6">
        <f t="shared" si="20"/>
        <v>13478.924999999999</v>
      </c>
      <c r="N106" s="5">
        <f t="shared" si="21"/>
        <v>101.87242242137958</v>
      </c>
      <c r="O106" s="6">
        <f t="shared" si="22"/>
        <v>-572.10999999999876</v>
      </c>
      <c r="P106" s="6">
        <f t="shared" si="23"/>
        <v>203.74484484275916</v>
      </c>
      <c r="Q106" s="6">
        <f t="shared" si="24"/>
        <v>-6.2023568348918583E-2</v>
      </c>
      <c r="R106" s="9">
        <f t="shared" si="25"/>
        <v>0.48609818852808451</v>
      </c>
      <c r="S106" s="9">
        <f t="shared" si="26"/>
        <v>99.040000000000873</v>
      </c>
      <c r="T106">
        <f t="shared" si="27"/>
        <v>572.10999999999876</v>
      </c>
      <c r="U106" s="9">
        <f t="shared" si="28"/>
        <v>2.8079728860945012</v>
      </c>
      <c r="V106" s="9">
        <f t="shared" si="29"/>
        <v>0.92409700056609834</v>
      </c>
      <c r="W106" s="9">
        <f t="shared" si="30"/>
        <v>94.139999999999418</v>
      </c>
      <c r="X106">
        <f t="shared" si="31"/>
        <v>13478.924999999999</v>
      </c>
      <c r="Y106" s="9">
        <f t="shared" si="32"/>
        <v>132.31181392984357</v>
      </c>
      <c r="Z106" s="10">
        <f t="shared" si="33"/>
        <v>0.22340993711113211</v>
      </c>
      <c r="AA106">
        <f t="shared" si="16"/>
        <v>671.14999999999964</v>
      </c>
    </row>
    <row r="107" spans="1:27">
      <c r="A107" s="1">
        <f t="shared" si="17"/>
        <v>1997996</v>
      </c>
      <c r="B107" s="1">
        <v>4</v>
      </c>
      <c r="C107" s="1">
        <v>2</v>
      </c>
      <c r="D107" s="2">
        <v>-2</v>
      </c>
      <c r="E107" s="5">
        <v>21188.38</v>
      </c>
      <c r="F107" s="5">
        <v>21910.04</v>
      </c>
      <c r="G107" s="5">
        <v>243.48</v>
      </c>
      <c r="H107" s="5">
        <v>20878.55</v>
      </c>
      <c r="I107" s="5">
        <v>21254.53</v>
      </c>
      <c r="J107" s="5">
        <v>225.68</v>
      </c>
      <c r="K107" s="6">
        <f t="shared" si="18"/>
        <v>21033.465</v>
      </c>
      <c r="L107" s="6">
        <f t="shared" si="19"/>
        <v>309.83000000000175</v>
      </c>
      <c r="M107" s="6">
        <f t="shared" si="20"/>
        <v>21582.285</v>
      </c>
      <c r="N107" s="5">
        <f t="shared" si="21"/>
        <v>165.99244922586087</v>
      </c>
      <c r="O107" s="6">
        <f t="shared" si="22"/>
        <v>655.51000000000204</v>
      </c>
      <c r="P107" s="6">
        <f t="shared" si="23"/>
        <v>331.98489845172173</v>
      </c>
      <c r="Q107" s="6">
        <f t="shared" si="24"/>
        <v>7.5771227439139999E-2</v>
      </c>
      <c r="R107" s="9">
        <f t="shared" si="25"/>
        <v>1.0412521822894607</v>
      </c>
      <c r="S107" s="9">
        <f t="shared" si="26"/>
        <v>345.68000000000029</v>
      </c>
      <c r="T107">
        <f t="shared" si="27"/>
        <v>655.51000000000204</v>
      </c>
      <c r="U107" s="9">
        <f t="shared" si="28"/>
        <v>1.9745175249148519</v>
      </c>
      <c r="V107" s="9">
        <f t="shared" si="29"/>
        <v>3.306294970400955</v>
      </c>
      <c r="W107" s="9">
        <f t="shared" si="30"/>
        <v>548.81999999999971</v>
      </c>
      <c r="X107">
        <f t="shared" si="31"/>
        <v>21582.285</v>
      </c>
      <c r="Y107" s="9">
        <f t="shared" si="32"/>
        <v>130.01967921223718</v>
      </c>
      <c r="Z107" s="10">
        <f t="shared" si="33"/>
        <v>0.22444598459317558</v>
      </c>
      <c r="AA107">
        <f t="shared" si="16"/>
        <v>309.83000000000175</v>
      </c>
    </row>
    <row r="108" spans="1:27">
      <c r="A108" s="1">
        <f t="shared" si="17"/>
        <v>3998999</v>
      </c>
      <c r="B108" s="1">
        <v>1</v>
      </c>
      <c r="C108" s="1">
        <v>1</v>
      </c>
      <c r="D108" s="2">
        <v>-4</v>
      </c>
      <c r="E108" s="5">
        <v>3046.32</v>
      </c>
      <c r="F108" s="5">
        <v>2768.15</v>
      </c>
      <c r="G108" s="5">
        <v>36.200000000000003</v>
      </c>
      <c r="H108" s="5">
        <v>2790.31</v>
      </c>
      <c r="I108" s="5">
        <v>2516.96</v>
      </c>
      <c r="J108" s="5">
        <v>40.86</v>
      </c>
      <c r="K108" s="6">
        <f t="shared" si="18"/>
        <v>2918.3150000000001</v>
      </c>
      <c r="L108" s="6">
        <f t="shared" si="19"/>
        <v>256.01000000000022</v>
      </c>
      <c r="M108" s="6">
        <f t="shared" si="20"/>
        <v>2642.5550000000003</v>
      </c>
      <c r="N108" s="5">
        <f t="shared" si="21"/>
        <v>27.29459470298103</v>
      </c>
      <c r="O108" s="6">
        <f t="shared" si="22"/>
        <v>251.19000000000005</v>
      </c>
      <c r="P108" s="6">
        <f t="shared" si="23"/>
        <v>54.58918940596206</v>
      </c>
      <c r="Q108" s="6">
        <f t="shared" si="24"/>
        <v>-0.12050404640353904</v>
      </c>
      <c r="R108" s="9">
        <f t="shared" si="25"/>
        <v>8.8295870527686171E-2</v>
      </c>
      <c r="S108" s="9">
        <f t="shared" si="26"/>
        <v>4.8200000000001637</v>
      </c>
      <c r="T108">
        <f t="shared" si="27"/>
        <v>251.19000000000005</v>
      </c>
      <c r="U108" s="9">
        <f t="shared" si="28"/>
        <v>4.6014605223752572</v>
      </c>
      <c r="V108" s="9">
        <f t="shared" si="29"/>
        <v>10.103099276644768</v>
      </c>
      <c r="W108" s="9">
        <f t="shared" si="30"/>
        <v>275.75999999999976</v>
      </c>
      <c r="X108">
        <f t="shared" si="31"/>
        <v>2642.5550000000003</v>
      </c>
      <c r="Y108" s="9">
        <f t="shared" si="32"/>
        <v>96.816055660697856</v>
      </c>
      <c r="Z108" s="10">
        <f t="shared" si="33"/>
        <v>0.22554378732299413</v>
      </c>
      <c r="AA108">
        <f t="shared" si="16"/>
        <v>256.01000000000022</v>
      </c>
    </row>
    <row r="109" spans="1:27">
      <c r="A109" s="1">
        <f t="shared" si="17"/>
        <v>2002004</v>
      </c>
      <c r="B109" s="1">
        <v>4</v>
      </c>
      <c r="C109" s="1">
        <v>2</v>
      </c>
      <c r="D109" s="2">
        <v>2</v>
      </c>
      <c r="E109" s="5">
        <v>1899.62</v>
      </c>
      <c r="F109" s="5">
        <v>1859.77</v>
      </c>
      <c r="G109" s="5">
        <v>24.82</v>
      </c>
      <c r="H109" s="5">
        <v>2048.96</v>
      </c>
      <c r="I109" s="5">
        <v>2013.73</v>
      </c>
      <c r="J109" s="5">
        <v>25.43</v>
      </c>
      <c r="K109" s="6">
        <f t="shared" si="18"/>
        <v>1974.29</v>
      </c>
      <c r="L109" s="6">
        <f t="shared" si="19"/>
        <v>-149.34000000000015</v>
      </c>
      <c r="M109" s="6">
        <f t="shared" si="20"/>
        <v>1936.75</v>
      </c>
      <c r="N109" s="5">
        <f t="shared" si="21"/>
        <v>17.767366856121367</v>
      </c>
      <c r="O109" s="6">
        <f t="shared" si="22"/>
        <v>-153.96000000000004</v>
      </c>
      <c r="P109" s="6">
        <f t="shared" si="23"/>
        <v>35.534733712242733</v>
      </c>
      <c r="Q109" s="6">
        <f t="shared" si="24"/>
        <v>-2.4275029731516243E-2</v>
      </c>
      <c r="R109" s="9">
        <f t="shared" si="25"/>
        <v>0.13001363785113068</v>
      </c>
      <c r="S109" s="9">
        <f t="shared" si="26"/>
        <v>4.6199999999998909</v>
      </c>
      <c r="T109">
        <f t="shared" si="27"/>
        <v>153.96000000000004</v>
      </c>
      <c r="U109" s="9">
        <f t="shared" si="28"/>
        <v>4.3326622691689511</v>
      </c>
      <c r="V109" s="9">
        <f t="shared" si="29"/>
        <v>2.1128623224811931</v>
      </c>
      <c r="W109" s="9">
        <f t="shared" si="30"/>
        <v>37.539999999999964</v>
      </c>
      <c r="X109">
        <f t="shared" si="31"/>
        <v>1936.75</v>
      </c>
      <c r="Y109" s="9">
        <f t="shared" si="32"/>
        <v>109.00602299055552</v>
      </c>
      <c r="Z109" s="10">
        <f t="shared" si="33"/>
        <v>0.22622113075484349</v>
      </c>
      <c r="AA109">
        <f t="shared" si="16"/>
        <v>149.34000000000015</v>
      </c>
    </row>
    <row r="110" spans="1:27">
      <c r="A110" s="1">
        <f t="shared" si="17"/>
        <v>4001001</v>
      </c>
      <c r="B110" s="1">
        <v>1</v>
      </c>
      <c r="C110" s="1">
        <v>1</v>
      </c>
      <c r="D110" s="2">
        <v>4</v>
      </c>
      <c r="E110" s="5">
        <v>25768.32</v>
      </c>
      <c r="F110" s="5">
        <v>25969.81</v>
      </c>
      <c r="G110" s="5">
        <v>310.38</v>
      </c>
      <c r="H110" s="5">
        <v>25264.22</v>
      </c>
      <c r="I110" s="5">
        <v>24237.21</v>
      </c>
      <c r="J110" s="5">
        <v>338.79</v>
      </c>
      <c r="K110" s="6">
        <f t="shared" si="18"/>
        <v>25516.27</v>
      </c>
      <c r="L110" s="6">
        <f t="shared" si="19"/>
        <v>504.09999999999854</v>
      </c>
      <c r="M110" s="6">
        <f t="shared" si="20"/>
        <v>25103.510000000002</v>
      </c>
      <c r="N110" s="5">
        <f t="shared" si="21"/>
        <v>229.73593999415939</v>
      </c>
      <c r="O110" s="6">
        <f t="shared" si="22"/>
        <v>1732.6000000000022</v>
      </c>
      <c r="P110" s="6">
        <f t="shared" si="23"/>
        <v>459.47187998831879</v>
      </c>
      <c r="Q110" s="6">
        <f t="shared" si="24"/>
        <v>-8.735983408730727E-2</v>
      </c>
      <c r="R110" s="9">
        <f t="shared" si="25"/>
        <v>2.673721839149843</v>
      </c>
      <c r="S110" s="9">
        <f t="shared" si="26"/>
        <v>1228.5000000000036</v>
      </c>
      <c r="T110">
        <f t="shared" si="27"/>
        <v>1732.6000000000022</v>
      </c>
      <c r="U110" s="9">
        <f t="shared" si="28"/>
        <v>3.7708510040789665</v>
      </c>
      <c r="V110" s="9">
        <f t="shared" si="29"/>
        <v>1.7966714307325709</v>
      </c>
      <c r="W110" s="9">
        <f t="shared" si="30"/>
        <v>412.7599999999984</v>
      </c>
      <c r="X110">
        <f t="shared" si="31"/>
        <v>25103.510000000002</v>
      </c>
      <c r="Y110" s="9">
        <f t="shared" si="32"/>
        <v>109.27114843519134</v>
      </c>
      <c r="Z110" s="10">
        <f t="shared" si="33"/>
        <v>0.22642879675518307</v>
      </c>
      <c r="AA110">
        <f t="shared" si="16"/>
        <v>504.09999999999854</v>
      </c>
    </row>
    <row r="111" spans="1:27">
      <c r="A111" s="1">
        <f t="shared" si="17"/>
        <v>1998993</v>
      </c>
      <c r="B111" s="1">
        <v>7</v>
      </c>
      <c r="C111" s="1">
        <v>1</v>
      </c>
      <c r="D111" s="2">
        <v>-2</v>
      </c>
      <c r="E111" s="5">
        <v>1055.44</v>
      </c>
      <c r="F111" s="5">
        <v>977.81</v>
      </c>
      <c r="G111" s="5">
        <v>14.13</v>
      </c>
      <c r="H111" s="5">
        <v>942.23</v>
      </c>
      <c r="I111" s="5">
        <v>881.42</v>
      </c>
      <c r="J111" s="5">
        <v>12.98</v>
      </c>
      <c r="K111" s="6">
        <f t="shared" si="18"/>
        <v>998.83500000000004</v>
      </c>
      <c r="L111" s="6">
        <f t="shared" si="19"/>
        <v>113.21000000000004</v>
      </c>
      <c r="M111" s="6">
        <f t="shared" si="20"/>
        <v>929.61500000000001</v>
      </c>
      <c r="N111" s="5">
        <f t="shared" si="21"/>
        <v>9.5934521940748745</v>
      </c>
      <c r="O111" s="6">
        <f t="shared" si="22"/>
        <v>96.389999999999986</v>
      </c>
      <c r="P111" s="6">
        <f t="shared" si="23"/>
        <v>19.186904388149749</v>
      </c>
      <c r="Q111" s="6">
        <f t="shared" si="24"/>
        <v>8.4687153407166371E-2</v>
      </c>
      <c r="R111" s="9">
        <f t="shared" si="25"/>
        <v>0.87663959019822135</v>
      </c>
      <c r="S111" s="9">
        <f t="shared" si="26"/>
        <v>16.82000000000005</v>
      </c>
      <c r="T111">
        <f t="shared" si="27"/>
        <v>96.389999999999986</v>
      </c>
      <c r="U111" s="9">
        <f t="shared" si="28"/>
        <v>5.0237390070871752</v>
      </c>
      <c r="V111" s="9">
        <f t="shared" si="29"/>
        <v>7.2153379825827253</v>
      </c>
      <c r="W111" s="9">
        <f t="shared" si="30"/>
        <v>69.220000000000027</v>
      </c>
      <c r="X111">
        <f t="shared" si="31"/>
        <v>929.61500000000001</v>
      </c>
      <c r="Y111" s="9">
        <f t="shared" si="32"/>
        <v>96.900988423557322</v>
      </c>
      <c r="Z111" s="10">
        <f t="shared" si="33"/>
        <v>0.22793420103178899</v>
      </c>
      <c r="AA111">
        <f t="shared" si="16"/>
        <v>113.21000000000004</v>
      </c>
    </row>
    <row r="112" spans="1:27">
      <c r="A112" s="1">
        <f t="shared" si="17"/>
        <v>3002000</v>
      </c>
      <c r="B112" s="1">
        <v>0</v>
      </c>
      <c r="C112" s="1">
        <v>2</v>
      </c>
      <c r="D112" s="2">
        <v>3</v>
      </c>
      <c r="E112" s="5">
        <v>6474.64</v>
      </c>
      <c r="F112" s="5">
        <v>6801.27</v>
      </c>
      <c r="G112" s="5">
        <v>85.08</v>
      </c>
      <c r="H112" s="5">
        <v>6081.75</v>
      </c>
      <c r="I112" s="5">
        <v>6255.05</v>
      </c>
      <c r="J112" s="5">
        <v>66.900000000000006</v>
      </c>
      <c r="K112" s="6">
        <f t="shared" si="18"/>
        <v>6278.1949999999997</v>
      </c>
      <c r="L112" s="6">
        <f t="shared" si="19"/>
        <v>392.89000000000033</v>
      </c>
      <c r="M112" s="6">
        <f t="shared" si="20"/>
        <v>6528.16</v>
      </c>
      <c r="N112" s="5">
        <f t="shared" si="21"/>
        <v>54.116116822994613</v>
      </c>
      <c r="O112" s="6">
        <f t="shared" si="22"/>
        <v>546.22000000000025</v>
      </c>
      <c r="P112" s="6">
        <f t="shared" si="23"/>
        <v>108.23223364598923</v>
      </c>
      <c r="Q112" s="6">
        <f t="shared" si="24"/>
        <v>0.23586694198341759</v>
      </c>
      <c r="R112" s="9">
        <f t="shared" si="25"/>
        <v>1.4166759276309355</v>
      </c>
      <c r="S112" s="9">
        <f t="shared" si="26"/>
        <v>153.32999999999993</v>
      </c>
      <c r="T112">
        <f t="shared" si="27"/>
        <v>546.22000000000025</v>
      </c>
      <c r="U112" s="9">
        <f t="shared" si="28"/>
        <v>5.0467405282108544</v>
      </c>
      <c r="V112" s="9">
        <f t="shared" si="29"/>
        <v>4.6190490869401568</v>
      </c>
      <c r="W112" s="9">
        <f t="shared" si="30"/>
        <v>249.96500000000015</v>
      </c>
      <c r="X112">
        <f t="shared" si="31"/>
        <v>6528.16</v>
      </c>
      <c r="Y112" s="9">
        <f t="shared" si="32"/>
        <v>120.63245449322601</v>
      </c>
      <c r="Z112" s="10">
        <f t="shared" si="33"/>
        <v>0.2301043241662355</v>
      </c>
      <c r="AA112">
        <f t="shared" si="16"/>
        <v>392.89000000000033</v>
      </c>
    </row>
    <row r="113" spans="1:27">
      <c r="A113" s="1">
        <f t="shared" si="17"/>
        <v>2001007</v>
      </c>
      <c r="B113" s="1">
        <v>7</v>
      </c>
      <c r="C113" s="1">
        <v>1</v>
      </c>
      <c r="D113" s="2">
        <v>2</v>
      </c>
      <c r="E113" s="5">
        <v>23657.67</v>
      </c>
      <c r="F113" s="5">
        <v>23935.3</v>
      </c>
      <c r="G113" s="5">
        <v>249.97</v>
      </c>
      <c r="H113" s="5">
        <v>23960.69</v>
      </c>
      <c r="I113" s="5">
        <v>24651.38</v>
      </c>
      <c r="J113" s="5">
        <v>255.16</v>
      </c>
      <c r="K113" s="6">
        <f t="shared" si="18"/>
        <v>23809.18</v>
      </c>
      <c r="L113" s="6">
        <f t="shared" si="19"/>
        <v>-303.02000000000044</v>
      </c>
      <c r="M113" s="6">
        <f t="shared" si="20"/>
        <v>24293.34</v>
      </c>
      <c r="N113" s="5">
        <f t="shared" si="21"/>
        <v>178.59985057384566</v>
      </c>
      <c r="O113" s="6">
        <f t="shared" si="22"/>
        <v>-716.08000000000175</v>
      </c>
      <c r="P113" s="6">
        <f t="shared" si="23"/>
        <v>357.19970114769131</v>
      </c>
      <c r="Q113" s="6">
        <f t="shared" si="24"/>
        <v>-2.054699647550931E-2</v>
      </c>
      <c r="R113" s="9">
        <f t="shared" si="25"/>
        <v>1.1563839462150429</v>
      </c>
      <c r="S113" s="9">
        <f t="shared" si="26"/>
        <v>413.06000000000131</v>
      </c>
      <c r="T113">
        <f t="shared" si="27"/>
        <v>716.08000000000175</v>
      </c>
      <c r="U113" s="9">
        <f t="shared" si="28"/>
        <v>2.0047049247219952</v>
      </c>
      <c r="V113" s="9">
        <f t="shared" si="29"/>
        <v>2.7108645300899301</v>
      </c>
      <c r="W113" s="9">
        <f t="shared" si="30"/>
        <v>484.15999999999985</v>
      </c>
      <c r="X113">
        <f t="shared" si="31"/>
        <v>24293.34</v>
      </c>
      <c r="Y113" s="9">
        <f t="shared" si="32"/>
        <v>136.02105445186493</v>
      </c>
      <c r="Z113" s="10">
        <f t="shared" si="33"/>
        <v>0.23098484798791455</v>
      </c>
      <c r="AA113">
        <f t="shared" si="16"/>
        <v>303.02000000000044</v>
      </c>
    </row>
    <row r="114" spans="1:27">
      <c r="A114" s="1">
        <f t="shared" si="17"/>
        <v>2006</v>
      </c>
      <c r="B114" s="1">
        <v>6</v>
      </c>
      <c r="C114" s="1">
        <v>2</v>
      </c>
      <c r="D114" s="2">
        <v>0</v>
      </c>
      <c r="E114" s="5">
        <v>24401.35</v>
      </c>
      <c r="F114" s="5">
        <v>24375.14</v>
      </c>
      <c r="G114" s="5">
        <v>267</v>
      </c>
      <c r="H114" s="5">
        <v>24034.01</v>
      </c>
      <c r="I114" s="5">
        <v>23777.67</v>
      </c>
      <c r="J114" s="5">
        <v>253.86</v>
      </c>
      <c r="K114" s="6">
        <f t="shared" si="18"/>
        <v>24217.68</v>
      </c>
      <c r="L114" s="6">
        <f t="shared" si="19"/>
        <v>367.34000000000015</v>
      </c>
      <c r="M114" s="6">
        <f t="shared" si="20"/>
        <v>24076.404999999999</v>
      </c>
      <c r="N114" s="5">
        <f t="shared" si="21"/>
        <v>184.21040931500045</v>
      </c>
      <c r="O114" s="6">
        <f t="shared" si="22"/>
        <v>597.47000000000116</v>
      </c>
      <c r="P114" s="6">
        <f t="shared" si="23"/>
        <v>368.42081863000089</v>
      </c>
      <c r="Q114" s="6">
        <f t="shared" si="24"/>
        <v>5.042292618254663E-2</v>
      </c>
      <c r="R114" s="9">
        <f t="shared" si="25"/>
        <v>0.62463896816622866</v>
      </c>
      <c r="S114" s="9">
        <f t="shared" si="26"/>
        <v>230.13000000000102</v>
      </c>
      <c r="T114">
        <f t="shared" si="27"/>
        <v>597.47000000000116</v>
      </c>
      <c r="U114" s="9">
        <f t="shared" si="28"/>
        <v>1.6217053157357828</v>
      </c>
      <c r="V114" s="9">
        <f t="shared" si="29"/>
        <v>0.76692191567969814</v>
      </c>
      <c r="W114" s="9">
        <f t="shared" si="30"/>
        <v>141.27500000000146</v>
      </c>
      <c r="X114">
        <f t="shared" si="31"/>
        <v>24076.404999999999</v>
      </c>
      <c r="Y114" s="9">
        <f t="shared" si="32"/>
        <v>130.70056729980584</v>
      </c>
      <c r="Z114" s="10">
        <f t="shared" si="33"/>
        <v>0.2326714421668461</v>
      </c>
      <c r="AA114">
        <f t="shared" si="16"/>
        <v>367.34000000000015</v>
      </c>
    </row>
    <row r="115" spans="1:27">
      <c r="A115" s="1">
        <f t="shared" si="17"/>
        <v>2997998</v>
      </c>
      <c r="B115" s="1">
        <v>2</v>
      </c>
      <c r="C115" s="1">
        <v>2</v>
      </c>
      <c r="D115" s="2">
        <v>-3</v>
      </c>
      <c r="E115" s="5">
        <v>18899.400000000001</v>
      </c>
      <c r="F115" s="5">
        <v>19752.34</v>
      </c>
      <c r="G115" s="5">
        <v>236.07</v>
      </c>
      <c r="H115" s="5">
        <v>19340.36</v>
      </c>
      <c r="I115" s="5">
        <v>19852.689999999999</v>
      </c>
      <c r="J115" s="5">
        <v>195.59</v>
      </c>
      <c r="K115" s="6">
        <f t="shared" si="18"/>
        <v>19119.88</v>
      </c>
      <c r="L115" s="6">
        <f t="shared" si="19"/>
        <v>-440.95999999999913</v>
      </c>
      <c r="M115" s="6">
        <f t="shared" si="20"/>
        <v>19802.514999999999</v>
      </c>
      <c r="N115" s="5">
        <f t="shared" si="21"/>
        <v>153.28445208174244</v>
      </c>
      <c r="O115" s="6">
        <f t="shared" si="22"/>
        <v>-100.34999999999854</v>
      </c>
      <c r="P115" s="6">
        <f t="shared" si="23"/>
        <v>306.56890416348489</v>
      </c>
      <c r="Q115" s="6">
        <f t="shared" si="24"/>
        <v>0.18591999852571417</v>
      </c>
      <c r="R115" s="9">
        <f t="shared" si="25"/>
        <v>1.1110389715793305</v>
      </c>
      <c r="S115" s="9">
        <f t="shared" si="26"/>
        <v>340.61000000000058</v>
      </c>
      <c r="T115">
        <f t="shared" si="27"/>
        <v>100.34999999999854</v>
      </c>
      <c r="U115" s="9">
        <f t="shared" si="28"/>
        <v>0.32733261148522946</v>
      </c>
      <c r="V115" s="9">
        <f t="shared" si="29"/>
        <v>4.4533870900094135</v>
      </c>
      <c r="W115" s="9">
        <f t="shared" si="30"/>
        <v>682.6349999999984</v>
      </c>
      <c r="X115">
        <f t="shared" si="31"/>
        <v>19802.514999999999</v>
      </c>
      <c r="Y115" s="9">
        <f t="shared" si="32"/>
        <v>129.18802090534174</v>
      </c>
      <c r="Z115" s="10">
        <f t="shared" si="33"/>
        <v>0.23554192832699658</v>
      </c>
      <c r="AA115">
        <f t="shared" si="16"/>
        <v>440.95999999999913</v>
      </c>
    </row>
    <row r="116" spans="1:27">
      <c r="A116" s="1">
        <f t="shared" si="17"/>
        <v>3002002</v>
      </c>
      <c r="B116" s="1">
        <v>2</v>
      </c>
      <c r="C116" s="1">
        <v>2</v>
      </c>
      <c r="D116" s="2">
        <v>3</v>
      </c>
      <c r="E116" s="5">
        <v>12913.27</v>
      </c>
      <c r="F116" s="5">
        <v>12807.03</v>
      </c>
      <c r="G116" s="5">
        <v>145.26</v>
      </c>
      <c r="H116" s="5">
        <v>12986.94</v>
      </c>
      <c r="I116" s="5">
        <v>12531.25</v>
      </c>
      <c r="J116" s="5">
        <v>135.41</v>
      </c>
      <c r="K116" s="6">
        <f t="shared" si="18"/>
        <v>12950.105</v>
      </c>
      <c r="L116" s="6">
        <f t="shared" si="19"/>
        <v>-73.670000000000073</v>
      </c>
      <c r="M116" s="6">
        <f t="shared" si="20"/>
        <v>12669.14</v>
      </c>
      <c r="N116" s="5">
        <f t="shared" si="21"/>
        <v>99.292919813046083</v>
      </c>
      <c r="O116" s="6">
        <f t="shared" si="22"/>
        <v>275.78000000000065</v>
      </c>
      <c r="P116" s="6">
        <f t="shared" si="23"/>
        <v>198.58583962609217</v>
      </c>
      <c r="Q116" s="6">
        <f t="shared" si="24"/>
        <v>7.010284933749554E-2</v>
      </c>
      <c r="R116" s="9">
        <f t="shared" si="25"/>
        <v>1.759692436570319</v>
      </c>
      <c r="S116" s="9">
        <f t="shared" si="26"/>
        <v>349.45000000000073</v>
      </c>
      <c r="T116">
        <f t="shared" si="27"/>
        <v>275.78000000000065</v>
      </c>
      <c r="U116" s="9">
        <f t="shared" si="28"/>
        <v>1.3887193594430183</v>
      </c>
      <c r="V116" s="9">
        <f t="shared" si="29"/>
        <v>2.8296579507281665</v>
      </c>
      <c r="W116" s="9">
        <f t="shared" si="30"/>
        <v>280.96500000000015</v>
      </c>
      <c r="X116">
        <f t="shared" si="31"/>
        <v>12669.14</v>
      </c>
      <c r="Y116" s="9">
        <f t="shared" si="32"/>
        <v>127.59358898755441</v>
      </c>
      <c r="Z116" s="10">
        <f t="shared" si="33"/>
        <v>0.23681216184985093</v>
      </c>
      <c r="AA116">
        <f t="shared" si="16"/>
        <v>73.670000000000073</v>
      </c>
    </row>
    <row r="117" spans="1:27">
      <c r="A117" s="1">
        <f t="shared" si="17"/>
        <v>3998997</v>
      </c>
      <c r="B117" s="1">
        <v>3</v>
      </c>
      <c r="C117" s="1">
        <v>1</v>
      </c>
      <c r="D117" s="2">
        <v>-4</v>
      </c>
      <c r="E117" s="5">
        <v>5618.79</v>
      </c>
      <c r="F117" s="5">
        <v>5595.95</v>
      </c>
      <c r="G117" s="5">
        <v>71.790000000000006</v>
      </c>
      <c r="H117" s="5">
        <v>5509.9</v>
      </c>
      <c r="I117" s="5">
        <v>5885.09</v>
      </c>
      <c r="J117" s="5">
        <v>65.38</v>
      </c>
      <c r="K117" s="6">
        <f t="shared" si="18"/>
        <v>5564.3449999999993</v>
      </c>
      <c r="L117" s="6">
        <f t="shared" si="19"/>
        <v>108.89000000000033</v>
      </c>
      <c r="M117" s="6">
        <f t="shared" si="20"/>
        <v>5740.52</v>
      </c>
      <c r="N117" s="5">
        <f t="shared" si="21"/>
        <v>48.549841657826242</v>
      </c>
      <c r="O117" s="6">
        <f t="shared" si="22"/>
        <v>-289.14000000000033</v>
      </c>
      <c r="P117" s="6">
        <f t="shared" si="23"/>
        <v>97.099683315652484</v>
      </c>
      <c r="Q117" s="6">
        <f t="shared" si="24"/>
        <v>9.3257021630034298E-2</v>
      </c>
      <c r="R117" s="9">
        <f t="shared" si="25"/>
        <v>4.0991894763042769</v>
      </c>
      <c r="S117" s="9">
        <f t="shared" si="26"/>
        <v>398.03000000000065</v>
      </c>
      <c r="T117">
        <f t="shared" si="27"/>
        <v>289.14000000000033</v>
      </c>
      <c r="U117" s="9">
        <f t="shared" si="28"/>
        <v>2.9777646036193706</v>
      </c>
      <c r="V117" s="9">
        <f t="shared" si="29"/>
        <v>3.628745099554854</v>
      </c>
      <c r="W117" s="9">
        <f t="shared" si="30"/>
        <v>176.17500000000109</v>
      </c>
      <c r="X117">
        <f t="shared" si="31"/>
        <v>5740.52</v>
      </c>
      <c r="Y117" s="9">
        <f t="shared" si="32"/>
        <v>118.23972651566059</v>
      </c>
      <c r="Z117" s="10">
        <f t="shared" si="33"/>
        <v>0.23692614883123392</v>
      </c>
      <c r="AA117">
        <f t="shared" si="16"/>
        <v>108.89000000000033</v>
      </c>
    </row>
    <row r="118" spans="1:27">
      <c r="A118" s="1">
        <f t="shared" si="17"/>
        <v>997994</v>
      </c>
      <c r="B118" s="1">
        <v>6</v>
      </c>
      <c r="C118" s="1">
        <v>2</v>
      </c>
      <c r="D118" s="2">
        <v>-1</v>
      </c>
      <c r="E118" s="5">
        <v>704.19</v>
      </c>
      <c r="F118" s="5">
        <v>881.12</v>
      </c>
      <c r="G118" s="5">
        <v>13.59</v>
      </c>
      <c r="H118" s="5">
        <v>847.66</v>
      </c>
      <c r="I118" s="5">
        <v>1041.96</v>
      </c>
      <c r="J118" s="5">
        <v>16.04</v>
      </c>
      <c r="K118" s="6">
        <f t="shared" si="18"/>
        <v>775.92499999999995</v>
      </c>
      <c r="L118" s="6">
        <f t="shared" si="19"/>
        <v>-143.46999999999991</v>
      </c>
      <c r="M118" s="6">
        <f t="shared" si="20"/>
        <v>961.54</v>
      </c>
      <c r="N118" s="5">
        <f t="shared" si="21"/>
        <v>10.511537708632357</v>
      </c>
      <c r="O118" s="6">
        <f t="shared" si="22"/>
        <v>-160.84000000000003</v>
      </c>
      <c r="P118" s="6">
        <f t="shared" si="23"/>
        <v>21.023075417264714</v>
      </c>
      <c r="Q118" s="6">
        <f t="shared" si="24"/>
        <v>-0.16424994745114876</v>
      </c>
      <c r="R118" s="9">
        <f t="shared" si="25"/>
        <v>0.82623496587637257</v>
      </c>
      <c r="S118" s="9">
        <f t="shared" si="26"/>
        <v>17.370000000000118</v>
      </c>
      <c r="T118">
        <f t="shared" si="27"/>
        <v>160.84000000000003</v>
      </c>
      <c r="U118" s="9">
        <f t="shared" si="28"/>
        <v>7.6506408699801316</v>
      </c>
      <c r="V118" s="9">
        <f t="shared" si="29"/>
        <v>17.658215681190772</v>
      </c>
      <c r="W118" s="9">
        <f t="shared" si="30"/>
        <v>185.61500000000001</v>
      </c>
      <c r="X118">
        <f t="shared" si="31"/>
        <v>961.54</v>
      </c>
      <c r="Y118" s="9">
        <f t="shared" si="32"/>
        <v>91.47472298085917</v>
      </c>
      <c r="Z118" s="10">
        <f t="shared" si="33"/>
        <v>0.23777300099044046</v>
      </c>
      <c r="AA118">
        <f t="shared" si="16"/>
        <v>143.46999999999991</v>
      </c>
    </row>
    <row r="119" spans="1:27">
      <c r="A119" s="1">
        <f t="shared" si="17"/>
        <v>1002006</v>
      </c>
      <c r="B119" s="1">
        <v>6</v>
      </c>
      <c r="C119" s="1">
        <v>2</v>
      </c>
      <c r="D119" s="2">
        <v>1</v>
      </c>
      <c r="E119" s="5">
        <v>1346.22</v>
      </c>
      <c r="F119" s="5">
        <v>1550</v>
      </c>
      <c r="G119" s="5">
        <v>21.61</v>
      </c>
      <c r="H119" s="5">
        <v>1347.5</v>
      </c>
      <c r="I119" s="5">
        <v>1529.91</v>
      </c>
      <c r="J119" s="5">
        <v>21.77</v>
      </c>
      <c r="K119" s="6">
        <f t="shared" si="18"/>
        <v>1346.8600000000001</v>
      </c>
      <c r="L119" s="6">
        <f t="shared" si="19"/>
        <v>-1.2799999999999727</v>
      </c>
      <c r="M119" s="6">
        <f t="shared" si="20"/>
        <v>1539.9549999999999</v>
      </c>
      <c r="N119" s="5">
        <f t="shared" si="21"/>
        <v>15.337250405467076</v>
      </c>
      <c r="O119" s="6">
        <f t="shared" si="22"/>
        <v>20.089999999999918</v>
      </c>
      <c r="P119" s="6">
        <f t="shared" si="23"/>
        <v>30.674500810934152</v>
      </c>
      <c r="Q119" s="6">
        <f t="shared" si="24"/>
        <v>-7.3765709275446694E-3</v>
      </c>
      <c r="R119" s="9">
        <f t="shared" si="25"/>
        <v>0.69666985395186598</v>
      </c>
      <c r="S119" s="9">
        <f t="shared" si="26"/>
        <v>21.369999999999891</v>
      </c>
      <c r="T119">
        <f t="shared" si="27"/>
        <v>20.089999999999918</v>
      </c>
      <c r="U119" s="9">
        <f t="shared" si="28"/>
        <v>0.65494138352330378</v>
      </c>
      <c r="V119" s="9">
        <f t="shared" si="29"/>
        <v>12.589935933442781</v>
      </c>
      <c r="W119" s="9">
        <f t="shared" si="30"/>
        <v>193.0949999999998</v>
      </c>
      <c r="X119">
        <f t="shared" si="31"/>
        <v>1539.9549999999999</v>
      </c>
      <c r="Y119" s="9">
        <f t="shared" si="32"/>
        <v>100.4061979356529</v>
      </c>
      <c r="Z119" s="10">
        <f t="shared" si="33"/>
        <v>0.23903137869325861</v>
      </c>
      <c r="AA119">
        <f t="shared" si="16"/>
        <v>1.2799999999999727</v>
      </c>
    </row>
    <row r="120" spans="1:27">
      <c r="A120" s="1">
        <f t="shared" si="17"/>
        <v>4001003</v>
      </c>
      <c r="B120" s="1">
        <v>3</v>
      </c>
      <c r="C120" s="1">
        <v>1</v>
      </c>
      <c r="D120" s="2">
        <v>4</v>
      </c>
      <c r="E120" s="5">
        <v>2458.41</v>
      </c>
      <c r="F120" s="5">
        <v>2579.66</v>
      </c>
      <c r="G120" s="5">
        <v>30.24</v>
      </c>
      <c r="H120" s="5">
        <v>2571.2600000000002</v>
      </c>
      <c r="I120" s="5">
        <v>2626.71</v>
      </c>
      <c r="J120" s="5">
        <v>34.979999999999997</v>
      </c>
      <c r="K120" s="6">
        <f t="shared" si="18"/>
        <v>2514.835</v>
      </c>
      <c r="L120" s="6">
        <f t="shared" si="19"/>
        <v>-112.85000000000036</v>
      </c>
      <c r="M120" s="6">
        <f t="shared" si="20"/>
        <v>2603.1849999999999</v>
      </c>
      <c r="N120" s="5">
        <f t="shared" si="21"/>
        <v>23.119569632672665</v>
      </c>
      <c r="O120" s="6">
        <f t="shared" si="22"/>
        <v>-47.050000000000182</v>
      </c>
      <c r="P120" s="6">
        <f t="shared" si="23"/>
        <v>46.239139265345329</v>
      </c>
      <c r="Q120" s="6">
        <f t="shared" si="24"/>
        <v>-0.14459046480497717</v>
      </c>
      <c r="R120" s="9">
        <f t="shared" si="25"/>
        <v>1.4230368697480287</v>
      </c>
      <c r="S120" s="9">
        <f t="shared" si="26"/>
        <v>65.800000000000182</v>
      </c>
      <c r="T120">
        <f t="shared" si="27"/>
        <v>47.050000000000182</v>
      </c>
      <c r="U120" s="9">
        <f t="shared" si="28"/>
        <v>1.017536241970286</v>
      </c>
      <c r="V120" s="9">
        <f t="shared" si="29"/>
        <v>3.8214379161774428</v>
      </c>
      <c r="W120" s="9">
        <f t="shared" si="30"/>
        <v>88.349999999999909</v>
      </c>
      <c r="X120">
        <f t="shared" si="31"/>
        <v>2603.1849999999999</v>
      </c>
      <c r="Y120" s="9">
        <f t="shared" si="32"/>
        <v>112.59660285030431</v>
      </c>
      <c r="Z120" s="10">
        <f t="shared" si="33"/>
        <v>0.23944519205864212</v>
      </c>
      <c r="AA120">
        <f t="shared" si="16"/>
        <v>112.85000000000036</v>
      </c>
    </row>
    <row r="121" spans="1:27">
      <c r="A121" s="1">
        <f t="shared" si="17"/>
        <v>2997996</v>
      </c>
      <c r="B121" s="1">
        <v>4</v>
      </c>
      <c r="C121" s="1">
        <v>2</v>
      </c>
      <c r="D121" s="2">
        <v>-3</v>
      </c>
      <c r="E121" s="5">
        <v>6979.38</v>
      </c>
      <c r="F121" s="5">
        <v>7060.78</v>
      </c>
      <c r="G121" s="5">
        <v>90.73</v>
      </c>
      <c r="H121" s="5">
        <v>6850.1</v>
      </c>
      <c r="I121" s="5">
        <v>6853.2</v>
      </c>
      <c r="J121" s="5">
        <v>78.05</v>
      </c>
      <c r="K121" s="6">
        <f t="shared" si="18"/>
        <v>6914.74</v>
      </c>
      <c r="L121" s="6">
        <f t="shared" si="19"/>
        <v>129.27999999999975</v>
      </c>
      <c r="M121" s="6">
        <f t="shared" si="20"/>
        <v>6956.99</v>
      </c>
      <c r="N121" s="5">
        <f t="shared" si="21"/>
        <v>59.840904488485137</v>
      </c>
      <c r="O121" s="6">
        <f t="shared" si="22"/>
        <v>207.57999999999993</v>
      </c>
      <c r="P121" s="6">
        <f t="shared" si="23"/>
        <v>119.68180897697027</v>
      </c>
      <c r="Q121" s="6">
        <f t="shared" si="24"/>
        <v>0.14941147265258764</v>
      </c>
      <c r="R121" s="9">
        <f t="shared" si="25"/>
        <v>0.65423476357269161</v>
      </c>
      <c r="S121" s="9">
        <f t="shared" si="26"/>
        <v>78.300000000000182</v>
      </c>
      <c r="T121">
        <f t="shared" si="27"/>
        <v>207.57999999999993</v>
      </c>
      <c r="U121" s="9">
        <f t="shared" si="28"/>
        <v>1.7344323400053505</v>
      </c>
      <c r="V121" s="9">
        <f t="shared" si="29"/>
        <v>0.70603879338304354</v>
      </c>
      <c r="W121" s="9">
        <f t="shared" si="30"/>
        <v>42.25</v>
      </c>
      <c r="X121">
        <f t="shared" si="31"/>
        <v>6956.99</v>
      </c>
      <c r="Y121" s="9">
        <f t="shared" si="32"/>
        <v>116.25810237107456</v>
      </c>
      <c r="Z121" s="10">
        <f t="shared" si="33"/>
        <v>0.25234103907212557</v>
      </c>
      <c r="AA121">
        <f t="shared" si="16"/>
        <v>129.27999999999975</v>
      </c>
    </row>
    <row r="122" spans="1:27">
      <c r="A122" s="1">
        <f t="shared" si="17"/>
        <v>1997994</v>
      </c>
      <c r="B122" s="1">
        <v>6</v>
      </c>
      <c r="C122" s="1">
        <v>2</v>
      </c>
      <c r="D122" s="2">
        <v>-2</v>
      </c>
      <c r="E122" s="5">
        <v>18530.060000000001</v>
      </c>
      <c r="F122" s="5">
        <v>18997.7</v>
      </c>
      <c r="G122" s="5">
        <v>212.09</v>
      </c>
      <c r="H122" s="5">
        <v>19080.72</v>
      </c>
      <c r="I122" s="5">
        <v>19656.419999999998</v>
      </c>
      <c r="J122" s="5">
        <v>204.99</v>
      </c>
      <c r="K122" s="6">
        <f t="shared" si="18"/>
        <v>18805.39</v>
      </c>
      <c r="L122" s="6">
        <f t="shared" si="19"/>
        <v>-550.65999999999985</v>
      </c>
      <c r="M122" s="6">
        <f t="shared" si="20"/>
        <v>19327.059999999998</v>
      </c>
      <c r="N122" s="5">
        <f t="shared" si="21"/>
        <v>147.4814125576508</v>
      </c>
      <c r="O122" s="6">
        <f t="shared" si="22"/>
        <v>-658.71999999999753</v>
      </c>
      <c r="P122" s="6">
        <f t="shared" si="23"/>
        <v>294.9628251153016</v>
      </c>
      <c r="Q122" s="6">
        <f t="shared" si="24"/>
        <v>3.4036362869326903E-2</v>
      </c>
      <c r="R122" s="9">
        <f t="shared" si="25"/>
        <v>0.36635125106954336</v>
      </c>
      <c r="S122" s="9">
        <f t="shared" si="26"/>
        <v>108.05999999999767</v>
      </c>
      <c r="T122">
        <f t="shared" si="27"/>
        <v>658.71999999999753</v>
      </c>
      <c r="U122" s="9">
        <f t="shared" si="28"/>
        <v>2.2332305765735141</v>
      </c>
      <c r="V122" s="9">
        <f t="shared" si="29"/>
        <v>3.5371915074116633</v>
      </c>
      <c r="W122" s="9">
        <f t="shared" si="30"/>
        <v>521.66999999999825</v>
      </c>
      <c r="X122">
        <f t="shared" si="31"/>
        <v>19327.059999999998</v>
      </c>
      <c r="Y122" s="9">
        <f t="shared" si="32"/>
        <v>131.04742940026432</v>
      </c>
      <c r="Z122" s="10">
        <f t="shared" si="33"/>
        <v>0.25364542179980304</v>
      </c>
      <c r="AA122">
        <f t="shared" si="16"/>
        <v>550.65999999999985</v>
      </c>
    </row>
    <row r="123" spans="1:27">
      <c r="A123" s="1">
        <f t="shared" si="17"/>
        <v>1009</v>
      </c>
      <c r="B123" s="1">
        <v>9</v>
      </c>
      <c r="C123" s="1">
        <v>1</v>
      </c>
      <c r="D123" s="2">
        <v>0</v>
      </c>
      <c r="E123" s="5">
        <v>3729.65</v>
      </c>
      <c r="F123" s="5">
        <v>3719.99</v>
      </c>
      <c r="G123" s="5">
        <v>41.7</v>
      </c>
      <c r="H123" s="5">
        <v>3944.84</v>
      </c>
      <c r="I123" s="5">
        <v>3963.24</v>
      </c>
      <c r="J123" s="5">
        <v>46.97</v>
      </c>
      <c r="K123" s="6">
        <f t="shared" si="18"/>
        <v>3837.2449999999999</v>
      </c>
      <c r="L123" s="6">
        <f t="shared" si="19"/>
        <v>-215.19000000000005</v>
      </c>
      <c r="M123" s="6">
        <f t="shared" si="20"/>
        <v>3841.6149999999998</v>
      </c>
      <c r="N123" s="5">
        <f t="shared" si="21"/>
        <v>31.404899697340223</v>
      </c>
      <c r="O123" s="6">
        <f t="shared" si="22"/>
        <v>-243.25</v>
      </c>
      <c r="P123" s="6">
        <f t="shared" si="23"/>
        <v>62.809799394680446</v>
      </c>
      <c r="Q123" s="6">
        <f t="shared" si="24"/>
        <v>-0.11844930340795637</v>
      </c>
      <c r="R123" s="9">
        <f t="shared" si="25"/>
        <v>0.44674557585637559</v>
      </c>
      <c r="S123" s="9">
        <f t="shared" si="26"/>
        <v>28.059999999999945</v>
      </c>
      <c r="T123">
        <f t="shared" si="27"/>
        <v>243.25</v>
      </c>
      <c r="U123" s="9">
        <f t="shared" si="28"/>
        <v>3.872803325982308</v>
      </c>
      <c r="V123" s="9">
        <f t="shared" si="29"/>
        <v>0.13915026133231048</v>
      </c>
      <c r="W123" s="9">
        <f t="shared" si="30"/>
        <v>4.3699999999998909</v>
      </c>
      <c r="X123">
        <f t="shared" si="31"/>
        <v>3841.6149999999998</v>
      </c>
      <c r="Y123" s="9">
        <f t="shared" si="32"/>
        <v>122.32533894465385</v>
      </c>
      <c r="Z123" s="10">
        <f t="shared" si="33"/>
        <v>0.25398818870175832</v>
      </c>
      <c r="AA123">
        <f t="shared" si="16"/>
        <v>215.19000000000005</v>
      </c>
    </row>
    <row r="124" spans="1:27">
      <c r="A124" s="1">
        <f t="shared" si="17"/>
        <v>3002004</v>
      </c>
      <c r="B124" s="1">
        <v>4</v>
      </c>
      <c r="C124" s="1">
        <v>2</v>
      </c>
      <c r="D124" s="2">
        <v>3</v>
      </c>
      <c r="E124" s="5">
        <v>20263.21</v>
      </c>
      <c r="F124" s="5">
        <v>20287.87</v>
      </c>
      <c r="G124" s="5">
        <v>212.09</v>
      </c>
      <c r="H124" s="5">
        <v>19935.900000000001</v>
      </c>
      <c r="I124" s="5">
        <v>19575.23</v>
      </c>
      <c r="J124" s="5">
        <v>206.82</v>
      </c>
      <c r="K124" s="6">
        <f t="shared" si="18"/>
        <v>20099.555</v>
      </c>
      <c r="L124" s="6">
        <f t="shared" si="19"/>
        <v>327.30999999999767</v>
      </c>
      <c r="M124" s="6">
        <f t="shared" si="20"/>
        <v>19931.55</v>
      </c>
      <c r="N124" s="5">
        <f t="shared" si="21"/>
        <v>148.11877033313502</v>
      </c>
      <c r="O124" s="6">
        <f t="shared" si="22"/>
        <v>712.63999999999942</v>
      </c>
      <c r="P124" s="6">
        <f t="shared" si="23"/>
        <v>296.23754066627004</v>
      </c>
      <c r="Q124" s="6">
        <f t="shared" si="24"/>
        <v>2.515655432067081E-2</v>
      </c>
      <c r="R124" s="9">
        <f t="shared" si="25"/>
        <v>1.3007466883952425</v>
      </c>
      <c r="S124" s="9">
        <f t="shared" si="26"/>
        <v>385.33000000000175</v>
      </c>
      <c r="T124">
        <f t="shared" si="27"/>
        <v>712.63999999999942</v>
      </c>
      <c r="U124" s="9">
        <f t="shared" si="28"/>
        <v>2.4056370384293482</v>
      </c>
      <c r="V124" s="9">
        <f t="shared" si="29"/>
        <v>1.1342586737801006</v>
      </c>
      <c r="W124" s="9">
        <f t="shared" si="30"/>
        <v>168.00500000000102</v>
      </c>
      <c r="X124">
        <f t="shared" si="31"/>
        <v>19931.55</v>
      </c>
      <c r="Y124" s="9">
        <f t="shared" si="32"/>
        <v>134.56464670326255</v>
      </c>
      <c r="Z124" s="10">
        <f t="shared" si="33"/>
        <v>0.25470767558124352</v>
      </c>
      <c r="AA124">
        <f t="shared" si="16"/>
        <v>327.30999999999767</v>
      </c>
    </row>
    <row r="125" spans="1:27">
      <c r="A125" s="1">
        <f t="shared" si="17"/>
        <v>2998993</v>
      </c>
      <c r="B125" s="1">
        <v>7</v>
      </c>
      <c r="C125" s="1">
        <v>1</v>
      </c>
      <c r="D125" s="2">
        <v>-3</v>
      </c>
      <c r="E125" s="5">
        <v>19199.34</v>
      </c>
      <c r="F125" s="5">
        <v>19640.990000000002</v>
      </c>
      <c r="G125" s="5">
        <v>201.32</v>
      </c>
      <c r="H125" s="5">
        <v>19543.48</v>
      </c>
      <c r="I125" s="5">
        <v>19375.509999999998</v>
      </c>
      <c r="J125" s="5">
        <v>246.07</v>
      </c>
      <c r="K125" s="6">
        <f t="shared" si="18"/>
        <v>19371.41</v>
      </c>
      <c r="L125" s="6">
        <f t="shared" si="19"/>
        <v>-344.13999999999942</v>
      </c>
      <c r="M125" s="6">
        <f t="shared" si="20"/>
        <v>19508.25</v>
      </c>
      <c r="N125" s="5">
        <f t="shared" si="21"/>
        <v>158.96555232187885</v>
      </c>
      <c r="O125" s="6">
        <f t="shared" si="22"/>
        <v>265.4800000000032</v>
      </c>
      <c r="P125" s="6">
        <f t="shared" si="23"/>
        <v>317.93110464375769</v>
      </c>
      <c r="Q125" s="6">
        <f t="shared" si="24"/>
        <v>-0.19806752475220238</v>
      </c>
      <c r="R125" s="9">
        <f t="shared" si="25"/>
        <v>1.9174594467033441</v>
      </c>
      <c r="S125" s="9">
        <f t="shared" si="26"/>
        <v>609.62000000000262</v>
      </c>
      <c r="T125">
        <f t="shared" si="27"/>
        <v>265.4800000000032</v>
      </c>
      <c r="U125" s="9">
        <f t="shared" si="28"/>
        <v>0.8350236768984084</v>
      </c>
      <c r="V125" s="9">
        <f t="shared" si="29"/>
        <v>0.86081542825656887</v>
      </c>
      <c r="W125" s="9">
        <f t="shared" si="30"/>
        <v>136.84000000000015</v>
      </c>
      <c r="X125">
        <f t="shared" si="31"/>
        <v>19508.25</v>
      </c>
      <c r="Y125" s="9">
        <f t="shared" si="32"/>
        <v>122.71998376414932</v>
      </c>
      <c r="Z125" s="10">
        <f t="shared" si="33"/>
        <v>0.25515485494107298</v>
      </c>
      <c r="AA125">
        <f t="shared" si="16"/>
        <v>344.13999999999942</v>
      </c>
    </row>
    <row r="126" spans="1:27">
      <c r="A126" s="1">
        <f t="shared" si="17"/>
        <v>3001</v>
      </c>
      <c r="B126" s="1">
        <v>1</v>
      </c>
      <c r="C126" s="1">
        <v>3</v>
      </c>
      <c r="D126" s="2">
        <v>0</v>
      </c>
      <c r="E126" s="5">
        <v>12601.33</v>
      </c>
      <c r="F126" s="5">
        <v>12662.76</v>
      </c>
      <c r="G126" s="5">
        <v>145.41</v>
      </c>
      <c r="H126" s="5">
        <v>12588.51</v>
      </c>
      <c r="I126" s="5">
        <v>12999.26</v>
      </c>
      <c r="J126" s="5">
        <v>148.32</v>
      </c>
      <c r="K126" s="6">
        <f t="shared" si="18"/>
        <v>12594.92</v>
      </c>
      <c r="L126" s="6">
        <f t="shared" si="19"/>
        <v>12.819999999999709</v>
      </c>
      <c r="M126" s="6">
        <f t="shared" si="20"/>
        <v>12831.01</v>
      </c>
      <c r="N126" s="5">
        <f t="shared" si="21"/>
        <v>103.85433368425218</v>
      </c>
      <c r="O126" s="6">
        <f t="shared" si="22"/>
        <v>-336.5</v>
      </c>
      <c r="P126" s="6">
        <f t="shared" si="23"/>
        <v>207.70866736850436</v>
      </c>
      <c r="Q126" s="6">
        <f t="shared" si="24"/>
        <v>-1.9812170443239008E-2</v>
      </c>
      <c r="R126" s="9">
        <f t="shared" si="25"/>
        <v>1.6817786394067848</v>
      </c>
      <c r="S126" s="9">
        <f t="shared" si="26"/>
        <v>349.31999999999971</v>
      </c>
      <c r="T126">
        <f t="shared" si="27"/>
        <v>336.5</v>
      </c>
      <c r="U126" s="9">
        <f t="shared" si="28"/>
        <v>1.6200575751757229</v>
      </c>
      <c r="V126" s="9">
        <f t="shared" si="29"/>
        <v>2.2732801956804556</v>
      </c>
      <c r="W126" s="9">
        <f t="shared" si="30"/>
        <v>236.09000000000015</v>
      </c>
      <c r="X126">
        <f t="shared" si="31"/>
        <v>12831.01</v>
      </c>
      <c r="Y126" s="9">
        <f t="shared" si="32"/>
        <v>123.54814233376199</v>
      </c>
      <c r="Z126" s="10">
        <f t="shared" si="33"/>
        <v>0.25527632087602642</v>
      </c>
      <c r="AA126">
        <f t="shared" si="16"/>
        <v>12.819999999999709</v>
      </c>
    </row>
    <row r="127" spans="1:27">
      <c r="A127" s="1">
        <f t="shared" si="17"/>
        <v>2002006</v>
      </c>
      <c r="B127" s="1">
        <v>6</v>
      </c>
      <c r="C127" s="1">
        <v>2</v>
      </c>
      <c r="D127" s="2">
        <v>2</v>
      </c>
      <c r="E127" s="5">
        <v>26297.86</v>
      </c>
      <c r="F127" s="5">
        <v>26052.9</v>
      </c>
      <c r="G127" s="5">
        <v>257.45</v>
      </c>
      <c r="H127" s="5">
        <v>26354.83</v>
      </c>
      <c r="I127" s="5">
        <v>26139.59</v>
      </c>
      <c r="J127" s="5">
        <v>261.58</v>
      </c>
      <c r="K127" s="6">
        <f t="shared" si="18"/>
        <v>26326.345000000001</v>
      </c>
      <c r="L127" s="6">
        <f t="shared" si="19"/>
        <v>-56.970000000001164</v>
      </c>
      <c r="M127" s="6">
        <f t="shared" si="20"/>
        <v>26096.245000000003</v>
      </c>
      <c r="N127" s="5">
        <f t="shared" si="21"/>
        <v>183.51062564603717</v>
      </c>
      <c r="O127" s="6">
        <f t="shared" si="22"/>
        <v>-86.68999999999869</v>
      </c>
      <c r="P127" s="6">
        <f t="shared" si="23"/>
        <v>367.02125129207434</v>
      </c>
      <c r="Q127" s="6">
        <f t="shared" si="24"/>
        <v>-1.591329410803069E-2</v>
      </c>
      <c r="R127" s="9">
        <f t="shared" si="25"/>
        <v>8.097623746682299E-2</v>
      </c>
      <c r="S127" s="9">
        <f t="shared" si="26"/>
        <v>29.719999999997526</v>
      </c>
      <c r="T127">
        <f t="shared" si="27"/>
        <v>86.68999999999869</v>
      </c>
      <c r="U127" s="9">
        <f t="shared" si="28"/>
        <v>0.23619885686404318</v>
      </c>
      <c r="V127" s="9">
        <f t="shared" si="29"/>
        <v>1.2538783473161106</v>
      </c>
      <c r="W127" s="9">
        <f t="shared" si="30"/>
        <v>230.09999999999854</v>
      </c>
      <c r="X127">
        <f t="shared" si="31"/>
        <v>26096.245000000003</v>
      </c>
      <c r="Y127" s="9">
        <f t="shared" si="32"/>
        <v>142.20563473166678</v>
      </c>
      <c r="Z127" s="10">
        <f t="shared" si="33"/>
        <v>0.25600000000000001</v>
      </c>
      <c r="AA127">
        <f t="shared" si="16"/>
        <v>56.970000000001164</v>
      </c>
    </row>
    <row r="128" spans="1:27">
      <c r="A128" s="1">
        <f t="shared" si="17"/>
        <v>998991</v>
      </c>
      <c r="B128" s="1">
        <v>9</v>
      </c>
      <c r="C128" s="1">
        <v>1</v>
      </c>
      <c r="D128" s="2">
        <v>-1</v>
      </c>
      <c r="E128" s="5">
        <v>19891.669999999998</v>
      </c>
      <c r="F128" s="5">
        <v>20024.150000000001</v>
      </c>
      <c r="G128" s="5">
        <v>220.72</v>
      </c>
      <c r="H128" s="5">
        <v>20164.849999999999</v>
      </c>
      <c r="I128" s="5">
        <v>20365.240000000002</v>
      </c>
      <c r="J128" s="5">
        <v>213.46</v>
      </c>
      <c r="K128" s="6">
        <f t="shared" si="18"/>
        <v>20028.259999999998</v>
      </c>
      <c r="L128" s="6">
        <f t="shared" si="19"/>
        <v>-273.18000000000029</v>
      </c>
      <c r="M128" s="6">
        <f t="shared" si="20"/>
        <v>20194.695</v>
      </c>
      <c r="N128" s="5">
        <f t="shared" si="21"/>
        <v>153.52726956472586</v>
      </c>
      <c r="O128" s="6">
        <f t="shared" si="22"/>
        <v>-341.09000000000015</v>
      </c>
      <c r="P128" s="6">
        <f t="shared" si="23"/>
        <v>307.05453912945171</v>
      </c>
      <c r="Q128" s="6">
        <f t="shared" si="24"/>
        <v>3.3433003307400934E-2</v>
      </c>
      <c r="R128" s="9">
        <f t="shared" si="25"/>
        <v>0.22116592118304282</v>
      </c>
      <c r="S128" s="9">
        <f t="shared" si="26"/>
        <v>67.909999999999854</v>
      </c>
      <c r="T128">
        <f t="shared" si="27"/>
        <v>341.09000000000015</v>
      </c>
      <c r="U128" s="9">
        <f t="shared" si="28"/>
        <v>1.1108450015656643</v>
      </c>
      <c r="V128" s="9">
        <f t="shared" si="29"/>
        <v>1.0840745130938036</v>
      </c>
      <c r="W128" s="9">
        <f t="shared" si="30"/>
        <v>166.43500000000131</v>
      </c>
      <c r="X128">
        <f t="shared" si="31"/>
        <v>20194.695</v>
      </c>
      <c r="Y128" s="9">
        <f t="shared" si="32"/>
        <v>131.53816294170514</v>
      </c>
      <c r="Z128" s="10">
        <f t="shared" si="33"/>
        <v>0.25837956575549853</v>
      </c>
      <c r="AA128">
        <f t="shared" si="16"/>
        <v>273.18000000000029</v>
      </c>
    </row>
    <row r="129" spans="1:27">
      <c r="A129" s="1">
        <f t="shared" si="17"/>
        <v>3998995</v>
      </c>
      <c r="B129" s="1">
        <v>5</v>
      </c>
      <c r="C129" s="1">
        <v>1</v>
      </c>
      <c r="D129" s="2">
        <v>-4</v>
      </c>
      <c r="E129" s="5">
        <v>17468.91</v>
      </c>
      <c r="F129" s="5">
        <v>17534.080000000002</v>
      </c>
      <c r="G129" s="5">
        <v>209.11</v>
      </c>
      <c r="H129" s="5">
        <v>17713.53</v>
      </c>
      <c r="I129" s="5">
        <v>17839.419999999998</v>
      </c>
      <c r="J129" s="5">
        <v>201.17</v>
      </c>
      <c r="K129" s="6">
        <f t="shared" si="18"/>
        <v>17591.22</v>
      </c>
      <c r="L129" s="6">
        <f t="shared" si="19"/>
        <v>-244.61999999999898</v>
      </c>
      <c r="M129" s="6">
        <f t="shared" si="20"/>
        <v>17686.75</v>
      </c>
      <c r="N129" s="5">
        <f t="shared" si="21"/>
        <v>145.08304604604911</v>
      </c>
      <c r="O129" s="6">
        <f t="shared" si="22"/>
        <v>-305.33999999999651</v>
      </c>
      <c r="P129" s="6">
        <f t="shared" si="23"/>
        <v>290.16609209209821</v>
      </c>
      <c r="Q129" s="6">
        <f t="shared" si="24"/>
        <v>3.869078379765141E-2</v>
      </c>
      <c r="R129" s="9">
        <f t="shared" si="25"/>
        <v>0.2092594608908511</v>
      </c>
      <c r="S129" s="9">
        <f t="shared" si="26"/>
        <v>60.719999999997526</v>
      </c>
      <c r="T129">
        <f t="shared" si="27"/>
        <v>305.33999999999651</v>
      </c>
      <c r="U129" s="9">
        <f t="shared" si="28"/>
        <v>1.0522938700331743</v>
      </c>
      <c r="V129" s="9">
        <f t="shared" si="29"/>
        <v>0.65845047097837872</v>
      </c>
      <c r="W129" s="9">
        <f t="shared" si="30"/>
        <v>95.529999999998836</v>
      </c>
      <c r="X129">
        <f t="shared" si="31"/>
        <v>17686.75</v>
      </c>
      <c r="Y129" s="9">
        <f t="shared" si="32"/>
        <v>121.90776580735874</v>
      </c>
      <c r="Z129" s="10">
        <f t="shared" si="33"/>
        <v>0.25896331786567767</v>
      </c>
      <c r="AA129">
        <f t="shared" ref="AA129:AA192" si="34">ABS(L129)</f>
        <v>244.61999999999898</v>
      </c>
    </row>
    <row r="130" spans="1:27">
      <c r="A130" s="1">
        <f t="shared" si="17"/>
        <v>3001007</v>
      </c>
      <c r="B130" s="1">
        <v>7</v>
      </c>
      <c r="C130" s="1">
        <v>1</v>
      </c>
      <c r="D130" s="2">
        <v>3</v>
      </c>
      <c r="E130" s="5">
        <v>1522.92</v>
      </c>
      <c r="F130" s="5">
        <v>1370.37</v>
      </c>
      <c r="G130" s="5">
        <v>18.48</v>
      </c>
      <c r="H130" s="5">
        <v>1690.33</v>
      </c>
      <c r="I130" s="5">
        <v>1592.08</v>
      </c>
      <c r="J130" s="5">
        <v>21</v>
      </c>
      <c r="K130" s="6">
        <f t="shared" si="18"/>
        <v>1606.625</v>
      </c>
      <c r="L130" s="6">
        <f t="shared" si="19"/>
        <v>-167.40999999999985</v>
      </c>
      <c r="M130" s="6">
        <f t="shared" si="20"/>
        <v>1481.2249999999999</v>
      </c>
      <c r="N130" s="5">
        <f t="shared" si="21"/>
        <v>13.986693676491239</v>
      </c>
      <c r="O130" s="6">
        <f t="shared" si="22"/>
        <v>-221.71000000000004</v>
      </c>
      <c r="P130" s="6">
        <f t="shared" si="23"/>
        <v>27.973387352982478</v>
      </c>
      <c r="Q130" s="6">
        <f t="shared" si="24"/>
        <v>-0.12714156898106402</v>
      </c>
      <c r="R130" s="9">
        <f t="shared" si="25"/>
        <v>1.9411306651859881</v>
      </c>
      <c r="S130" s="9">
        <f t="shared" si="26"/>
        <v>54.300000000000182</v>
      </c>
      <c r="T130">
        <f t="shared" si="27"/>
        <v>221.71000000000004</v>
      </c>
      <c r="U130" s="9">
        <f t="shared" si="28"/>
        <v>7.9257473255687669</v>
      </c>
      <c r="V130" s="9">
        <f t="shared" si="29"/>
        <v>8.9656642878203403</v>
      </c>
      <c r="W130" s="9">
        <f t="shared" si="30"/>
        <v>125.40000000000009</v>
      </c>
      <c r="X130">
        <f t="shared" si="31"/>
        <v>1481.2249999999999</v>
      </c>
      <c r="Y130" s="9">
        <f t="shared" si="32"/>
        <v>105.90244086703888</v>
      </c>
      <c r="Z130" s="10">
        <f t="shared" si="33"/>
        <v>0.25923734298900686</v>
      </c>
      <c r="AA130">
        <f t="shared" si="34"/>
        <v>167.40999999999985</v>
      </c>
    </row>
    <row r="131" spans="1:27">
      <c r="A131" s="1">
        <f t="shared" si="17"/>
        <v>1001009</v>
      </c>
      <c r="B131" s="1">
        <v>9</v>
      </c>
      <c r="C131" s="1">
        <v>1</v>
      </c>
      <c r="D131" s="2">
        <v>1</v>
      </c>
      <c r="E131" s="5">
        <v>16015.9</v>
      </c>
      <c r="F131" s="5">
        <v>15171.93</v>
      </c>
      <c r="G131" s="5">
        <v>160.69</v>
      </c>
      <c r="H131" s="5">
        <v>16547.849999999999</v>
      </c>
      <c r="I131" s="5">
        <v>15951.17</v>
      </c>
      <c r="J131" s="5">
        <v>166.8</v>
      </c>
      <c r="K131" s="6">
        <f t="shared" si="18"/>
        <v>16281.875</v>
      </c>
      <c r="L131" s="6">
        <f t="shared" si="19"/>
        <v>-531.94999999999891</v>
      </c>
      <c r="M131" s="6">
        <f t="shared" si="20"/>
        <v>15561.55</v>
      </c>
      <c r="N131" s="5">
        <f t="shared" si="21"/>
        <v>115.80534972530415</v>
      </c>
      <c r="O131" s="6">
        <f t="shared" si="22"/>
        <v>-779.23999999999978</v>
      </c>
      <c r="P131" s="6">
        <f t="shared" si="23"/>
        <v>231.61069945060831</v>
      </c>
      <c r="Q131" s="6">
        <f t="shared" si="24"/>
        <v>-3.7301132466221874E-2</v>
      </c>
      <c r="R131" s="9">
        <f t="shared" si="25"/>
        <v>1.0676967885619473</v>
      </c>
      <c r="S131" s="9">
        <f t="shared" si="26"/>
        <v>247.29000000000087</v>
      </c>
      <c r="T131">
        <f t="shared" si="27"/>
        <v>779.23999999999978</v>
      </c>
      <c r="U131" s="9">
        <f t="shared" si="28"/>
        <v>3.3644386975575586</v>
      </c>
      <c r="V131" s="9">
        <f t="shared" si="29"/>
        <v>6.2201357856838753</v>
      </c>
      <c r="W131" s="9">
        <f t="shared" si="30"/>
        <v>720.32500000000073</v>
      </c>
      <c r="X131">
        <f t="shared" si="31"/>
        <v>15561.55</v>
      </c>
      <c r="Y131" s="9">
        <f t="shared" si="32"/>
        <v>134.37677997530116</v>
      </c>
      <c r="Z131" s="10">
        <f t="shared" si="33"/>
        <v>0.26011535902364552</v>
      </c>
      <c r="AA131">
        <f t="shared" si="34"/>
        <v>531.94999999999891</v>
      </c>
    </row>
    <row r="132" spans="1:27">
      <c r="A132" s="1">
        <f t="shared" si="17"/>
        <v>996999</v>
      </c>
      <c r="B132" s="1">
        <v>1</v>
      </c>
      <c r="C132" s="1">
        <v>3</v>
      </c>
      <c r="D132" s="2">
        <v>-1</v>
      </c>
      <c r="E132" s="5">
        <v>13613.77</v>
      </c>
      <c r="F132" s="5">
        <v>13890</v>
      </c>
      <c r="G132" s="5">
        <v>161.22</v>
      </c>
      <c r="H132" s="5">
        <v>13603.97</v>
      </c>
      <c r="I132" s="5">
        <v>14054.59</v>
      </c>
      <c r="J132" s="5">
        <v>160.54</v>
      </c>
      <c r="K132" s="6">
        <f t="shared" si="18"/>
        <v>13608.869999999999</v>
      </c>
      <c r="L132" s="6">
        <f t="shared" si="19"/>
        <v>9.8000000000010914</v>
      </c>
      <c r="M132" s="6">
        <f t="shared" si="20"/>
        <v>13972.295</v>
      </c>
      <c r="N132" s="5">
        <f t="shared" si="21"/>
        <v>113.75959300208488</v>
      </c>
      <c r="O132" s="6">
        <f t="shared" si="22"/>
        <v>-164.59000000000015</v>
      </c>
      <c r="P132" s="6">
        <f t="shared" si="23"/>
        <v>227.51918600416977</v>
      </c>
      <c r="Q132" s="6">
        <f t="shared" si="24"/>
        <v>4.2267339811587626E-3</v>
      </c>
      <c r="R132" s="9">
        <f t="shared" si="25"/>
        <v>0.76648480975492406</v>
      </c>
      <c r="S132" s="9">
        <f t="shared" si="26"/>
        <v>174.39000000000124</v>
      </c>
      <c r="T132">
        <f t="shared" si="27"/>
        <v>164.59000000000015</v>
      </c>
      <c r="U132" s="9">
        <f t="shared" si="28"/>
        <v>0.72341151922450919</v>
      </c>
      <c r="V132" s="9">
        <f t="shared" si="29"/>
        <v>3.1946756349008787</v>
      </c>
      <c r="W132" s="9">
        <f t="shared" si="30"/>
        <v>363.42500000000109</v>
      </c>
      <c r="X132">
        <f t="shared" si="31"/>
        <v>13972.295</v>
      </c>
      <c r="Y132" s="9">
        <f t="shared" si="32"/>
        <v>122.82300447175412</v>
      </c>
      <c r="Z132" s="10">
        <f t="shared" si="33"/>
        <v>0.26041505332833581</v>
      </c>
      <c r="AA132">
        <f t="shared" si="34"/>
        <v>9.8000000000010914</v>
      </c>
    </row>
    <row r="133" spans="1:27">
      <c r="A133" s="1">
        <f t="shared" si="17"/>
        <v>1003001</v>
      </c>
      <c r="B133" s="1">
        <v>1</v>
      </c>
      <c r="C133" s="1">
        <v>3</v>
      </c>
      <c r="D133" s="2">
        <v>1</v>
      </c>
      <c r="E133" s="5">
        <v>6242.28</v>
      </c>
      <c r="F133" s="5">
        <v>6489.28</v>
      </c>
      <c r="G133" s="5">
        <v>78.97</v>
      </c>
      <c r="H133" s="5">
        <v>6629.74</v>
      </c>
      <c r="I133" s="5">
        <v>6930.42</v>
      </c>
      <c r="J133" s="5">
        <v>83.55</v>
      </c>
      <c r="K133" s="6">
        <f t="shared" si="18"/>
        <v>6436.01</v>
      </c>
      <c r="L133" s="6">
        <f t="shared" si="19"/>
        <v>-387.46000000000004</v>
      </c>
      <c r="M133" s="6">
        <f t="shared" si="20"/>
        <v>6709.85</v>
      </c>
      <c r="N133" s="5">
        <f t="shared" si="21"/>
        <v>57.482309017644724</v>
      </c>
      <c r="O133" s="6">
        <f t="shared" si="22"/>
        <v>-441.14000000000033</v>
      </c>
      <c r="P133" s="6">
        <f t="shared" si="23"/>
        <v>114.96461803528945</v>
      </c>
      <c r="Q133" s="6">
        <f t="shared" si="24"/>
        <v>-5.6317567752118838E-2</v>
      </c>
      <c r="R133" s="9">
        <f t="shared" si="25"/>
        <v>0.46692626755409844</v>
      </c>
      <c r="S133" s="9">
        <f t="shared" si="26"/>
        <v>53.680000000000291</v>
      </c>
      <c r="T133">
        <f t="shared" si="27"/>
        <v>441.14000000000033</v>
      </c>
      <c r="U133" s="9">
        <f t="shared" si="28"/>
        <v>3.8371805825039869</v>
      </c>
      <c r="V133" s="9">
        <f t="shared" si="29"/>
        <v>4.7639004883388107</v>
      </c>
      <c r="W133" s="9">
        <f t="shared" si="30"/>
        <v>273.84000000000015</v>
      </c>
      <c r="X133">
        <f t="shared" si="31"/>
        <v>6709.85</v>
      </c>
      <c r="Y133" s="9">
        <f t="shared" si="32"/>
        <v>116.72895739000934</v>
      </c>
      <c r="Z133" s="10">
        <f t="shared" si="33"/>
        <v>0.26060698378976721</v>
      </c>
      <c r="AA133">
        <f t="shared" si="34"/>
        <v>387.46000000000004</v>
      </c>
    </row>
    <row r="134" spans="1:27">
      <c r="A134" s="1">
        <f t="shared" si="17"/>
        <v>4001005</v>
      </c>
      <c r="B134" s="1">
        <v>5</v>
      </c>
      <c r="C134" s="1">
        <v>1</v>
      </c>
      <c r="D134" s="2">
        <v>4</v>
      </c>
      <c r="E134" s="5">
        <v>5377.62</v>
      </c>
      <c r="F134" s="5">
        <v>4901.41</v>
      </c>
      <c r="G134" s="5">
        <v>55.68</v>
      </c>
      <c r="H134" s="5">
        <v>5235.7</v>
      </c>
      <c r="I134" s="5">
        <v>4738.5</v>
      </c>
      <c r="J134" s="5">
        <v>58.35</v>
      </c>
      <c r="K134" s="6">
        <f t="shared" si="18"/>
        <v>5306.66</v>
      </c>
      <c r="L134" s="6">
        <f t="shared" si="19"/>
        <v>141.92000000000007</v>
      </c>
      <c r="M134" s="6">
        <f t="shared" si="20"/>
        <v>4819.9549999999999</v>
      </c>
      <c r="N134" s="5">
        <f t="shared" si="21"/>
        <v>40.326743297717464</v>
      </c>
      <c r="O134" s="6">
        <f t="shared" si="22"/>
        <v>162.90999999999985</v>
      </c>
      <c r="P134" s="6">
        <f t="shared" si="23"/>
        <v>80.653486595434927</v>
      </c>
      <c r="Q134" s="6">
        <f t="shared" si="24"/>
        <v>-4.6804120944231586E-2</v>
      </c>
      <c r="R134" s="9">
        <f t="shared" si="25"/>
        <v>0.26024913349732159</v>
      </c>
      <c r="S134" s="9">
        <f t="shared" si="26"/>
        <v>20.989999999999782</v>
      </c>
      <c r="T134">
        <f t="shared" si="27"/>
        <v>162.90999999999985</v>
      </c>
      <c r="U134" s="9">
        <f t="shared" si="28"/>
        <v>2.0198754806121517</v>
      </c>
      <c r="V134" s="9">
        <f t="shared" si="29"/>
        <v>12.06903806753837</v>
      </c>
      <c r="W134" s="9">
        <f t="shared" si="30"/>
        <v>486.70499999999993</v>
      </c>
      <c r="X134">
        <f t="shared" si="31"/>
        <v>4819.9549999999999</v>
      </c>
      <c r="Y134" s="9">
        <f t="shared" si="32"/>
        <v>119.52254523545457</v>
      </c>
      <c r="Z134" s="10">
        <f t="shared" si="33"/>
        <v>0.26279649921564785</v>
      </c>
      <c r="AA134">
        <f t="shared" si="34"/>
        <v>141.92000000000007</v>
      </c>
    </row>
    <row r="135" spans="1:27">
      <c r="A135" s="1">
        <f t="shared" si="17"/>
        <v>3003</v>
      </c>
      <c r="B135" s="1">
        <v>3</v>
      </c>
      <c r="C135" s="1">
        <v>3</v>
      </c>
      <c r="D135" s="2">
        <v>0</v>
      </c>
      <c r="E135" s="5">
        <v>1434.16</v>
      </c>
      <c r="F135" s="5">
        <v>1372.5</v>
      </c>
      <c r="G135" s="5">
        <v>19.399999999999999</v>
      </c>
      <c r="H135" s="5">
        <v>1406.91</v>
      </c>
      <c r="I135" s="5">
        <v>1360.36</v>
      </c>
      <c r="J135" s="5">
        <v>21.61</v>
      </c>
      <c r="K135" s="6">
        <f t="shared" si="18"/>
        <v>1420.5350000000001</v>
      </c>
      <c r="L135" s="6">
        <f t="shared" si="19"/>
        <v>27.25</v>
      </c>
      <c r="M135" s="6">
        <f t="shared" si="20"/>
        <v>1366.4299999999998</v>
      </c>
      <c r="N135" s="5">
        <f t="shared" si="21"/>
        <v>14.520262566496516</v>
      </c>
      <c r="O135" s="6">
        <f t="shared" si="22"/>
        <v>12.1400000000001</v>
      </c>
      <c r="P135" s="6">
        <f t="shared" si="23"/>
        <v>29.040525132993032</v>
      </c>
      <c r="Q135" s="6">
        <f t="shared" si="24"/>
        <v>-0.10746650183239011</v>
      </c>
      <c r="R135" s="9">
        <f t="shared" si="25"/>
        <v>0.52030739564118211</v>
      </c>
      <c r="S135" s="9">
        <f t="shared" si="26"/>
        <v>15.1099999999999</v>
      </c>
      <c r="T135">
        <f t="shared" si="27"/>
        <v>12.1400000000001</v>
      </c>
      <c r="U135" s="9">
        <f t="shared" si="28"/>
        <v>0.4180365177421605</v>
      </c>
      <c r="V135" s="9">
        <f t="shared" si="29"/>
        <v>3.7261722887050266</v>
      </c>
      <c r="W135" s="9">
        <f t="shared" si="30"/>
        <v>54.105000000000246</v>
      </c>
      <c r="X135">
        <f t="shared" si="31"/>
        <v>1366.4299999999998</v>
      </c>
      <c r="Y135" s="9">
        <f t="shared" si="32"/>
        <v>94.105047601056938</v>
      </c>
      <c r="Z135" s="10">
        <f t="shared" si="33"/>
        <v>0.26613906139460247</v>
      </c>
      <c r="AA135">
        <f t="shared" si="34"/>
        <v>27.25</v>
      </c>
    </row>
    <row r="136" spans="1:27">
      <c r="A136" s="1">
        <f t="shared" si="17"/>
        <v>4002000</v>
      </c>
      <c r="B136" s="1">
        <v>0</v>
      </c>
      <c r="C136" s="1">
        <v>2</v>
      </c>
      <c r="D136" s="2">
        <v>4</v>
      </c>
      <c r="E136" s="5">
        <v>15309.37</v>
      </c>
      <c r="F136" s="5">
        <v>15144.05</v>
      </c>
      <c r="G136" s="5">
        <v>162.9</v>
      </c>
      <c r="H136" s="5">
        <v>14520.26</v>
      </c>
      <c r="I136" s="5">
        <v>14177.25</v>
      </c>
      <c r="J136" s="5">
        <v>149.91999999999999</v>
      </c>
      <c r="K136" s="6">
        <f t="shared" si="18"/>
        <v>14914.815000000001</v>
      </c>
      <c r="L136" s="6">
        <f t="shared" si="19"/>
        <v>789.11000000000058</v>
      </c>
      <c r="M136" s="6">
        <f t="shared" si="20"/>
        <v>14660.65</v>
      </c>
      <c r="N136" s="5">
        <f t="shared" si="21"/>
        <v>110.6937401120768</v>
      </c>
      <c r="O136" s="6">
        <f t="shared" si="22"/>
        <v>966.79999999999927</v>
      </c>
      <c r="P136" s="6">
        <f t="shared" si="23"/>
        <v>221.38748022415359</v>
      </c>
      <c r="Q136" s="6">
        <f t="shared" si="24"/>
        <v>8.2844387162270341E-2</v>
      </c>
      <c r="R136" s="9">
        <f t="shared" si="25"/>
        <v>0.80261991247241515</v>
      </c>
      <c r="S136" s="9">
        <f t="shared" si="26"/>
        <v>177.68999999999869</v>
      </c>
      <c r="T136">
        <f t="shared" si="27"/>
        <v>966.79999999999927</v>
      </c>
      <c r="U136" s="9">
        <f t="shared" si="28"/>
        <v>4.3670039472020719</v>
      </c>
      <c r="V136" s="9">
        <f t="shared" si="29"/>
        <v>2.296109967398881</v>
      </c>
      <c r="W136" s="9">
        <f t="shared" si="30"/>
        <v>254.16500000000087</v>
      </c>
      <c r="X136">
        <f t="shared" si="31"/>
        <v>14660.65</v>
      </c>
      <c r="Y136" s="9">
        <f t="shared" si="32"/>
        <v>132.44335212773706</v>
      </c>
      <c r="Z136" s="10">
        <f t="shared" si="33"/>
        <v>0.26804477237954111</v>
      </c>
      <c r="AA136">
        <f t="shared" si="34"/>
        <v>789.11000000000058</v>
      </c>
    </row>
    <row r="137" spans="1:27">
      <c r="A137" s="1">
        <f t="shared" ref="A137:A200" si="35">ABS(1000000*D137+1000*C137+B137)</f>
        <v>996997</v>
      </c>
      <c r="B137" s="1">
        <v>3</v>
      </c>
      <c r="C137" s="1">
        <v>3</v>
      </c>
      <c r="D137" s="2">
        <v>-1</v>
      </c>
      <c r="E137" s="5">
        <v>18826.22</v>
      </c>
      <c r="F137" s="5">
        <v>18710.91</v>
      </c>
      <c r="G137" s="5">
        <v>208.04</v>
      </c>
      <c r="H137" s="5">
        <v>18138.009999999998</v>
      </c>
      <c r="I137" s="5">
        <v>18141.78</v>
      </c>
      <c r="J137" s="5">
        <v>203.84</v>
      </c>
      <c r="K137" s="6">
        <f t="shared" ref="K137:K200" si="36" xml:space="preserve"> 0.5*(E137+H137)</f>
        <v>18482.114999999998</v>
      </c>
      <c r="L137" s="6">
        <f t="shared" ref="L137:L200" si="37">E137-H137</f>
        <v>688.21000000000276</v>
      </c>
      <c r="M137" s="6">
        <f t="shared" ref="M137:M200" si="38">0.5*(F137+I137)</f>
        <v>18426.345000000001</v>
      </c>
      <c r="N137" s="5">
        <f t="shared" ref="N137:N200" si="39">0.5*P137</f>
        <v>145.62914131450478</v>
      </c>
      <c r="O137" s="6">
        <f t="shared" ref="O137:O200" si="40">F137-I137</f>
        <v>569.13000000000102</v>
      </c>
      <c r="P137" s="6">
        <f t="shared" ref="P137:P200" si="41">SQRT(G137*G137+J137*J137)</f>
        <v>291.25828262900956</v>
      </c>
      <c r="Q137" s="6">
        <f t="shared" ref="Q137:Q200" si="42">(G137*G137-J137*J137)/(G137*G137+J137*J137)</f>
        <v>2.0392169185228098E-2</v>
      </c>
      <c r="R137" s="9">
        <f t="shared" ref="R137:R200" si="43">ABS(O137-L137)/P137</f>
        <v>0.40884674222871792</v>
      </c>
      <c r="S137" s="9">
        <f t="shared" ref="S137:S200" si="44">ABS(O137-L137)</f>
        <v>119.08000000000175</v>
      </c>
      <c r="T137">
        <f t="shared" ref="T137:T200" si="45">ABS(O137)</f>
        <v>569.13000000000102</v>
      </c>
      <c r="U137" s="9">
        <f t="shared" ref="U137:U200" si="46">ABS(O137)/P137</f>
        <v>1.954038851231334</v>
      </c>
      <c r="V137" s="9">
        <f t="shared" ref="V137:V200" si="47">ABS(M137-K137)/N137</f>
        <v>0.38295906641071475</v>
      </c>
      <c r="W137" s="9">
        <f t="shared" ref="W137:W200" si="48">ABS(M137-K137)</f>
        <v>55.769999999996799</v>
      </c>
      <c r="X137">
        <f t="shared" ref="X137:X200" si="49">ABS(M137)</f>
        <v>18426.345000000001</v>
      </c>
      <c r="Y137" s="9">
        <f t="shared" ref="Y137:Y200" si="50">ABS(M137)/N137</f>
        <v>126.52924293638421</v>
      </c>
      <c r="Z137" s="10">
        <f t="shared" ref="Z137:Z200" si="51">SQRT(0.000708*B137*B137+0.007162*C137*C137+0.0027*D137*D137+0.00005*D137*B137)</f>
        <v>0.27088743049466135</v>
      </c>
      <c r="AA137">
        <f t="shared" si="34"/>
        <v>688.21000000000276</v>
      </c>
    </row>
    <row r="138" spans="1:27">
      <c r="A138" s="1">
        <f t="shared" si="35"/>
        <v>1003003</v>
      </c>
      <c r="B138" s="1">
        <v>3</v>
      </c>
      <c r="C138" s="1">
        <v>3</v>
      </c>
      <c r="D138" s="2">
        <v>1</v>
      </c>
      <c r="E138" s="5">
        <v>17345.8</v>
      </c>
      <c r="F138" s="5">
        <v>17464.04</v>
      </c>
      <c r="G138" s="5">
        <v>194.83</v>
      </c>
      <c r="H138" s="5">
        <v>16287.07</v>
      </c>
      <c r="I138" s="5">
        <v>16390.62</v>
      </c>
      <c r="J138" s="5">
        <v>175.2</v>
      </c>
      <c r="K138" s="6">
        <f t="shared" si="36"/>
        <v>16816.434999999998</v>
      </c>
      <c r="L138" s="6">
        <f t="shared" si="37"/>
        <v>1058.7299999999996</v>
      </c>
      <c r="M138" s="6">
        <f t="shared" si="38"/>
        <v>16927.330000000002</v>
      </c>
      <c r="N138" s="5">
        <f t="shared" si="39"/>
        <v>131.00932113784881</v>
      </c>
      <c r="O138" s="6">
        <f t="shared" si="40"/>
        <v>1073.4200000000019</v>
      </c>
      <c r="P138" s="6">
        <f t="shared" si="41"/>
        <v>262.01864227569763</v>
      </c>
      <c r="Q138" s="6">
        <f t="shared" si="42"/>
        <v>0.10580175009153803</v>
      </c>
      <c r="R138" s="9">
        <f t="shared" si="43"/>
        <v>5.6064713076962744E-2</v>
      </c>
      <c r="S138" s="9">
        <f t="shared" si="44"/>
        <v>14.690000000002328</v>
      </c>
      <c r="T138">
        <f t="shared" si="45"/>
        <v>1073.4200000000019</v>
      </c>
      <c r="U138" s="9">
        <f t="shared" si="46"/>
        <v>4.0967314030676594</v>
      </c>
      <c r="V138" s="9">
        <f t="shared" si="47"/>
        <v>0.8464664883143671</v>
      </c>
      <c r="W138" s="9">
        <f t="shared" si="48"/>
        <v>110.89500000000407</v>
      </c>
      <c r="X138">
        <f t="shared" si="49"/>
        <v>16927.330000000002</v>
      </c>
      <c r="Y138" s="9">
        <f t="shared" si="50"/>
        <v>129.20706597806856</v>
      </c>
      <c r="Z138" s="10">
        <f t="shared" si="51"/>
        <v>0.27144060123717673</v>
      </c>
      <c r="AA138">
        <f t="shared" si="34"/>
        <v>1058.7299999999996</v>
      </c>
    </row>
    <row r="139" spans="1:27">
      <c r="A139" s="1">
        <f t="shared" si="35"/>
        <v>2008</v>
      </c>
      <c r="B139" s="1">
        <v>8</v>
      </c>
      <c r="C139" s="1">
        <v>2</v>
      </c>
      <c r="D139" s="2">
        <v>0</v>
      </c>
      <c r="E139" s="5">
        <v>2611.0500000000002</v>
      </c>
      <c r="F139" s="5">
        <v>2696.13</v>
      </c>
      <c r="G139" s="5">
        <v>32.15</v>
      </c>
      <c r="H139" s="5">
        <v>2725.96</v>
      </c>
      <c r="I139" s="5">
        <v>2818.63</v>
      </c>
      <c r="J139" s="5">
        <v>34.9</v>
      </c>
      <c r="K139" s="6">
        <f t="shared" si="36"/>
        <v>2668.5050000000001</v>
      </c>
      <c r="L139" s="6">
        <f t="shared" si="37"/>
        <v>-114.90999999999985</v>
      </c>
      <c r="M139" s="6">
        <f t="shared" si="38"/>
        <v>2757.38</v>
      </c>
      <c r="N139" s="5">
        <f t="shared" si="39"/>
        <v>23.725684921620282</v>
      </c>
      <c r="O139" s="6">
        <f t="shared" si="40"/>
        <v>-122.5</v>
      </c>
      <c r="P139" s="6">
        <f t="shared" si="41"/>
        <v>47.451369843240563</v>
      </c>
      <c r="Q139" s="6">
        <f t="shared" si="42"/>
        <v>-8.1890583831953065E-2</v>
      </c>
      <c r="R139" s="9">
        <f t="shared" si="43"/>
        <v>0.15995323264795777</v>
      </c>
      <c r="S139" s="9">
        <f t="shared" si="44"/>
        <v>7.5900000000001455</v>
      </c>
      <c r="T139">
        <f t="shared" si="45"/>
        <v>122.5</v>
      </c>
      <c r="U139" s="9">
        <f t="shared" si="46"/>
        <v>2.5815903819992689</v>
      </c>
      <c r="V139" s="9">
        <f t="shared" si="47"/>
        <v>3.7459403297989393</v>
      </c>
      <c r="W139" s="9">
        <f t="shared" si="48"/>
        <v>88.875</v>
      </c>
      <c r="X139">
        <f t="shared" si="49"/>
        <v>2757.38</v>
      </c>
      <c r="Y139" s="9">
        <f t="shared" si="50"/>
        <v>116.2191948982391</v>
      </c>
      <c r="Z139" s="10">
        <f t="shared" si="51"/>
        <v>0.27195587877448063</v>
      </c>
      <c r="AA139">
        <f t="shared" si="34"/>
        <v>114.90999999999985</v>
      </c>
    </row>
    <row r="140" spans="1:27">
      <c r="A140" s="1">
        <f t="shared" si="35"/>
        <v>3997998</v>
      </c>
      <c r="B140" s="1">
        <v>2</v>
      </c>
      <c r="C140" s="1">
        <v>2</v>
      </c>
      <c r="D140" s="2">
        <v>-4</v>
      </c>
      <c r="E140" s="5">
        <v>1253.9100000000001</v>
      </c>
      <c r="F140" s="5">
        <v>1281.7</v>
      </c>
      <c r="G140" s="5">
        <v>20.16</v>
      </c>
      <c r="H140" s="5">
        <v>1238.81</v>
      </c>
      <c r="I140" s="5">
        <v>1285.9000000000001</v>
      </c>
      <c r="J140" s="5">
        <v>17.95</v>
      </c>
      <c r="K140" s="6">
        <f t="shared" si="36"/>
        <v>1246.3600000000001</v>
      </c>
      <c r="L140" s="6">
        <f t="shared" si="37"/>
        <v>15.100000000000136</v>
      </c>
      <c r="M140" s="6">
        <f t="shared" si="38"/>
        <v>1283.8000000000002</v>
      </c>
      <c r="N140" s="5">
        <f t="shared" si="39"/>
        <v>13.496556042190912</v>
      </c>
      <c r="O140" s="6">
        <f t="shared" si="40"/>
        <v>-4.2000000000000455</v>
      </c>
      <c r="P140" s="6">
        <f t="shared" si="41"/>
        <v>26.993112084381824</v>
      </c>
      <c r="Q140" s="6">
        <f t="shared" si="42"/>
        <v>0.11559134214011242</v>
      </c>
      <c r="R140" s="9">
        <f t="shared" si="43"/>
        <v>0.71499721631456992</v>
      </c>
      <c r="S140" s="9">
        <f t="shared" si="44"/>
        <v>19.300000000000182</v>
      </c>
      <c r="T140">
        <f t="shared" si="45"/>
        <v>4.2000000000000455</v>
      </c>
      <c r="U140" s="9">
        <f t="shared" si="46"/>
        <v>0.15559524914617606</v>
      </c>
      <c r="V140" s="9">
        <f t="shared" si="47"/>
        <v>2.7740410133489415</v>
      </c>
      <c r="W140" s="9">
        <f t="shared" si="48"/>
        <v>37.440000000000055</v>
      </c>
      <c r="X140">
        <f t="shared" si="49"/>
        <v>1283.8000000000002</v>
      </c>
      <c r="Y140" s="9">
        <f t="shared" si="50"/>
        <v>95.120562311361283</v>
      </c>
      <c r="Z140" s="10">
        <f t="shared" si="51"/>
        <v>0.27254357449773053</v>
      </c>
      <c r="AA140">
        <f t="shared" si="34"/>
        <v>15.100000000000136</v>
      </c>
    </row>
    <row r="141" spans="1:27">
      <c r="A141" s="1">
        <f t="shared" si="35"/>
        <v>1998991</v>
      </c>
      <c r="B141" s="1">
        <v>9</v>
      </c>
      <c r="C141" s="1">
        <v>1</v>
      </c>
      <c r="D141" s="2">
        <v>-2</v>
      </c>
      <c r="E141" s="5">
        <v>2359.04</v>
      </c>
      <c r="F141" s="5">
        <v>2398.88</v>
      </c>
      <c r="G141" s="5">
        <v>36.28</v>
      </c>
      <c r="H141" s="5">
        <v>2013.47</v>
      </c>
      <c r="I141" s="5">
        <v>2027.63</v>
      </c>
      <c r="J141" s="5">
        <v>25.43</v>
      </c>
      <c r="K141" s="6">
        <f t="shared" si="36"/>
        <v>2186.2550000000001</v>
      </c>
      <c r="L141" s="6">
        <f t="shared" si="37"/>
        <v>345.56999999999994</v>
      </c>
      <c r="M141" s="6">
        <f t="shared" si="38"/>
        <v>2213.2550000000001</v>
      </c>
      <c r="N141" s="5">
        <f t="shared" si="39"/>
        <v>22.15244512463579</v>
      </c>
      <c r="O141" s="6">
        <f t="shared" si="40"/>
        <v>371.25</v>
      </c>
      <c r="P141" s="6">
        <f t="shared" si="41"/>
        <v>44.30489024927158</v>
      </c>
      <c r="Q141" s="6">
        <f t="shared" si="42"/>
        <v>0.34110018460731512</v>
      </c>
      <c r="R141" s="9">
        <f t="shared" si="43"/>
        <v>0.57961998902417489</v>
      </c>
      <c r="S141" s="9">
        <f t="shared" si="44"/>
        <v>25.680000000000064</v>
      </c>
      <c r="T141">
        <f t="shared" si="45"/>
        <v>371.25</v>
      </c>
      <c r="U141" s="9">
        <f t="shared" si="46"/>
        <v>8.3794361731006379</v>
      </c>
      <c r="V141" s="9">
        <f t="shared" si="47"/>
        <v>1.2188270797237291</v>
      </c>
      <c r="W141" s="9">
        <f t="shared" si="48"/>
        <v>27</v>
      </c>
      <c r="X141">
        <f t="shared" si="49"/>
        <v>2213.2550000000001</v>
      </c>
      <c r="Y141" s="9">
        <f t="shared" si="50"/>
        <v>99.910189938294153</v>
      </c>
      <c r="Z141" s="10">
        <f t="shared" si="51"/>
        <v>0.27278196421317891</v>
      </c>
      <c r="AA141">
        <f t="shared" si="34"/>
        <v>345.56999999999994</v>
      </c>
    </row>
    <row r="142" spans="1:27">
      <c r="A142" s="1">
        <f t="shared" si="35"/>
        <v>4002002</v>
      </c>
      <c r="B142" s="1">
        <v>2</v>
      </c>
      <c r="C142" s="1">
        <v>2</v>
      </c>
      <c r="D142" s="2">
        <v>4</v>
      </c>
      <c r="E142" s="5">
        <v>8842.8799999999992</v>
      </c>
      <c r="F142" s="5">
        <v>9054.58</v>
      </c>
      <c r="G142" s="5">
        <v>92.26</v>
      </c>
      <c r="H142" s="5">
        <v>9115.33</v>
      </c>
      <c r="I142" s="5">
        <v>9164.26</v>
      </c>
      <c r="J142" s="5">
        <v>98.6</v>
      </c>
      <c r="K142" s="6">
        <f t="shared" si="36"/>
        <v>8979.1049999999996</v>
      </c>
      <c r="L142" s="6">
        <f t="shared" si="37"/>
        <v>-272.45000000000073</v>
      </c>
      <c r="M142" s="6">
        <f t="shared" si="38"/>
        <v>9109.42</v>
      </c>
      <c r="N142" s="5">
        <f t="shared" si="39"/>
        <v>67.516419484448363</v>
      </c>
      <c r="O142" s="6">
        <f t="shared" si="40"/>
        <v>-109.68000000000029</v>
      </c>
      <c r="P142" s="6">
        <f t="shared" si="41"/>
        <v>135.03283896889673</v>
      </c>
      <c r="Q142" s="6">
        <f t="shared" si="42"/>
        <v>-6.6362903720985605E-2</v>
      </c>
      <c r="R142" s="9">
        <f t="shared" si="43"/>
        <v>1.2054104856485515</v>
      </c>
      <c r="S142" s="9">
        <f t="shared" si="44"/>
        <v>162.77000000000044</v>
      </c>
      <c r="T142">
        <f t="shared" si="45"/>
        <v>109.68000000000029</v>
      </c>
      <c r="U142" s="9">
        <f t="shared" si="46"/>
        <v>0.81224686407773616</v>
      </c>
      <c r="V142" s="9">
        <f t="shared" si="47"/>
        <v>1.93012308702207</v>
      </c>
      <c r="W142" s="9">
        <f t="shared" si="48"/>
        <v>130.31500000000051</v>
      </c>
      <c r="X142">
        <f t="shared" si="49"/>
        <v>9109.42</v>
      </c>
      <c r="Y142" s="9">
        <f t="shared" si="50"/>
        <v>134.9215504844455</v>
      </c>
      <c r="Z142" s="10">
        <f t="shared" si="51"/>
        <v>0.27400729917285049</v>
      </c>
      <c r="AA142">
        <f t="shared" si="34"/>
        <v>272.45000000000073</v>
      </c>
    </row>
    <row r="143" spans="1:27">
      <c r="A143" s="1">
        <f t="shared" si="35"/>
        <v>4998999</v>
      </c>
      <c r="B143" s="1">
        <v>1</v>
      </c>
      <c r="C143" s="1">
        <v>1</v>
      </c>
      <c r="D143" s="2">
        <v>-5</v>
      </c>
      <c r="E143" s="5">
        <v>21263.81</v>
      </c>
      <c r="F143" s="5">
        <v>21429.57</v>
      </c>
      <c r="G143" s="5">
        <v>273.8</v>
      </c>
      <c r="H143" s="5">
        <v>21870.91</v>
      </c>
      <c r="I143" s="5">
        <v>21048.17</v>
      </c>
      <c r="J143" s="5">
        <v>249.59</v>
      </c>
      <c r="K143" s="6">
        <f t="shared" si="36"/>
        <v>21567.360000000001</v>
      </c>
      <c r="L143" s="6">
        <f t="shared" si="37"/>
        <v>-607.09999999999854</v>
      </c>
      <c r="M143" s="6">
        <f t="shared" si="38"/>
        <v>21238.87</v>
      </c>
      <c r="N143" s="5">
        <f t="shared" si="39"/>
        <v>185.24416866665467</v>
      </c>
      <c r="O143" s="6">
        <f t="shared" si="40"/>
        <v>381.40000000000146</v>
      </c>
      <c r="P143" s="6">
        <f t="shared" si="41"/>
        <v>370.48833733330935</v>
      </c>
      <c r="Q143" s="6">
        <f t="shared" si="42"/>
        <v>9.231475629200353E-2</v>
      </c>
      <c r="R143" s="9">
        <f t="shared" si="43"/>
        <v>2.6681001812769543</v>
      </c>
      <c r="S143" s="9">
        <f t="shared" si="44"/>
        <v>988.5</v>
      </c>
      <c r="T143">
        <f t="shared" si="45"/>
        <v>381.40000000000146</v>
      </c>
      <c r="U143" s="9">
        <f t="shared" si="46"/>
        <v>1.0294521083854671</v>
      </c>
      <c r="V143" s="9">
        <f t="shared" si="47"/>
        <v>1.7732811907894201</v>
      </c>
      <c r="W143" s="9">
        <f t="shared" si="48"/>
        <v>328.4900000000016</v>
      </c>
      <c r="X143">
        <f t="shared" si="49"/>
        <v>21238.87</v>
      </c>
      <c r="Y143" s="9">
        <f t="shared" si="50"/>
        <v>114.65337966032911</v>
      </c>
      <c r="Z143" s="10">
        <f t="shared" si="51"/>
        <v>0.2740802802100144</v>
      </c>
      <c r="AA143">
        <f t="shared" si="34"/>
        <v>607.09999999999854</v>
      </c>
    </row>
    <row r="144" spans="1:27">
      <c r="A144" s="1">
        <f t="shared" si="35"/>
        <v>5001001</v>
      </c>
      <c r="B144" s="1">
        <v>1</v>
      </c>
      <c r="C144" s="1">
        <v>1</v>
      </c>
      <c r="D144" s="2">
        <v>5</v>
      </c>
      <c r="E144" s="5">
        <v>978.75</v>
      </c>
      <c r="F144" s="5">
        <v>1139.26</v>
      </c>
      <c r="G144" s="5">
        <v>19.86</v>
      </c>
      <c r="H144" s="5">
        <v>932.98</v>
      </c>
      <c r="I144" s="5">
        <v>1049.22</v>
      </c>
      <c r="J144" s="5">
        <v>16.88</v>
      </c>
      <c r="K144" s="6">
        <f t="shared" si="36"/>
        <v>955.86500000000001</v>
      </c>
      <c r="L144" s="6">
        <f t="shared" si="37"/>
        <v>45.769999999999982</v>
      </c>
      <c r="M144" s="6">
        <f t="shared" si="38"/>
        <v>1094.24</v>
      </c>
      <c r="N144" s="5">
        <f t="shared" si="39"/>
        <v>13.032210096526223</v>
      </c>
      <c r="O144" s="6">
        <f t="shared" si="40"/>
        <v>90.039999999999964</v>
      </c>
      <c r="P144" s="6">
        <f t="shared" si="41"/>
        <v>26.064420193052445</v>
      </c>
      <c r="Q144" s="6">
        <f t="shared" si="42"/>
        <v>0.16116074977110609</v>
      </c>
      <c r="R144" s="9">
        <f t="shared" si="43"/>
        <v>1.6984839744027873</v>
      </c>
      <c r="S144" s="9">
        <f t="shared" si="44"/>
        <v>44.269999999999982</v>
      </c>
      <c r="T144">
        <f t="shared" si="45"/>
        <v>90.039999999999964</v>
      </c>
      <c r="U144" s="9">
        <f t="shared" si="46"/>
        <v>3.4545176655800085</v>
      </c>
      <c r="V144" s="9">
        <f t="shared" si="47"/>
        <v>10.617922744883026</v>
      </c>
      <c r="W144" s="9">
        <f t="shared" si="48"/>
        <v>138.375</v>
      </c>
      <c r="X144">
        <f t="shared" si="49"/>
        <v>1094.24</v>
      </c>
      <c r="Y144" s="9">
        <f t="shared" si="50"/>
        <v>83.964269444341852</v>
      </c>
      <c r="Z144" s="10">
        <f t="shared" si="51"/>
        <v>0.27499090894064115</v>
      </c>
      <c r="AA144">
        <f t="shared" si="34"/>
        <v>45.769999999999982</v>
      </c>
    </row>
    <row r="145" spans="1:27">
      <c r="A145" s="1">
        <f t="shared" si="35"/>
        <v>1996999</v>
      </c>
      <c r="B145" s="1">
        <v>1</v>
      </c>
      <c r="C145" s="1">
        <v>3</v>
      </c>
      <c r="D145" s="2">
        <v>-2</v>
      </c>
      <c r="E145" s="5">
        <v>10525.43</v>
      </c>
      <c r="F145" s="5">
        <v>10194.379999999999</v>
      </c>
      <c r="G145" s="5">
        <v>121.2</v>
      </c>
      <c r="H145" s="5">
        <v>11143.96</v>
      </c>
      <c r="I145" s="5">
        <v>10841.34</v>
      </c>
      <c r="J145" s="5">
        <v>124.56</v>
      </c>
      <c r="K145" s="6">
        <f t="shared" si="36"/>
        <v>10834.695</v>
      </c>
      <c r="L145" s="6">
        <f t="shared" si="37"/>
        <v>-618.52999999999884</v>
      </c>
      <c r="M145" s="6">
        <f t="shared" si="38"/>
        <v>10517.86</v>
      </c>
      <c r="N145" s="5">
        <f t="shared" si="39"/>
        <v>86.89740157219893</v>
      </c>
      <c r="O145" s="6">
        <f t="shared" si="40"/>
        <v>-646.96000000000095</v>
      </c>
      <c r="P145" s="6">
        <f t="shared" si="41"/>
        <v>173.79480314439786</v>
      </c>
      <c r="Q145" s="6">
        <f t="shared" si="42"/>
        <v>-2.7338639856899306E-2</v>
      </c>
      <c r="R145" s="9">
        <f t="shared" si="43"/>
        <v>0.16358371761197585</v>
      </c>
      <c r="S145" s="9">
        <f t="shared" si="44"/>
        <v>28.43000000000211</v>
      </c>
      <c r="T145">
        <f t="shared" si="45"/>
        <v>646.96000000000095</v>
      </c>
      <c r="U145" s="9">
        <f t="shared" si="46"/>
        <v>3.7225508950487578</v>
      </c>
      <c r="V145" s="9">
        <f t="shared" si="47"/>
        <v>3.6460814048249297</v>
      </c>
      <c r="W145" s="9">
        <f t="shared" si="48"/>
        <v>316.83499999999913</v>
      </c>
      <c r="X145">
        <f t="shared" si="49"/>
        <v>10517.86</v>
      </c>
      <c r="Y145" s="9">
        <f t="shared" si="50"/>
        <v>121.03768133114094</v>
      </c>
      <c r="Z145" s="10">
        <f t="shared" si="51"/>
        <v>0.27543783327640375</v>
      </c>
      <c r="AA145">
        <f t="shared" si="34"/>
        <v>618.52999999999884</v>
      </c>
    </row>
    <row r="146" spans="1:27">
      <c r="A146" s="1">
        <f t="shared" si="35"/>
        <v>2003001</v>
      </c>
      <c r="B146" s="1">
        <v>1</v>
      </c>
      <c r="C146" s="1">
        <v>3</v>
      </c>
      <c r="D146" s="2">
        <v>2</v>
      </c>
      <c r="E146" s="5">
        <v>16100.68</v>
      </c>
      <c r="F146" s="5">
        <v>15754.43</v>
      </c>
      <c r="G146" s="5">
        <v>180.7</v>
      </c>
      <c r="H146" s="5">
        <v>16187.57</v>
      </c>
      <c r="I146" s="5">
        <v>15892.28</v>
      </c>
      <c r="J146" s="5">
        <v>168.94</v>
      </c>
      <c r="K146" s="6">
        <f t="shared" si="36"/>
        <v>16144.125</v>
      </c>
      <c r="L146" s="6">
        <f t="shared" si="37"/>
        <v>-86.889999999999418</v>
      </c>
      <c r="M146" s="6">
        <f t="shared" si="38"/>
        <v>15823.355</v>
      </c>
      <c r="N146" s="5">
        <f t="shared" si="39"/>
        <v>123.68631047937357</v>
      </c>
      <c r="O146" s="6">
        <f t="shared" si="40"/>
        <v>-137.85000000000036</v>
      </c>
      <c r="P146" s="6">
        <f t="shared" si="41"/>
        <v>247.37262095874715</v>
      </c>
      <c r="Q146" s="6">
        <f t="shared" si="42"/>
        <v>6.7193176466875365E-2</v>
      </c>
      <c r="R146" s="9">
        <f t="shared" si="43"/>
        <v>0.20600501301435151</v>
      </c>
      <c r="S146" s="9">
        <f t="shared" si="44"/>
        <v>50.960000000000946</v>
      </c>
      <c r="T146">
        <f t="shared" si="45"/>
        <v>137.85000000000036</v>
      </c>
      <c r="U146" s="9">
        <f t="shared" si="46"/>
        <v>0.55725649615439365</v>
      </c>
      <c r="V146" s="9">
        <f t="shared" si="47"/>
        <v>2.5934155425672052</v>
      </c>
      <c r="W146" s="9">
        <f t="shared" si="48"/>
        <v>320.77000000000044</v>
      </c>
      <c r="X146">
        <f t="shared" si="49"/>
        <v>15823.355</v>
      </c>
      <c r="Y146" s="9">
        <f t="shared" si="50"/>
        <v>127.93133644841613</v>
      </c>
      <c r="Z146" s="10">
        <f t="shared" si="51"/>
        <v>0.27580065264607334</v>
      </c>
      <c r="AA146">
        <f t="shared" si="34"/>
        <v>86.889999999999418</v>
      </c>
    </row>
    <row r="147" spans="1:27">
      <c r="A147" s="1">
        <f t="shared" si="35"/>
        <v>2001009</v>
      </c>
      <c r="B147" s="1">
        <v>9</v>
      </c>
      <c r="C147" s="1">
        <v>1</v>
      </c>
      <c r="D147" s="2">
        <v>2</v>
      </c>
      <c r="E147" s="5">
        <v>865.96</v>
      </c>
      <c r="F147" s="5">
        <v>855.15</v>
      </c>
      <c r="G147" s="5">
        <v>14.66</v>
      </c>
      <c r="H147" s="5">
        <v>816.6</v>
      </c>
      <c r="I147" s="5">
        <v>816.89</v>
      </c>
      <c r="J147" s="5">
        <v>13.75</v>
      </c>
      <c r="K147" s="6">
        <f t="shared" si="36"/>
        <v>841.28</v>
      </c>
      <c r="L147" s="6">
        <f t="shared" si="37"/>
        <v>49.360000000000014</v>
      </c>
      <c r="M147" s="6">
        <f t="shared" si="38"/>
        <v>836.02</v>
      </c>
      <c r="N147" s="5">
        <f t="shared" si="39"/>
        <v>10.049603225998528</v>
      </c>
      <c r="O147" s="6">
        <f t="shared" si="40"/>
        <v>38.259999999999991</v>
      </c>
      <c r="P147" s="6">
        <f t="shared" si="41"/>
        <v>20.099206451997055</v>
      </c>
      <c r="Q147" s="6">
        <f t="shared" si="42"/>
        <v>6.399629088804569E-2</v>
      </c>
      <c r="R147" s="9">
        <f t="shared" si="43"/>
        <v>0.55226060921908326</v>
      </c>
      <c r="S147" s="9">
        <f t="shared" si="44"/>
        <v>11.100000000000023</v>
      </c>
      <c r="T147">
        <f t="shared" si="45"/>
        <v>38.259999999999991</v>
      </c>
      <c r="U147" s="9">
        <f t="shared" si="46"/>
        <v>1.9035577395245113</v>
      </c>
      <c r="V147" s="9">
        <f t="shared" si="47"/>
        <v>0.52340374855718319</v>
      </c>
      <c r="W147" s="9">
        <f t="shared" si="48"/>
        <v>5.2599999999999909</v>
      </c>
      <c r="X147">
        <f t="shared" si="49"/>
        <v>836.02</v>
      </c>
      <c r="Y147" s="9">
        <f t="shared" si="50"/>
        <v>83.189353967448113</v>
      </c>
      <c r="Z147" s="10">
        <f t="shared" si="51"/>
        <v>0.27606158733152281</v>
      </c>
      <c r="AA147">
        <f t="shared" si="34"/>
        <v>49.360000000000014</v>
      </c>
    </row>
    <row r="148" spans="1:27">
      <c r="A148" s="1">
        <f t="shared" si="35"/>
        <v>997992</v>
      </c>
      <c r="B148" s="1">
        <v>8</v>
      </c>
      <c r="C148" s="1">
        <v>2</v>
      </c>
      <c r="D148" s="2">
        <v>-1</v>
      </c>
      <c r="E148" s="5">
        <v>19342.16</v>
      </c>
      <c r="F148" s="5">
        <v>19353.830000000002</v>
      </c>
      <c r="G148" s="5">
        <v>216.75</v>
      </c>
      <c r="H148" s="5">
        <v>19193.97</v>
      </c>
      <c r="I148" s="5">
        <v>19080.41</v>
      </c>
      <c r="J148" s="5">
        <v>190.47</v>
      </c>
      <c r="K148" s="6">
        <f t="shared" si="36"/>
        <v>19268.065000000002</v>
      </c>
      <c r="L148" s="6">
        <f t="shared" si="37"/>
        <v>148.18999999999869</v>
      </c>
      <c r="M148" s="6">
        <f t="shared" si="38"/>
        <v>19217.120000000003</v>
      </c>
      <c r="N148" s="5">
        <f t="shared" si="39"/>
        <v>144.27351056240366</v>
      </c>
      <c r="O148" s="6">
        <f t="shared" si="40"/>
        <v>273.42000000000189</v>
      </c>
      <c r="P148" s="6">
        <f t="shared" si="41"/>
        <v>288.54702112480732</v>
      </c>
      <c r="Q148" s="6">
        <f t="shared" si="42"/>
        <v>0.1285349610215826</v>
      </c>
      <c r="R148" s="9">
        <f t="shared" si="43"/>
        <v>0.43400205454152502</v>
      </c>
      <c r="S148" s="9">
        <f t="shared" si="44"/>
        <v>125.2300000000032</v>
      </c>
      <c r="T148">
        <f t="shared" si="45"/>
        <v>273.42000000000189</v>
      </c>
      <c r="U148" s="9">
        <f t="shared" si="46"/>
        <v>0.94757519566191462</v>
      </c>
      <c r="V148" s="9">
        <f t="shared" si="47"/>
        <v>0.35311402489207538</v>
      </c>
      <c r="W148" s="9">
        <f t="shared" si="48"/>
        <v>50.944999999999709</v>
      </c>
      <c r="X148">
        <f t="shared" si="49"/>
        <v>19217.120000000003</v>
      </c>
      <c r="Y148" s="9">
        <f t="shared" si="50"/>
        <v>133.19922642131789</v>
      </c>
      <c r="Z148" s="10">
        <f t="shared" si="51"/>
        <v>0.2761521319852519</v>
      </c>
      <c r="AA148">
        <f t="shared" si="34"/>
        <v>148.18999999999869</v>
      </c>
    </row>
    <row r="149" spans="1:27">
      <c r="A149" s="1">
        <f t="shared" si="35"/>
        <v>1002008</v>
      </c>
      <c r="B149" s="1">
        <v>8</v>
      </c>
      <c r="C149" s="1">
        <v>2</v>
      </c>
      <c r="D149" s="2">
        <v>1</v>
      </c>
      <c r="E149" s="5">
        <v>8757.52</v>
      </c>
      <c r="F149" s="5">
        <v>7726</v>
      </c>
      <c r="G149" s="5">
        <v>78.97</v>
      </c>
      <c r="H149" s="5">
        <v>8855.27</v>
      </c>
      <c r="I149" s="5">
        <v>7903.11</v>
      </c>
      <c r="J149" s="5">
        <v>86.99</v>
      </c>
      <c r="K149" s="6">
        <f t="shared" si="36"/>
        <v>8806.3950000000004</v>
      </c>
      <c r="L149" s="6">
        <f t="shared" si="37"/>
        <v>-97.75</v>
      </c>
      <c r="M149" s="6">
        <f t="shared" si="38"/>
        <v>7814.5550000000003</v>
      </c>
      <c r="N149" s="5">
        <f t="shared" si="39"/>
        <v>58.744193330064547</v>
      </c>
      <c r="O149" s="6">
        <f t="shared" si="40"/>
        <v>-177.10999999999967</v>
      </c>
      <c r="P149" s="6">
        <f t="shared" si="41"/>
        <v>117.48838666012909</v>
      </c>
      <c r="Q149" s="6">
        <f t="shared" si="42"/>
        <v>-9.6424615139861725E-2</v>
      </c>
      <c r="R149" s="9">
        <f t="shared" si="43"/>
        <v>0.67547101680417676</v>
      </c>
      <c r="S149" s="9">
        <f t="shared" si="44"/>
        <v>79.359999999999673</v>
      </c>
      <c r="T149">
        <f t="shared" si="45"/>
        <v>177.10999999999967</v>
      </c>
      <c r="U149" s="9">
        <f t="shared" si="46"/>
        <v>1.5074681424670868</v>
      </c>
      <c r="V149" s="9">
        <f t="shared" si="47"/>
        <v>16.884051746649636</v>
      </c>
      <c r="W149" s="9">
        <f t="shared" si="48"/>
        <v>991.84000000000015</v>
      </c>
      <c r="X149">
        <f t="shared" si="49"/>
        <v>7814.5550000000003</v>
      </c>
      <c r="Y149" s="9">
        <f t="shared" si="50"/>
        <v>133.02685009380508</v>
      </c>
      <c r="Z149" s="10">
        <f t="shared" si="51"/>
        <v>0.27759682995308138</v>
      </c>
      <c r="AA149">
        <f t="shared" si="34"/>
        <v>97.75</v>
      </c>
    </row>
    <row r="150" spans="1:27">
      <c r="A150" s="1">
        <f t="shared" si="35"/>
        <v>2997994</v>
      </c>
      <c r="B150" s="1">
        <v>6</v>
      </c>
      <c r="C150" s="1">
        <v>2</v>
      </c>
      <c r="D150" s="2">
        <v>-3</v>
      </c>
      <c r="E150" s="5">
        <v>14729.5</v>
      </c>
      <c r="F150" s="5">
        <v>15096.4</v>
      </c>
      <c r="G150" s="5">
        <v>184.21</v>
      </c>
      <c r="H150" s="5">
        <v>15071.86</v>
      </c>
      <c r="I150" s="5">
        <v>15309.25</v>
      </c>
      <c r="J150" s="5">
        <v>171.38</v>
      </c>
      <c r="K150" s="6">
        <f t="shared" si="36"/>
        <v>14900.68</v>
      </c>
      <c r="L150" s="6">
        <f t="shared" si="37"/>
        <v>-342.36000000000058</v>
      </c>
      <c r="M150" s="6">
        <f t="shared" si="38"/>
        <v>15202.825000000001</v>
      </c>
      <c r="N150" s="5">
        <f t="shared" si="39"/>
        <v>125.80185660394683</v>
      </c>
      <c r="O150" s="6">
        <f t="shared" si="40"/>
        <v>-212.85000000000036</v>
      </c>
      <c r="P150" s="6">
        <f t="shared" si="41"/>
        <v>251.60371320789366</v>
      </c>
      <c r="Q150" s="6">
        <f t="shared" si="42"/>
        <v>7.2067939133199893E-2</v>
      </c>
      <c r="R150" s="9">
        <f t="shared" si="43"/>
        <v>0.51473803128250906</v>
      </c>
      <c r="S150" s="9">
        <f t="shared" si="44"/>
        <v>129.51000000000022</v>
      </c>
      <c r="T150">
        <f t="shared" si="45"/>
        <v>212.85000000000036</v>
      </c>
      <c r="U150" s="9">
        <f t="shared" si="46"/>
        <v>0.84597320638160811</v>
      </c>
      <c r="V150" s="9">
        <f t="shared" si="47"/>
        <v>2.4017531072790312</v>
      </c>
      <c r="W150" s="9">
        <f t="shared" si="48"/>
        <v>302.14500000000044</v>
      </c>
      <c r="X150">
        <f t="shared" si="49"/>
        <v>15202.825000000001</v>
      </c>
      <c r="Y150" s="9">
        <f t="shared" si="50"/>
        <v>120.84738183047639</v>
      </c>
      <c r="Z150" s="10">
        <f t="shared" si="51"/>
        <v>0.2784528685433138</v>
      </c>
      <c r="AA150">
        <f t="shared" si="34"/>
        <v>342.36000000000058</v>
      </c>
    </row>
    <row r="151" spans="1:27">
      <c r="A151" s="1">
        <f t="shared" si="35"/>
        <v>3002006</v>
      </c>
      <c r="B151" s="1">
        <v>6</v>
      </c>
      <c r="C151" s="1">
        <v>2</v>
      </c>
      <c r="D151" s="2">
        <v>3</v>
      </c>
      <c r="E151" s="5">
        <v>55.08</v>
      </c>
      <c r="F151" s="5">
        <v>55.98</v>
      </c>
      <c r="G151" s="5">
        <v>3.28</v>
      </c>
      <c r="H151" s="5">
        <v>108.43</v>
      </c>
      <c r="I151" s="5">
        <v>121.36</v>
      </c>
      <c r="J151" s="5">
        <v>4.58</v>
      </c>
      <c r="K151" s="6">
        <f t="shared" si="36"/>
        <v>81.754999999999995</v>
      </c>
      <c r="L151" s="6">
        <f t="shared" si="37"/>
        <v>-53.350000000000009</v>
      </c>
      <c r="M151" s="6">
        <f t="shared" si="38"/>
        <v>88.67</v>
      </c>
      <c r="N151" s="5">
        <f t="shared" si="39"/>
        <v>2.8166824457151716</v>
      </c>
      <c r="O151" s="6">
        <f t="shared" si="40"/>
        <v>-65.38</v>
      </c>
      <c r="P151" s="6">
        <f t="shared" si="41"/>
        <v>5.6333648914303431</v>
      </c>
      <c r="Q151" s="6">
        <f t="shared" si="42"/>
        <v>-0.32198091684838109</v>
      </c>
      <c r="R151" s="9">
        <f t="shared" si="43"/>
        <v>2.1354909954972761</v>
      </c>
      <c r="S151" s="9">
        <f t="shared" si="44"/>
        <v>12.029999999999987</v>
      </c>
      <c r="T151">
        <f t="shared" si="45"/>
        <v>65.38</v>
      </c>
      <c r="U151" s="9">
        <f t="shared" si="46"/>
        <v>11.605852143442398</v>
      </c>
      <c r="V151" s="9">
        <f t="shared" si="47"/>
        <v>2.4550158327287934</v>
      </c>
      <c r="W151" s="9">
        <f t="shared" si="48"/>
        <v>6.9150000000000063</v>
      </c>
      <c r="X151">
        <f t="shared" si="49"/>
        <v>88.67</v>
      </c>
      <c r="Y151" s="9">
        <f t="shared" si="50"/>
        <v>31.480297019242503</v>
      </c>
      <c r="Z151" s="10">
        <f t="shared" si="51"/>
        <v>0.28166646942793883</v>
      </c>
      <c r="AA151">
        <f t="shared" si="34"/>
        <v>53.350000000000009</v>
      </c>
    </row>
    <row r="152" spans="1:27">
      <c r="A152" s="1">
        <f t="shared" si="35"/>
        <v>4998997</v>
      </c>
      <c r="B152" s="1">
        <v>3</v>
      </c>
      <c r="C152" s="1">
        <v>1</v>
      </c>
      <c r="D152" s="2">
        <v>-5</v>
      </c>
      <c r="E152" s="5">
        <v>9722.77</v>
      </c>
      <c r="F152" s="5">
        <v>9631.81</v>
      </c>
      <c r="G152" s="5">
        <v>125.25</v>
      </c>
      <c r="H152" s="5">
        <v>9571.7999999999993</v>
      </c>
      <c r="I152" s="5">
        <v>9540.7800000000007</v>
      </c>
      <c r="J152" s="5">
        <v>104.78</v>
      </c>
      <c r="K152" s="6">
        <f t="shared" si="36"/>
        <v>9647.2849999999999</v>
      </c>
      <c r="L152" s="6">
        <f t="shared" si="37"/>
        <v>150.97000000000116</v>
      </c>
      <c r="M152" s="6">
        <f t="shared" si="38"/>
        <v>9586.2950000000001</v>
      </c>
      <c r="N152" s="5">
        <f t="shared" si="39"/>
        <v>81.649266530692117</v>
      </c>
      <c r="O152" s="6">
        <f t="shared" si="40"/>
        <v>91.029999999998836</v>
      </c>
      <c r="P152" s="6">
        <f t="shared" si="41"/>
        <v>163.29853306138423</v>
      </c>
      <c r="Q152" s="6">
        <f t="shared" si="42"/>
        <v>0.17657847235827295</v>
      </c>
      <c r="R152" s="9">
        <f t="shared" si="43"/>
        <v>0.36705779823184798</v>
      </c>
      <c r="S152" s="9">
        <f t="shared" si="44"/>
        <v>59.940000000002328</v>
      </c>
      <c r="T152">
        <f t="shared" si="45"/>
        <v>91.029999999998836</v>
      </c>
      <c r="U152" s="9">
        <f t="shared" si="46"/>
        <v>0.55744530151890881</v>
      </c>
      <c r="V152" s="9">
        <f t="shared" si="47"/>
        <v>0.74697547928459984</v>
      </c>
      <c r="W152" s="9">
        <f t="shared" si="48"/>
        <v>60.989999999999782</v>
      </c>
      <c r="X152">
        <f t="shared" si="49"/>
        <v>9586.2950000000001</v>
      </c>
      <c r="Y152" s="9">
        <f t="shared" si="50"/>
        <v>117.40821941611065</v>
      </c>
      <c r="Z152" s="10">
        <f t="shared" si="51"/>
        <v>0.2833443135127296</v>
      </c>
      <c r="AA152">
        <f t="shared" si="34"/>
        <v>150.97000000000116</v>
      </c>
    </row>
    <row r="153" spans="1:27">
      <c r="A153" s="1">
        <f t="shared" si="35"/>
        <v>1996997</v>
      </c>
      <c r="B153" s="1">
        <v>3</v>
      </c>
      <c r="C153" s="1">
        <v>3</v>
      </c>
      <c r="D153" s="2">
        <v>-2</v>
      </c>
      <c r="E153" s="5">
        <v>5030.68</v>
      </c>
      <c r="F153" s="5">
        <v>5141.9799999999996</v>
      </c>
      <c r="G153" s="5">
        <v>64.989999999999995</v>
      </c>
      <c r="H153" s="5">
        <v>5455.64</v>
      </c>
      <c r="I153" s="5">
        <v>5650.93</v>
      </c>
      <c r="J153" s="5">
        <v>69.040000000000006</v>
      </c>
      <c r="K153" s="6">
        <f t="shared" si="36"/>
        <v>5243.16</v>
      </c>
      <c r="L153" s="6">
        <f t="shared" si="37"/>
        <v>-424.96000000000004</v>
      </c>
      <c r="M153" s="6">
        <f t="shared" si="38"/>
        <v>5396.4549999999999</v>
      </c>
      <c r="N153" s="5">
        <f t="shared" si="39"/>
        <v>47.4083898165715</v>
      </c>
      <c r="O153" s="6">
        <f t="shared" si="40"/>
        <v>-508.95000000000073</v>
      </c>
      <c r="P153" s="6">
        <f t="shared" si="41"/>
        <v>94.816779633143</v>
      </c>
      <c r="Q153" s="6">
        <f t="shared" si="42"/>
        <v>-6.0379100550991063E-2</v>
      </c>
      <c r="R153" s="9">
        <f t="shared" si="43"/>
        <v>0.88581367480489892</v>
      </c>
      <c r="S153" s="9">
        <f t="shared" si="44"/>
        <v>83.990000000000691</v>
      </c>
      <c r="T153">
        <f t="shared" si="45"/>
        <v>508.95000000000073</v>
      </c>
      <c r="U153" s="9">
        <f t="shared" si="46"/>
        <v>5.3677207976181718</v>
      </c>
      <c r="V153" s="9">
        <f t="shared" si="47"/>
        <v>3.2334993994336449</v>
      </c>
      <c r="W153" s="9">
        <f t="shared" si="48"/>
        <v>153.29500000000007</v>
      </c>
      <c r="X153">
        <f t="shared" si="49"/>
        <v>5396.4549999999999</v>
      </c>
      <c r="Y153" s="9">
        <f t="shared" si="50"/>
        <v>113.82911381043532</v>
      </c>
      <c r="Z153" s="10">
        <f t="shared" si="51"/>
        <v>0.28518415103227601</v>
      </c>
      <c r="AA153">
        <f t="shared" si="34"/>
        <v>424.96000000000004</v>
      </c>
    </row>
    <row r="154" spans="1:27">
      <c r="A154" s="1">
        <f t="shared" si="35"/>
        <v>5001003</v>
      </c>
      <c r="B154" s="1">
        <v>3</v>
      </c>
      <c r="C154" s="1">
        <v>1</v>
      </c>
      <c r="D154" s="2">
        <v>5</v>
      </c>
      <c r="E154" s="5">
        <v>20210.169999999998</v>
      </c>
      <c r="F154" s="5">
        <v>19943.73</v>
      </c>
      <c r="G154" s="5">
        <v>224.38</v>
      </c>
      <c r="H154" s="5">
        <v>19767.09</v>
      </c>
      <c r="I154" s="5">
        <v>18947.21</v>
      </c>
      <c r="J154" s="5">
        <v>213.39</v>
      </c>
      <c r="K154" s="6">
        <f t="shared" si="36"/>
        <v>19988.629999999997</v>
      </c>
      <c r="L154" s="6">
        <f t="shared" si="37"/>
        <v>443.07999999999811</v>
      </c>
      <c r="M154" s="6">
        <f t="shared" si="38"/>
        <v>19445.47</v>
      </c>
      <c r="N154" s="5">
        <f t="shared" si="39"/>
        <v>154.82383254848071</v>
      </c>
      <c r="O154" s="6">
        <f t="shared" si="40"/>
        <v>996.52000000000044</v>
      </c>
      <c r="P154" s="6">
        <f t="shared" si="41"/>
        <v>309.64766509696142</v>
      </c>
      <c r="Q154" s="6">
        <f t="shared" si="42"/>
        <v>5.0177390254539454E-2</v>
      </c>
      <c r="R154" s="9">
        <f t="shared" si="43"/>
        <v>1.7873217284771099</v>
      </c>
      <c r="S154" s="9">
        <f t="shared" si="44"/>
        <v>553.44000000000233</v>
      </c>
      <c r="T154">
        <f t="shared" si="45"/>
        <v>996.52000000000044</v>
      </c>
      <c r="U154" s="9">
        <f t="shared" si="46"/>
        <v>3.2182383797015084</v>
      </c>
      <c r="V154" s="9">
        <f t="shared" si="47"/>
        <v>3.508245410666436</v>
      </c>
      <c r="W154" s="9">
        <f t="shared" si="48"/>
        <v>543.15999999999622</v>
      </c>
      <c r="X154">
        <f t="shared" si="49"/>
        <v>19445.47</v>
      </c>
      <c r="Y154" s="9">
        <f t="shared" si="50"/>
        <v>125.5973946640996</v>
      </c>
      <c r="Z154" s="10">
        <f t="shared" si="51"/>
        <v>0.2859790202095252</v>
      </c>
      <c r="AA154">
        <f t="shared" si="34"/>
        <v>443.07999999999811</v>
      </c>
    </row>
    <row r="155" spans="1:27">
      <c r="A155" s="1">
        <f t="shared" si="35"/>
        <v>2003003</v>
      </c>
      <c r="B155" s="1">
        <v>3</v>
      </c>
      <c r="C155" s="1">
        <v>3</v>
      </c>
      <c r="D155" s="2">
        <v>2</v>
      </c>
      <c r="E155" s="5">
        <v>1980.9</v>
      </c>
      <c r="F155" s="5">
        <v>2137.08</v>
      </c>
      <c r="G155" s="5">
        <v>31.01</v>
      </c>
      <c r="H155" s="5">
        <v>1971.11</v>
      </c>
      <c r="I155" s="5">
        <v>2122.0300000000002</v>
      </c>
      <c r="J155" s="5">
        <v>27.57</v>
      </c>
      <c r="K155" s="6">
        <f t="shared" si="36"/>
        <v>1976.0050000000001</v>
      </c>
      <c r="L155" s="6">
        <f t="shared" si="37"/>
        <v>9.790000000000191</v>
      </c>
      <c r="M155" s="6">
        <f t="shared" si="38"/>
        <v>2129.5550000000003</v>
      </c>
      <c r="N155" s="5">
        <f t="shared" si="39"/>
        <v>20.746837108340152</v>
      </c>
      <c r="O155" s="6">
        <f t="shared" si="40"/>
        <v>15.049999999999727</v>
      </c>
      <c r="P155" s="6">
        <f t="shared" si="41"/>
        <v>41.493674216680304</v>
      </c>
      <c r="Q155" s="6">
        <f t="shared" si="42"/>
        <v>0.11704261714269122</v>
      </c>
      <c r="R155" s="9">
        <f t="shared" si="43"/>
        <v>0.12676631075213474</v>
      </c>
      <c r="S155" s="9">
        <f t="shared" si="44"/>
        <v>5.2599999999995362</v>
      </c>
      <c r="T155">
        <f t="shared" si="45"/>
        <v>15.049999999999727</v>
      </c>
      <c r="U155" s="9">
        <f t="shared" si="46"/>
        <v>0.36270588912923218</v>
      </c>
      <c r="V155" s="9">
        <f t="shared" si="47"/>
        <v>7.4011281429627482</v>
      </c>
      <c r="W155" s="9">
        <f t="shared" si="48"/>
        <v>153.55000000000018</v>
      </c>
      <c r="X155">
        <f t="shared" si="49"/>
        <v>2129.5550000000003</v>
      </c>
      <c r="Y155" s="9">
        <f t="shared" si="50"/>
        <v>102.64480262121145</v>
      </c>
      <c r="Z155" s="10">
        <f t="shared" si="51"/>
        <v>0.28623416986795969</v>
      </c>
      <c r="AA155">
        <f t="shared" si="34"/>
        <v>9.790000000000191</v>
      </c>
    </row>
    <row r="156" spans="1:27">
      <c r="A156" s="1">
        <f t="shared" si="35"/>
        <v>3005</v>
      </c>
      <c r="B156" s="1">
        <v>5</v>
      </c>
      <c r="C156" s="1">
        <v>3</v>
      </c>
      <c r="D156" s="2">
        <v>0</v>
      </c>
      <c r="E156" s="5">
        <v>12285.88</v>
      </c>
      <c r="F156" s="5">
        <v>11704.36</v>
      </c>
      <c r="G156" s="5">
        <v>135.72</v>
      </c>
      <c r="H156" s="5">
        <v>12803.68</v>
      </c>
      <c r="I156" s="5">
        <v>12436.09</v>
      </c>
      <c r="J156" s="5">
        <v>144.35</v>
      </c>
      <c r="K156" s="6">
        <f t="shared" si="36"/>
        <v>12544.779999999999</v>
      </c>
      <c r="L156" s="6">
        <f t="shared" si="37"/>
        <v>-517.80000000000109</v>
      </c>
      <c r="M156" s="6">
        <f t="shared" si="38"/>
        <v>12070.225</v>
      </c>
      <c r="N156" s="5">
        <f t="shared" si="39"/>
        <v>99.066695841740881</v>
      </c>
      <c r="O156" s="6">
        <f t="shared" si="40"/>
        <v>-731.72999999999956</v>
      </c>
      <c r="P156" s="6">
        <f t="shared" si="41"/>
        <v>198.13339168348176</v>
      </c>
      <c r="Q156" s="6">
        <f t="shared" si="42"/>
        <v>-6.1568991406030296E-2</v>
      </c>
      <c r="R156" s="9">
        <f t="shared" si="43"/>
        <v>1.0797271382794063</v>
      </c>
      <c r="S156" s="9">
        <f t="shared" si="44"/>
        <v>213.92999999999847</v>
      </c>
      <c r="T156">
        <f t="shared" si="45"/>
        <v>731.72999999999956</v>
      </c>
      <c r="U156" s="9">
        <f t="shared" si="46"/>
        <v>3.6931180240882302</v>
      </c>
      <c r="V156" s="9">
        <f t="shared" si="47"/>
        <v>4.7902576740633442</v>
      </c>
      <c r="W156" s="9">
        <f t="shared" si="48"/>
        <v>474.55499999999847</v>
      </c>
      <c r="X156">
        <f t="shared" si="49"/>
        <v>12070.225</v>
      </c>
      <c r="Y156" s="9">
        <f t="shared" si="50"/>
        <v>121.83938201877848</v>
      </c>
      <c r="Z156" s="10">
        <f t="shared" si="51"/>
        <v>0.28663216846683481</v>
      </c>
      <c r="AA156">
        <f t="shared" si="34"/>
        <v>517.80000000000109</v>
      </c>
    </row>
    <row r="157" spans="1:27">
      <c r="A157" s="1">
        <f t="shared" si="35"/>
        <v>3997996</v>
      </c>
      <c r="B157" s="1">
        <v>4</v>
      </c>
      <c r="C157" s="1">
        <v>2</v>
      </c>
      <c r="D157" s="2">
        <v>-4</v>
      </c>
      <c r="E157" s="5">
        <v>9204.17</v>
      </c>
      <c r="F157" s="5">
        <v>9002.57</v>
      </c>
      <c r="G157" s="5">
        <v>104.94</v>
      </c>
      <c r="H157" s="5">
        <v>9671.69</v>
      </c>
      <c r="I157" s="5">
        <v>9516.18</v>
      </c>
      <c r="J157" s="5">
        <v>122.66</v>
      </c>
      <c r="K157" s="6">
        <f t="shared" si="36"/>
        <v>9437.93</v>
      </c>
      <c r="L157" s="6">
        <f t="shared" si="37"/>
        <v>-467.52000000000044</v>
      </c>
      <c r="M157" s="6">
        <f t="shared" si="38"/>
        <v>9259.375</v>
      </c>
      <c r="N157" s="5">
        <f t="shared" si="39"/>
        <v>80.712265486727603</v>
      </c>
      <c r="O157" s="6">
        <f t="shared" si="40"/>
        <v>-513.61000000000058</v>
      </c>
      <c r="P157" s="6">
        <f t="shared" si="41"/>
        <v>161.42453097345521</v>
      </c>
      <c r="Q157" s="6">
        <f t="shared" si="42"/>
        <v>-0.15477360874403009</v>
      </c>
      <c r="R157" s="9">
        <f t="shared" si="43"/>
        <v>0.28552042073195943</v>
      </c>
      <c r="S157" s="9">
        <f t="shared" si="44"/>
        <v>46.090000000000146</v>
      </c>
      <c r="T157">
        <f t="shared" si="45"/>
        <v>513.61000000000058</v>
      </c>
      <c r="U157" s="9">
        <f t="shared" si="46"/>
        <v>3.1817345040603469</v>
      </c>
      <c r="V157" s="9">
        <f t="shared" si="47"/>
        <v>2.2122412117073091</v>
      </c>
      <c r="W157" s="9">
        <f t="shared" si="48"/>
        <v>178.55500000000029</v>
      </c>
      <c r="X157">
        <f t="shared" si="49"/>
        <v>9259.375</v>
      </c>
      <c r="Y157" s="9">
        <f t="shared" si="50"/>
        <v>114.7207917428934</v>
      </c>
      <c r="Z157" s="10">
        <f t="shared" si="51"/>
        <v>0.28701219486286644</v>
      </c>
      <c r="AA157">
        <f t="shared" si="34"/>
        <v>467.52000000000044</v>
      </c>
    </row>
    <row r="158" spans="1:27">
      <c r="A158" s="1">
        <f t="shared" si="35"/>
        <v>3998993</v>
      </c>
      <c r="B158" s="1">
        <v>7</v>
      </c>
      <c r="C158" s="1">
        <v>1</v>
      </c>
      <c r="D158" s="2">
        <v>-4</v>
      </c>
      <c r="E158" s="5">
        <v>778.09</v>
      </c>
      <c r="F158" s="5">
        <v>865.08</v>
      </c>
      <c r="G158" s="5">
        <v>14.21</v>
      </c>
      <c r="H158" s="5">
        <v>970.54</v>
      </c>
      <c r="I158" s="5">
        <v>1147.81</v>
      </c>
      <c r="J158" s="5">
        <v>20.47</v>
      </c>
      <c r="K158" s="6">
        <f t="shared" si="36"/>
        <v>874.31500000000005</v>
      </c>
      <c r="L158" s="6">
        <f t="shared" si="37"/>
        <v>-192.44999999999993</v>
      </c>
      <c r="M158" s="6">
        <f t="shared" si="38"/>
        <v>1006.4449999999999</v>
      </c>
      <c r="N158" s="5">
        <f t="shared" si="39"/>
        <v>12.459384013666165</v>
      </c>
      <c r="O158" s="6">
        <f t="shared" si="40"/>
        <v>-282.7299999999999</v>
      </c>
      <c r="P158" s="6">
        <f t="shared" si="41"/>
        <v>24.91876802733233</v>
      </c>
      <c r="Q158" s="6">
        <f t="shared" si="42"/>
        <v>-0.34962323555226293</v>
      </c>
      <c r="R158" s="9">
        <f t="shared" si="43"/>
        <v>3.6229720466507698</v>
      </c>
      <c r="S158" s="9">
        <f t="shared" si="44"/>
        <v>90.279999999999973</v>
      </c>
      <c r="T158">
        <f t="shared" si="45"/>
        <v>282.7299999999999</v>
      </c>
      <c r="U158" s="9">
        <f t="shared" si="46"/>
        <v>11.346066534665175</v>
      </c>
      <c r="V158" s="9">
        <f t="shared" si="47"/>
        <v>10.604858141868982</v>
      </c>
      <c r="W158" s="9">
        <f t="shared" si="48"/>
        <v>132.12999999999988</v>
      </c>
      <c r="X158">
        <f t="shared" si="49"/>
        <v>1006.4449999999999</v>
      </c>
      <c r="Y158" s="9">
        <f t="shared" si="50"/>
        <v>80.778070480536883</v>
      </c>
      <c r="Z158" s="10">
        <f t="shared" si="51"/>
        <v>0.28923001227396855</v>
      </c>
      <c r="AA158">
        <f t="shared" si="34"/>
        <v>192.44999999999993</v>
      </c>
    </row>
    <row r="159" spans="1:27">
      <c r="A159" s="1">
        <f t="shared" si="35"/>
        <v>1997992</v>
      </c>
      <c r="B159" s="1">
        <v>8</v>
      </c>
      <c r="C159" s="1">
        <v>2</v>
      </c>
      <c r="D159" s="2">
        <v>-2</v>
      </c>
      <c r="E159" s="5">
        <v>2273.67</v>
      </c>
      <c r="F159" s="5">
        <v>2499.4699999999998</v>
      </c>
      <c r="G159" s="5">
        <v>36.659999999999997</v>
      </c>
      <c r="H159" s="5">
        <v>2202.2199999999998</v>
      </c>
      <c r="I159" s="5">
        <v>2460.52</v>
      </c>
      <c r="J159" s="5">
        <v>28.87</v>
      </c>
      <c r="K159" s="6">
        <f t="shared" si="36"/>
        <v>2237.9449999999997</v>
      </c>
      <c r="L159" s="6">
        <f t="shared" si="37"/>
        <v>71.450000000000273</v>
      </c>
      <c r="M159" s="6">
        <f t="shared" si="38"/>
        <v>2479.9949999999999</v>
      </c>
      <c r="N159" s="5">
        <f t="shared" si="39"/>
        <v>23.331483557630879</v>
      </c>
      <c r="O159" s="6">
        <f t="shared" si="40"/>
        <v>38.949999999999818</v>
      </c>
      <c r="P159" s="6">
        <f t="shared" si="41"/>
        <v>46.662967115261758</v>
      </c>
      <c r="Q159" s="6">
        <f t="shared" si="42"/>
        <v>0.23444065430271646</v>
      </c>
      <c r="R159" s="9">
        <f t="shared" si="43"/>
        <v>0.6964837859479126</v>
      </c>
      <c r="S159" s="9">
        <f t="shared" si="44"/>
        <v>32.500000000000455</v>
      </c>
      <c r="T159">
        <f t="shared" si="45"/>
        <v>38.949999999999818</v>
      </c>
      <c r="U159" s="9">
        <f t="shared" si="46"/>
        <v>0.83470902962063664</v>
      </c>
      <c r="V159" s="9">
        <f t="shared" si="47"/>
        <v>10.374393870073231</v>
      </c>
      <c r="W159" s="9">
        <f t="shared" si="48"/>
        <v>242.05000000000018</v>
      </c>
      <c r="X159">
        <f t="shared" si="49"/>
        <v>2479.9949999999999</v>
      </c>
      <c r="Y159" s="9">
        <f t="shared" si="50"/>
        <v>106.29392656811503</v>
      </c>
      <c r="Z159" s="10">
        <f t="shared" si="51"/>
        <v>0.28975852015083181</v>
      </c>
      <c r="AA159">
        <f t="shared" si="34"/>
        <v>71.450000000000273</v>
      </c>
    </row>
    <row r="160" spans="1:27">
      <c r="A160" s="1">
        <f t="shared" si="35"/>
        <v>4002004</v>
      </c>
      <c r="B160" s="1">
        <v>4</v>
      </c>
      <c r="C160" s="1">
        <v>2</v>
      </c>
      <c r="D160" s="2">
        <v>4</v>
      </c>
      <c r="E160" s="5">
        <v>333.58</v>
      </c>
      <c r="F160" s="5">
        <v>429.98</v>
      </c>
      <c r="G160" s="5">
        <v>8.48</v>
      </c>
      <c r="H160" s="5">
        <v>364.03</v>
      </c>
      <c r="I160" s="5">
        <v>460.23</v>
      </c>
      <c r="J160" s="5">
        <v>9.6199999999999992</v>
      </c>
      <c r="K160" s="6">
        <f t="shared" si="36"/>
        <v>348.80499999999995</v>
      </c>
      <c r="L160" s="6">
        <f t="shared" si="37"/>
        <v>-30.449999999999989</v>
      </c>
      <c r="M160" s="6">
        <f t="shared" si="38"/>
        <v>445.10500000000002</v>
      </c>
      <c r="N160" s="5">
        <f t="shared" si="39"/>
        <v>6.4119965689323317</v>
      </c>
      <c r="O160" s="6">
        <f t="shared" si="40"/>
        <v>-30.25</v>
      </c>
      <c r="P160" s="6">
        <f t="shared" si="41"/>
        <v>12.823993137864663</v>
      </c>
      <c r="Q160" s="6">
        <f t="shared" si="42"/>
        <v>-0.12546912586315495</v>
      </c>
      <c r="R160" s="9">
        <f t="shared" si="43"/>
        <v>1.559576629914595E-2</v>
      </c>
      <c r="S160" s="9">
        <f t="shared" si="44"/>
        <v>0.19999999999998863</v>
      </c>
      <c r="T160">
        <f t="shared" si="45"/>
        <v>30.25</v>
      </c>
      <c r="U160" s="9">
        <f t="shared" si="46"/>
        <v>2.3588596527459589</v>
      </c>
      <c r="V160" s="9">
        <f t="shared" si="47"/>
        <v>15.018722946078414</v>
      </c>
      <c r="W160" s="9">
        <f t="shared" si="48"/>
        <v>96.300000000000068</v>
      </c>
      <c r="X160">
        <f t="shared" si="49"/>
        <v>445.10500000000002</v>
      </c>
      <c r="Y160" s="9">
        <f t="shared" si="50"/>
        <v>69.417535585817532</v>
      </c>
      <c r="Z160" s="10">
        <f t="shared" si="51"/>
        <v>0.28978612803238185</v>
      </c>
      <c r="AA160">
        <f t="shared" si="34"/>
        <v>30.449999999999989</v>
      </c>
    </row>
    <row r="161" spans="1:27">
      <c r="A161" s="1">
        <f t="shared" si="35"/>
        <v>996995</v>
      </c>
      <c r="B161" s="1">
        <v>5</v>
      </c>
      <c r="C161" s="1">
        <v>3</v>
      </c>
      <c r="D161" s="2">
        <v>-1</v>
      </c>
      <c r="E161" s="5">
        <v>4534.58</v>
      </c>
      <c r="F161" s="5">
        <v>4459.51</v>
      </c>
      <c r="G161" s="5">
        <v>56.97</v>
      </c>
      <c r="H161" s="5">
        <v>4738.7299999999996</v>
      </c>
      <c r="I161" s="5">
        <v>4736.82</v>
      </c>
      <c r="J161" s="5">
        <v>59.49</v>
      </c>
      <c r="K161" s="6">
        <f t="shared" si="36"/>
        <v>4636.6549999999997</v>
      </c>
      <c r="L161" s="6">
        <f t="shared" si="37"/>
        <v>-204.14999999999964</v>
      </c>
      <c r="M161" s="6">
        <f t="shared" si="38"/>
        <v>4598.165</v>
      </c>
      <c r="N161" s="5">
        <f t="shared" si="39"/>
        <v>41.184466124984553</v>
      </c>
      <c r="O161" s="6">
        <f t="shared" si="40"/>
        <v>-277.30999999999949</v>
      </c>
      <c r="P161" s="6">
        <f t="shared" si="41"/>
        <v>82.368932249969106</v>
      </c>
      <c r="Q161" s="6">
        <f t="shared" si="42"/>
        <v>-4.325640811356124E-2</v>
      </c>
      <c r="R161" s="9">
        <f t="shared" si="43"/>
        <v>0.88819896047671898</v>
      </c>
      <c r="S161" s="9">
        <f t="shared" si="44"/>
        <v>73.159999999999854</v>
      </c>
      <c r="T161">
        <f t="shared" si="45"/>
        <v>277.30999999999949</v>
      </c>
      <c r="U161" s="9">
        <f t="shared" si="46"/>
        <v>3.3666819809977993</v>
      </c>
      <c r="V161" s="9">
        <f t="shared" si="47"/>
        <v>0.93457566945732062</v>
      </c>
      <c r="W161" s="9">
        <f t="shared" si="48"/>
        <v>38.489999999999782</v>
      </c>
      <c r="X161">
        <f t="shared" si="49"/>
        <v>4598.165</v>
      </c>
      <c r="Y161" s="9">
        <f t="shared" si="50"/>
        <v>111.6480419108923</v>
      </c>
      <c r="Z161" s="10">
        <f t="shared" si="51"/>
        <v>0.29087454340316543</v>
      </c>
      <c r="AA161">
        <f t="shared" si="34"/>
        <v>204.14999999999964</v>
      </c>
    </row>
    <row r="162" spans="1:27">
      <c r="A162" s="1">
        <f t="shared" si="35"/>
        <v>1003005</v>
      </c>
      <c r="B162" s="1">
        <v>5</v>
      </c>
      <c r="C162" s="1">
        <v>3</v>
      </c>
      <c r="D162" s="2">
        <v>1</v>
      </c>
      <c r="E162" s="5">
        <v>4969.3500000000004</v>
      </c>
      <c r="F162" s="5">
        <v>5420.36</v>
      </c>
      <c r="G162" s="5">
        <v>66.52</v>
      </c>
      <c r="H162" s="5">
        <v>4694.0600000000004</v>
      </c>
      <c r="I162" s="5">
        <v>5075.2299999999996</v>
      </c>
      <c r="J162" s="5">
        <v>57.51</v>
      </c>
      <c r="K162" s="6">
        <f t="shared" si="36"/>
        <v>4831.7049999999999</v>
      </c>
      <c r="L162" s="6">
        <f t="shared" si="37"/>
        <v>275.28999999999996</v>
      </c>
      <c r="M162" s="6">
        <f t="shared" si="38"/>
        <v>5247.7950000000001</v>
      </c>
      <c r="N162" s="5">
        <f t="shared" si="39"/>
        <v>43.966778651613765</v>
      </c>
      <c r="O162" s="6">
        <f t="shared" si="40"/>
        <v>345.13000000000011</v>
      </c>
      <c r="P162" s="6">
        <f t="shared" si="41"/>
        <v>87.933557303227531</v>
      </c>
      <c r="Q162" s="6">
        <f t="shared" si="42"/>
        <v>0.14452475750941454</v>
      </c>
      <c r="R162" s="9">
        <f t="shared" si="43"/>
        <v>0.79423603618315941</v>
      </c>
      <c r="S162" s="9">
        <f t="shared" si="44"/>
        <v>69.840000000000146</v>
      </c>
      <c r="T162">
        <f t="shared" si="45"/>
        <v>345.13000000000011</v>
      </c>
      <c r="U162" s="9">
        <f t="shared" si="46"/>
        <v>3.9248952343627339</v>
      </c>
      <c r="V162" s="9">
        <f t="shared" si="47"/>
        <v>9.4637363200300761</v>
      </c>
      <c r="W162" s="9">
        <f t="shared" si="48"/>
        <v>416.09000000000015</v>
      </c>
      <c r="X162">
        <f t="shared" si="49"/>
        <v>5247.7950000000001</v>
      </c>
      <c r="Y162" s="9">
        <f t="shared" si="50"/>
        <v>119.35818727095632</v>
      </c>
      <c r="Z162" s="10">
        <f t="shared" si="51"/>
        <v>0.29173275441746332</v>
      </c>
      <c r="AA162">
        <f t="shared" si="34"/>
        <v>275.28999999999996</v>
      </c>
    </row>
    <row r="163" spans="1:27">
      <c r="A163" s="1">
        <f t="shared" si="35"/>
        <v>2002008</v>
      </c>
      <c r="B163" s="1">
        <v>8</v>
      </c>
      <c r="C163" s="1">
        <v>2</v>
      </c>
      <c r="D163" s="2">
        <v>2</v>
      </c>
      <c r="E163" s="5">
        <v>5200.91</v>
      </c>
      <c r="F163" s="5">
        <v>5358.27</v>
      </c>
      <c r="G163" s="5">
        <v>58.2</v>
      </c>
      <c r="H163" s="5">
        <v>5096.7299999999996</v>
      </c>
      <c r="I163" s="5">
        <v>5212.25</v>
      </c>
      <c r="J163" s="5">
        <v>63.24</v>
      </c>
      <c r="K163" s="6">
        <f t="shared" si="36"/>
        <v>5148.82</v>
      </c>
      <c r="L163" s="6">
        <f t="shared" si="37"/>
        <v>104.18000000000029</v>
      </c>
      <c r="M163" s="6">
        <f t="shared" si="38"/>
        <v>5285.26</v>
      </c>
      <c r="N163" s="5">
        <f t="shared" si="39"/>
        <v>42.972484219556122</v>
      </c>
      <c r="O163" s="6">
        <f t="shared" si="40"/>
        <v>146.02000000000044</v>
      </c>
      <c r="P163" s="6">
        <f t="shared" si="41"/>
        <v>85.944968439112245</v>
      </c>
      <c r="Q163" s="6">
        <f t="shared" si="42"/>
        <v>-8.2861231221513051E-2</v>
      </c>
      <c r="R163" s="9">
        <f t="shared" si="43"/>
        <v>0.48682314694945422</v>
      </c>
      <c r="S163" s="9">
        <f t="shared" si="44"/>
        <v>41.840000000000146</v>
      </c>
      <c r="T163">
        <f t="shared" si="45"/>
        <v>146.02000000000044</v>
      </c>
      <c r="U163" s="9">
        <f t="shared" si="46"/>
        <v>1.6989941662896575</v>
      </c>
      <c r="V163" s="9">
        <f t="shared" si="47"/>
        <v>3.1750549794351604</v>
      </c>
      <c r="W163" s="9">
        <f t="shared" si="48"/>
        <v>136.44000000000051</v>
      </c>
      <c r="X163">
        <f t="shared" si="49"/>
        <v>5285.26</v>
      </c>
      <c r="Y163" s="9">
        <f t="shared" si="50"/>
        <v>122.99172589130323</v>
      </c>
      <c r="Z163" s="10">
        <f t="shared" si="51"/>
        <v>0.29250641018617013</v>
      </c>
      <c r="AA163">
        <f t="shared" si="34"/>
        <v>104.18000000000029</v>
      </c>
    </row>
    <row r="164" spans="1:27">
      <c r="A164" s="1">
        <f t="shared" si="35"/>
        <v>4001007</v>
      </c>
      <c r="B164" s="1">
        <v>7</v>
      </c>
      <c r="C164" s="1">
        <v>1</v>
      </c>
      <c r="D164" s="2">
        <v>4</v>
      </c>
      <c r="E164" s="5">
        <v>9788.4599999999991</v>
      </c>
      <c r="F164" s="5">
        <v>9210.4599999999991</v>
      </c>
      <c r="G164" s="5">
        <v>107</v>
      </c>
      <c r="H164" s="5">
        <v>10163.99</v>
      </c>
      <c r="I164" s="5">
        <v>9572.01</v>
      </c>
      <c r="J164" s="5">
        <v>111.5</v>
      </c>
      <c r="K164" s="6">
        <f t="shared" si="36"/>
        <v>9976.2249999999985</v>
      </c>
      <c r="L164" s="6">
        <f t="shared" si="37"/>
        <v>-375.53000000000065</v>
      </c>
      <c r="M164" s="6">
        <f t="shared" si="38"/>
        <v>9391.2350000000006</v>
      </c>
      <c r="N164" s="5">
        <f t="shared" si="39"/>
        <v>77.267797302627955</v>
      </c>
      <c r="O164" s="6">
        <f t="shared" si="40"/>
        <v>-361.55000000000109</v>
      </c>
      <c r="P164" s="6">
        <f t="shared" si="41"/>
        <v>154.53559460525591</v>
      </c>
      <c r="Q164" s="6">
        <f t="shared" si="42"/>
        <v>-4.1172467940329756E-2</v>
      </c>
      <c r="R164" s="9">
        <f t="shared" si="43"/>
        <v>9.0464595135573311E-2</v>
      </c>
      <c r="S164" s="9">
        <f t="shared" si="44"/>
        <v>13.979999999999563</v>
      </c>
      <c r="T164">
        <f t="shared" si="45"/>
        <v>361.55000000000109</v>
      </c>
      <c r="U164" s="9">
        <f t="shared" si="46"/>
        <v>2.3395904414354542</v>
      </c>
      <c r="V164" s="9">
        <f t="shared" si="47"/>
        <v>7.5709418466896281</v>
      </c>
      <c r="W164" s="9">
        <f t="shared" si="48"/>
        <v>584.98999999999796</v>
      </c>
      <c r="X164">
        <f t="shared" si="49"/>
        <v>9391.2350000000006</v>
      </c>
      <c r="Y164" s="9">
        <f t="shared" si="50"/>
        <v>121.54138370501465</v>
      </c>
      <c r="Z164" s="10">
        <f t="shared" si="51"/>
        <v>0.29403061065134017</v>
      </c>
      <c r="AA164">
        <f t="shared" si="34"/>
        <v>375.53000000000065</v>
      </c>
    </row>
    <row r="165" spans="1:27">
      <c r="A165" s="1">
        <f t="shared" si="35"/>
        <v>2998991</v>
      </c>
      <c r="B165" s="1">
        <v>9</v>
      </c>
      <c r="C165" s="1">
        <v>1</v>
      </c>
      <c r="D165" s="2">
        <v>-3</v>
      </c>
      <c r="E165" s="5">
        <v>13308.2</v>
      </c>
      <c r="F165" s="5">
        <v>13709.46</v>
      </c>
      <c r="G165" s="5">
        <v>158.63</v>
      </c>
      <c r="H165" s="5">
        <v>13984.75</v>
      </c>
      <c r="I165" s="5">
        <v>14274.01</v>
      </c>
      <c r="J165" s="5">
        <v>159.24</v>
      </c>
      <c r="K165" s="6">
        <f t="shared" si="36"/>
        <v>13646.475</v>
      </c>
      <c r="L165" s="6">
        <f t="shared" si="37"/>
        <v>-676.54999999999927</v>
      </c>
      <c r="M165" s="6">
        <f t="shared" si="38"/>
        <v>13991.735000000001</v>
      </c>
      <c r="N165" s="5">
        <f t="shared" si="39"/>
        <v>112.38422320325927</v>
      </c>
      <c r="O165" s="6">
        <f t="shared" si="40"/>
        <v>-564.55000000000109</v>
      </c>
      <c r="P165" s="6">
        <f t="shared" si="41"/>
        <v>224.76844640651854</v>
      </c>
      <c r="Q165" s="6">
        <f t="shared" si="42"/>
        <v>-3.8380328662098459E-3</v>
      </c>
      <c r="R165" s="9">
        <f t="shared" si="43"/>
        <v>0.49829058211059496</v>
      </c>
      <c r="S165" s="9">
        <f t="shared" si="44"/>
        <v>111.99999999999818</v>
      </c>
      <c r="T165">
        <f t="shared" si="45"/>
        <v>564.55000000000109</v>
      </c>
      <c r="U165" s="9">
        <f t="shared" si="46"/>
        <v>2.5116959654512634</v>
      </c>
      <c r="V165" s="9">
        <f t="shared" si="47"/>
        <v>3.072139399634052</v>
      </c>
      <c r="W165" s="9">
        <f t="shared" si="48"/>
        <v>345.26000000000022</v>
      </c>
      <c r="X165">
        <f t="shared" si="49"/>
        <v>13991.735000000001</v>
      </c>
      <c r="Y165" s="9">
        <f t="shared" si="50"/>
        <v>124.4991031765589</v>
      </c>
      <c r="Z165" s="10">
        <f t="shared" si="51"/>
        <v>0.29573636908571121</v>
      </c>
      <c r="AA165">
        <f t="shared" si="34"/>
        <v>676.54999999999927</v>
      </c>
    </row>
    <row r="166" spans="1:27">
      <c r="A166" s="1">
        <f t="shared" si="35"/>
        <v>2996999</v>
      </c>
      <c r="B166" s="1">
        <v>1</v>
      </c>
      <c r="C166" s="1">
        <v>3</v>
      </c>
      <c r="D166" s="2">
        <v>-3</v>
      </c>
      <c r="E166" s="5">
        <v>10823.82</v>
      </c>
      <c r="F166" s="5">
        <v>11121.55</v>
      </c>
      <c r="G166" s="5">
        <v>123.11</v>
      </c>
      <c r="H166" s="5">
        <v>11074.54</v>
      </c>
      <c r="I166" s="5">
        <v>11203.8</v>
      </c>
      <c r="J166" s="5">
        <v>116.55</v>
      </c>
      <c r="K166" s="6">
        <f t="shared" si="36"/>
        <v>10949.18</v>
      </c>
      <c r="L166" s="6">
        <f t="shared" si="37"/>
        <v>-250.72000000000116</v>
      </c>
      <c r="M166" s="6">
        <f t="shared" si="38"/>
        <v>11162.674999999999</v>
      </c>
      <c r="N166" s="5">
        <f t="shared" si="39"/>
        <v>84.764341854343442</v>
      </c>
      <c r="O166" s="6">
        <f t="shared" si="40"/>
        <v>-82.25</v>
      </c>
      <c r="P166" s="6">
        <f t="shared" si="41"/>
        <v>169.52868370868688</v>
      </c>
      <c r="Q166" s="6">
        <f t="shared" si="42"/>
        <v>5.4703235541481626E-2</v>
      </c>
      <c r="R166" s="9">
        <f t="shared" si="43"/>
        <v>0.99375513520470127</v>
      </c>
      <c r="S166" s="9">
        <f t="shared" si="44"/>
        <v>168.47000000000116</v>
      </c>
      <c r="T166">
        <f t="shared" si="45"/>
        <v>82.25</v>
      </c>
      <c r="U166" s="9">
        <f t="shared" si="46"/>
        <v>0.48516863459717524</v>
      </c>
      <c r="V166" s="9">
        <f t="shared" si="47"/>
        <v>2.5186888180747338</v>
      </c>
      <c r="W166" s="9">
        <f t="shared" si="48"/>
        <v>213.49499999999898</v>
      </c>
      <c r="X166">
        <f t="shared" si="49"/>
        <v>11162.674999999999</v>
      </c>
      <c r="Y166" s="9">
        <f t="shared" si="50"/>
        <v>131.6906939380431</v>
      </c>
      <c r="Z166" s="10">
        <f t="shared" si="51"/>
        <v>0.2988578257298945</v>
      </c>
      <c r="AA166">
        <f t="shared" si="34"/>
        <v>250.72000000000116</v>
      </c>
    </row>
    <row r="167" spans="1:27">
      <c r="A167" s="1">
        <f t="shared" si="35"/>
        <v>3003001</v>
      </c>
      <c r="B167" s="1">
        <v>1</v>
      </c>
      <c r="C167" s="1">
        <v>3</v>
      </c>
      <c r="D167" s="2">
        <v>3</v>
      </c>
      <c r="E167" s="5">
        <v>1744.27</v>
      </c>
      <c r="F167" s="5">
        <v>1739.94</v>
      </c>
      <c r="G167" s="5">
        <v>24.52</v>
      </c>
      <c r="H167" s="5">
        <v>1700.14</v>
      </c>
      <c r="I167" s="5">
        <v>1642.25</v>
      </c>
      <c r="J167" s="5">
        <v>21.77</v>
      </c>
      <c r="K167" s="6">
        <f t="shared" si="36"/>
        <v>1722.2049999999999</v>
      </c>
      <c r="L167" s="6">
        <f t="shared" si="37"/>
        <v>44.129999999999882</v>
      </c>
      <c r="M167" s="6">
        <f t="shared" si="38"/>
        <v>1691.095</v>
      </c>
      <c r="N167" s="5">
        <f t="shared" si="39"/>
        <v>16.394841414298583</v>
      </c>
      <c r="O167" s="6">
        <f t="shared" si="40"/>
        <v>97.690000000000055</v>
      </c>
      <c r="P167" s="6">
        <f t="shared" si="41"/>
        <v>32.789682828597165</v>
      </c>
      <c r="Q167" s="6">
        <f t="shared" si="42"/>
        <v>0.11839829354294373</v>
      </c>
      <c r="R167" s="9">
        <f t="shared" si="43"/>
        <v>1.6334406246006259</v>
      </c>
      <c r="S167" s="9">
        <f t="shared" si="44"/>
        <v>53.560000000000173</v>
      </c>
      <c r="T167">
        <f t="shared" si="45"/>
        <v>97.690000000000055</v>
      </c>
      <c r="U167" s="9">
        <f t="shared" si="46"/>
        <v>2.9792907882232025</v>
      </c>
      <c r="V167" s="9">
        <f t="shared" si="47"/>
        <v>1.8975480892951884</v>
      </c>
      <c r="W167" s="9">
        <f t="shared" si="48"/>
        <v>31.1099999999999</v>
      </c>
      <c r="X167">
        <f t="shared" si="49"/>
        <v>1691.095</v>
      </c>
      <c r="Y167" s="9">
        <f t="shared" si="50"/>
        <v>103.14799376620563</v>
      </c>
      <c r="Z167" s="10">
        <f t="shared" si="51"/>
        <v>0.29935931587308251</v>
      </c>
      <c r="AA167">
        <f t="shared" si="34"/>
        <v>44.129999999999882</v>
      </c>
    </row>
    <row r="168" spans="1:27">
      <c r="A168" s="1">
        <f t="shared" si="35"/>
        <v>3001009</v>
      </c>
      <c r="B168" s="1">
        <v>9</v>
      </c>
      <c r="C168" s="1">
        <v>1</v>
      </c>
      <c r="D168" s="2">
        <v>3</v>
      </c>
      <c r="E168" s="5">
        <v>14704.75</v>
      </c>
      <c r="F168" s="5">
        <v>14154.56</v>
      </c>
      <c r="G168" s="5">
        <v>148.78</v>
      </c>
      <c r="H168" s="5">
        <v>14410.64</v>
      </c>
      <c r="I168" s="5">
        <v>14000.44</v>
      </c>
      <c r="J168" s="5">
        <v>148.32</v>
      </c>
      <c r="K168" s="6">
        <f t="shared" si="36"/>
        <v>14557.695</v>
      </c>
      <c r="L168" s="6">
        <f t="shared" si="37"/>
        <v>294.11000000000058</v>
      </c>
      <c r="M168" s="6">
        <f t="shared" si="38"/>
        <v>14077.5</v>
      </c>
      <c r="N168" s="5">
        <f t="shared" si="39"/>
        <v>105.04083824874971</v>
      </c>
      <c r="O168" s="6">
        <f t="shared" si="40"/>
        <v>154.11999999999898</v>
      </c>
      <c r="P168" s="6">
        <f t="shared" si="41"/>
        <v>210.08167649749942</v>
      </c>
      <c r="Q168" s="6">
        <f t="shared" si="42"/>
        <v>3.096593047964957E-3</v>
      </c>
      <c r="R168" s="9">
        <f t="shared" si="43"/>
        <v>0.66635987647246275</v>
      </c>
      <c r="S168" s="9">
        <f t="shared" si="44"/>
        <v>139.9900000000016</v>
      </c>
      <c r="T168">
        <f t="shared" si="45"/>
        <v>154.11999999999898</v>
      </c>
      <c r="U168" s="9">
        <f t="shared" si="46"/>
        <v>0.73361943111603767</v>
      </c>
      <c r="V168" s="9">
        <f t="shared" si="47"/>
        <v>4.5715076917307007</v>
      </c>
      <c r="W168" s="9">
        <f t="shared" si="48"/>
        <v>480.19499999999971</v>
      </c>
      <c r="X168">
        <f t="shared" si="49"/>
        <v>14077.5</v>
      </c>
      <c r="Y168" s="9">
        <f t="shared" si="50"/>
        <v>134.01930367941978</v>
      </c>
      <c r="Z168" s="10">
        <f t="shared" si="51"/>
        <v>0.30026654825338106</v>
      </c>
      <c r="AA168">
        <f t="shared" si="34"/>
        <v>294.11000000000058</v>
      </c>
    </row>
    <row r="169" spans="1:27">
      <c r="A169" s="1">
        <f t="shared" si="35"/>
        <v>4998995</v>
      </c>
      <c r="B169" s="1">
        <v>5</v>
      </c>
      <c r="C169" s="1">
        <v>1</v>
      </c>
      <c r="D169" s="2">
        <v>-5</v>
      </c>
      <c r="E169" s="5">
        <v>2157.3000000000002</v>
      </c>
      <c r="F169" s="5">
        <v>2206.42</v>
      </c>
      <c r="G169" s="5">
        <v>31.77</v>
      </c>
      <c r="H169" s="5">
        <v>2142.89</v>
      </c>
      <c r="I169" s="5">
        <v>2226.9699999999998</v>
      </c>
      <c r="J169" s="5">
        <v>30.24</v>
      </c>
      <c r="K169" s="6">
        <f t="shared" si="36"/>
        <v>2150.0950000000003</v>
      </c>
      <c r="L169" s="6">
        <f t="shared" si="37"/>
        <v>14.410000000000309</v>
      </c>
      <c r="M169" s="6">
        <f t="shared" si="38"/>
        <v>2216.6949999999997</v>
      </c>
      <c r="N169" s="5">
        <f t="shared" si="39"/>
        <v>21.930518119734426</v>
      </c>
      <c r="O169" s="6">
        <f t="shared" si="40"/>
        <v>-20.549999999999727</v>
      </c>
      <c r="P169" s="6">
        <f t="shared" si="41"/>
        <v>43.861036239468852</v>
      </c>
      <c r="Q169" s="6">
        <f t="shared" si="42"/>
        <v>4.9316856487231865E-2</v>
      </c>
      <c r="R169" s="9">
        <f t="shared" si="43"/>
        <v>0.79706279188499618</v>
      </c>
      <c r="S169" s="9">
        <f t="shared" si="44"/>
        <v>34.960000000000036</v>
      </c>
      <c r="T169">
        <f t="shared" si="45"/>
        <v>20.549999999999727</v>
      </c>
      <c r="U169" s="9">
        <f t="shared" si="46"/>
        <v>0.46852518230081341</v>
      </c>
      <c r="V169" s="9">
        <f t="shared" si="47"/>
        <v>3.0368639553512731</v>
      </c>
      <c r="W169" s="9">
        <f t="shared" si="48"/>
        <v>66.599999999999454</v>
      </c>
      <c r="X169">
        <f t="shared" si="49"/>
        <v>2216.6949999999997</v>
      </c>
      <c r="Y169" s="9">
        <f t="shared" si="50"/>
        <v>101.07809527788956</v>
      </c>
      <c r="Z169" s="10">
        <f t="shared" si="51"/>
        <v>0.30184764368800365</v>
      </c>
      <c r="AA169">
        <f t="shared" si="34"/>
        <v>14.410000000000309</v>
      </c>
    </row>
    <row r="170" spans="1:27">
      <c r="A170" s="1">
        <f t="shared" si="35"/>
        <v>1996995</v>
      </c>
      <c r="B170" s="1">
        <v>5</v>
      </c>
      <c r="C170" s="1">
        <v>3</v>
      </c>
      <c r="D170" s="2">
        <v>-2</v>
      </c>
      <c r="E170" s="5">
        <v>9477.4599999999991</v>
      </c>
      <c r="F170" s="5">
        <v>9198.17</v>
      </c>
      <c r="G170" s="5">
        <v>107.38</v>
      </c>
      <c r="H170" s="5">
        <v>8965.8799999999992</v>
      </c>
      <c r="I170" s="5">
        <v>8730.3799999999992</v>
      </c>
      <c r="J170" s="5">
        <v>96.92</v>
      </c>
      <c r="K170" s="6">
        <f t="shared" si="36"/>
        <v>9221.6699999999983</v>
      </c>
      <c r="L170" s="6">
        <f t="shared" si="37"/>
        <v>511.57999999999993</v>
      </c>
      <c r="M170" s="6">
        <f t="shared" si="38"/>
        <v>8964.2749999999996</v>
      </c>
      <c r="N170" s="5">
        <f t="shared" si="39"/>
        <v>72.325567401853121</v>
      </c>
      <c r="O170" s="6">
        <f t="shared" si="40"/>
        <v>467.79000000000087</v>
      </c>
      <c r="P170" s="6">
        <f t="shared" si="41"/>
        <v>144.65113480370624</v>
      </c>
      <c r="Q170" s="6">
        <f t="shared" si="42"/>
        <v>0.10213071233182212</v>
      </c>
      <c r="R170" s="9">
        <f t="shared" si="43"/>
        <v>0.30272835439156937</v>
      </c>
      <c r="S170" s="9">
        <f t="shared" si="44"/>
        <v>43.789999999999054</v>
      </c>
      <c r="T170">
        <f t="shared" si="45"/>
        <v>467.79000000000087</v>
      </c>
      <c r="U170" s="9">
        <f t="shared" si="46"/>
        <v>3.2339186321268678</v>
      </c>
      <c r="V170" s="9">
        <f t="shared" si="47"/>
        <v>3.5588383091399525</v>
      </c>
      <c r="W170" s="9">
        <f t="shared" si="48"/>
        <v>257.39499999999862</v>
      </c>
      <c r="X170">
        <f t="shared" si="49"/>
        <v>8964.2749999999996</v>
      </c>
      <c r="Y170" s="9">
        <f t="shared" si="50"/>
        <v>123.94337607049755</v>
      </c>
      <c r="Z170" s="10">
        <f t="shared" si="51"/>
        <v>0.30406907110063003</v>
      </c>
      <c r="AA170">
        <f t="shared" si="34"/>
        <v>511.57999999999993</v>
      </c>
    </row>
    <row r="171" spans="1:27">
      <c r="A171" s="1">
        <f t="shared" si="35"/>
        <v>1011</v>
      </c>
      <c r="B171" s="1">
        <v>11</v>
      </c>
      <c r="C171" s="1">
        <v>1</v>
      </c>
      <c r="D171" s="2">
        <v>0</v>
      </c>
      <c r="E171" s="5">
        <v>9736.56</v>
      </c>
      <c r="F171" s="5">
        <v>9008.5300000000007</v>
      </c>
      <c r="G171" s="5">
        <v>96.92</v>
      </c>
      <c r="H171" s="5">
        <v>9111.19</v>
      </c>
      <c r="I171" s="5">
        <v>8413.81</v>
      </c>
      <c r="J171" s="5">
        <v>89.74</v>
      </c>
      <c r="K171" s="6">
        <f t="shared" si="36"/>
        <v>9423.875</v>
      </c>
      <c r="L171" s="6">
        <f t="shared" si="37"/>
        <v>625.36999999999898</v>
      </c>
      <c r="M171" s="6">
        <f t="shared" si="38"/>
        <v>8711.17</v>
      </c>
      <c r="N171" s="5">
        <f t="shared" si="39"/>
        <v>66.043080636808583</v>
      </c>
      <c r="O171" s="6">
        <f t="shared" si="40"/>
        <v>594.72000000000116</v>
      </c>
      <c r="P171" s="6">
        <f t="shared" si="41"/>
        <v>132.08616127361717</v>
      </c>
      <c r="Q171" s="6">
        <f t="shared" si="42"/>
        <v>7.6817659032734714E-2</v>
      </c>
      <c r="R171" s="9">
        <f t="shared" si="43"/>
        <v>0.23204550502838964</v>
      </c>
      <c r="S171" s="9">
        <f t="shared" si="44"/>
        <v>30.649999999997817</v>
      </c>
      <c r="T171">
        <f t="shared" si="45"/>
        <v>594.72000000000116</v>
      </c>
      <c r="U171" s="9">
        <f t="shared" si="46"/>
        <v>4.5025155872918106</v>
      </c>
      <c r="V171" s="9">
        <f t="shared" si="47"/>
        <v>10.791516584748463</v>
      </c>
      <c r="W171" s="9">
        <f t="shared" si="48"/>
        <v>712.70499999999993</v>
      </c>
      <c r="X171">
        <f t="shared" si="49"/>
        <v>8711.17</v>
      </c>
      <c r="Y171" s="9">
        <f t="shared" si="50"/>
        <v>131.90132737607183</v>
      </c>
      <c r="Z171" s="10">
        <f t="shared" si="51"/>
        <v>0.30468016016800303</v>
      </c>
      <c r="AA171">
        <f t="shared" si="34"/>
        <v>625.36999999999898</v>
      </c>
    </row>
    <row r="172" spans="1:27">
      <c r="A172" s="1">
        <f t="shared" si="35"/>
        <v>2003005</v>
      </c>
      <c r="B172" s="1">
        <v>5</v>
      </c>
      <c r="C172" s="1">
        <v>3</v>
      </c>
      <c r="D172" s="2">
        <v>2</v>
      </c>
      <c r="E172" s="5">
        <v>7031.02</v>
      </c>
      <c r="F172" s="5">
        <v>6755.37</v>
      </c>
      <c r="G172" s="5">
        <v>81.260000000000005</v>
      </c>
      <c r="H172" s="5">
        <v>6977.18</v>
      </c>
      <c r="I172" s="5">
        <v>6720.31</v>
      </c>
      <c r="J172" s="5">
        <v>77.290000000000006</v>
      </c>
      <c r="K172" s="6">
        <f t="shared" si="36"/>
        <v>7004.1</v>
      </c>
      <c r="L172" s="6">
        <f t="shared" si="37"/>
        <v>53.840000000000146</v>
      </c>
      <c r="M172" s="6">
        <f t="shared" si="38"/>
        <v>6737.84</v>
      </c>
      <c r="N172" s="5">
        <f t="shared" si="39"/>
        <v>56.07346007693836</v>
      </c>
      <c r="O172" s="6">
        <f t="shared" si="40"/>
        <v>35.059999999999491</v>
      </c>
      <c r="P172" s="6">
        <f t="shared" si="41"/>
        <v>112.14692015387672</v>
      </c>
      <c r="Q172" s="6">
        <f t="shared" si="42"/>
        <v>5.0047461098957885E-2</v>
      </c>
      <c r="R172" s="9">
        <f t="shared" si="43"/>
        <v>0.167458901004438</v>
      </c>
      <c r="S172" s="9">
        <f t="shared" si="44"/>
        <v>18.780000000000655</v>
      </c>
      <c r="T172">
        <f t="shared" si="45"/>
        <v>35.059999999999491</v>
      </c>
      <c r="U172" s="9">
        <f t="shared" si="46"/>
        <v>0.31262561603915368</v>
      </c>
      <c r="V172" s="9">
        <f t="shared" si="47"/>
        <v>4.7484139490351591</v>
      </c>
      <c r="W172" s="9">
        <f t="shared" si="48"/>
        <v>266.26000000000022</v>
      </c>
      <c r="X172">
        <f t="shared" si="49"/>
        <v>6737.84</v>
      </c>
      <c r="Y172" s="9">
        <f t="shared" si="50"/>
        <v>120.1609458512996</v>
      </c>
      <c r="Z172" s="10">
        <f t="shared" si="51"/>
        <v>0.30570901197053379</v>
      </c>
      <c r="AA172">
        <f t="shared" si="34"/>
        <v>53.840000000000146</v>
      </c>
    </row>
    <row r="173" spans="1:27">
      <c r="A173" s="1">
        <f t="shared" si="35"/>
        <v>5001005</v>
      </c>
      <c r="B173" s="1">
        <v>5</v>
      </c>
      <c r="C173" s="1">
        <v>1</v>
      </c>
      <c r="D173" s="2">
        <v>5</v>
      </c>
      <c r="E173" s="5">
        <v>12273.58</v>
      </c>
      <c r="F173" s="5">
        <v>12220.94</v>
      </c>
      <c r="G173" s="5">
        <v>128.69</v>
      </c>
      <c r="H173" s="5">
        <v>12080.61</v>
      </c>
      <c r="I173" s="5">
        <v>12057.58</v>
      </c>
      <c r="J173" s="5">
        <v>146.94</v>
      </c>
      <c r="K173" s="6">
        <f t="shared" si="36"/>
        <v>12177.095000000001</v>
      </c>
      <c r="L173" s="6">
        <f t="shared" si="37"/>
        <v>192.96999999999935</v>
      </c>
      <c r="M173" s="6">
        <f t="shared" si="38"/>
        <v>12139.26</v>
      </c>
      <c r="N173" s="5">
        <f t="shared" si="39"/>
        <v>97.663298761612594</v>
      </c>
      <c r="O173" s="6">
        <f t="shared" si="40"/>
        <v>163.36000000000058</v>
      </c>
      <c r="P173" s="6">
        <f t="shared" si="41"/>
        <v>195.32659752322519</v>
      </c>
      <c r="Q173" s="6">
        <f t="shared" si="42"/>
        <v>-0.13184588628455524</v>
      </c>
      <c r="R173" s="9">
        <f t="shared" si="43"/>
        <v>0.15159225817404617</v>
      </c>
      <c r="S173" s="9">
        <f t="shared" si="44"/>
        <v>29.609999999998763</v>
      </c>
      <c r="T173">
        <f t="shared" si="45"/>
        <v>163.36000000000058</v>
      </c>
      <c r="U173" s="9">
        <f t="shared" si="46"/>
        <v>0.83634283334391446</v>
      </c>
      <c r="V173" s="9">
        <f t="shared" si="47"/>
        <v>0.38740243755592169</v>
      </c>
      <c r="W173" s="9">
        <f t="shared" si="48"/>
        <v>37.835000000000946</v>
      </c>
      <c r="X173">
        <f t="shared" si="49"/>
        <v>12139.26</v>
      </c>
      <c r="Y173" s="9">
        <f t="shared" si="50"/>
        <v>124.29705072353589</v>
      </c>
      <c r="Z173" s="10">
        <f t="shared" si="51"/>
        <v>0.30596078180054387</v>
      </c>
      <c r="AA173">
        <f t="shared" si="34"/>
        <v>192.96999999999935</v>
      </c>
    </row>
    <row r="174" spans="1:27">
      <c r="A174" s="1">
        <f t="shared" si="35"/>
        <v>2996997</v>
      </c>
      <c r="B174" s="1">
        <v>3</v>
      </c>
      <c r="C174" s="1">
        <v>3</v>
      </c>
      <c r="D174" s="2">
        <v>-3</v>
      </c>
      <c r="E174" s="5">
        <v>12629.6</v>
      </c>
      <c r="F174" s="5">
        <v>12510.55</v>
      </c>
      <c r="G174" s="5">
        <v>144.65</v>
      </c>
      <c r="H174" s="5">
        <v>12544.87</v>
      </c>
      <c r="I174" s="5">
        <v>12309.54</v>
      </c>
      <c r="J174" s="5">
        <v>127.47</v>
      </c>
      <c r="K174" s="6">
        <f t="shared" si="36"/>
        <v>12587.235000000001</v>
      </c>
      <c r="L174" s="6">
        <f t="shared" si="37"/>
        <v>84.729999999999563</v>
      </c>
      <c r="M174" s="6">
        <f t="shared" si="38"/>
        <v>12410.045</v>
      </c>
      <c r="N174" s="5">
        <f t="shared" si="39"/>
        <v>96.400497146020982</v>
      </c>
      <c r="O174" s="6">
        <f t="shared" si="40"/>
        <v>201.0099999999984</v>
      </c>
      <c r="P174" s="6">
        <f t="shared" si="41"/>
        <v>192.80099429204196</v>
      </c>
      <c r="Q174" s="6">
        <f t="shared" si="42"/>
        <v>0.12576653136115612</v>
      </c>
      <c r="R174" s="9">
        <f t="shared" si="43"/>
        <v>0.60310892289209739</v>
      </c>
      <c r="S174" s="9">
        <f t="shared" si="44"/>
        <v>116.27999999999884</v>
      </c>
      <c r="T174">
        <f t="shared" si="45"/>
        <v>201.0099999999984</v>
      </c>
      <c r="U174" s="9">
        <f t="shared" si="46"/>
        <v>1.0425776108577633</v>
      </c>
      <c r="V174" s="9">
        <f t="shared" si="47"/>
        <v>1.8380610603242535</v>
      </c>
      <c r="W174" s="9">
        <f t="shared" si="48"/>
        <v>177.19000000000051</v>
      </c>
      <c r="X174">
        <f t="shared" si="49"/>
        <v>12410.045</v>
      </c>
      <c r="Y174" s="9">
        <f t="shared" si="50"/>
        <v>128.73424274152964</v>
      </c>
      <c r="Z174" s="10">
        <f t="shared" si="51"/>
        <v>0.30770115371899404</v>
      </c>
      <c r="AA174">
        <f t="shared" si="34"/>
        <v>84.729999999999563</v>
      </c>
    </row>
    <row r="175" spans="1:27">
      <c r="A175" s="1">
        <f t="shared" si="35"/>
        <v>998989</v>
      </c>
      <c r="B175" s="1">
        <v>11</v>
      </c>
      <c r="C175" s="1">
        <v>1</v>
      </c>
      <c r="D175" s="2">
        <v>-1</v>
      </c>
      <c r="E175" s="5">
        <v>2229.54</v>
      </c>
      <c r="F175" s="5">
        <v>2396.67</v>
      </c>
      <c r="G175" s="5">
        <v>30.63</v>
      </c>
      <c r="H175" s="5">
        <v>2131.38</v>
      </c>
      <c r="I175" s="5">
        <v>2332.67</v>
      </c>
      <c r="J175" s="5">
        <v>29.56</v>
      </c>
      <c r="K175" s="6">
        <f t="shared" si="36"/>
        <v>2180.46</v>
      </c>
      <c r="L175" s="6">
        <f t="shared" si="37"/>
        <v>98.159999999999854</v>
      </c>
      <c r="M175" s="6">
        <f t="shared" si="38"/>
        <v>2364.67</v>
      </c>
      <c r="N175" s="5">
        <f t="shared" si="39"/>
        <v>21.283740860102576</v>
      </c>
      <c r="O175" s="6">
        <f t="shared" si="40"/>
        <v>64</v>
      </c>
      <c r="P175" s="6">
        <f t="shared" si="41"/>
        <v>42.567481720205151</v>
      </c>
      <c r="Q175" s="6">
        <f t="shared" si="42"/>
        <v>3.554284638909528E-2</v>
      </c>
      <c r="R175" s="9">
        <f t="shared" si="43"/>
        <v>0.80249050729692128</v>
      </c>
      <c r="S175" s="9">
        <f t="shared" si="44"/>
        <v>34.159999999999854</v>
      </c>
      <c r="T175">
        <f t="shared" si="45"/>
        <v>64</v>
      </c>
      <c r="U175" s="9">
        <f t="shared" si="46"/>
        <v>1.5034950956382664</v>
      </c>
      <c r="V175" s="9">
        <f t="shared" si="47"/>
        <v>8.6549634864851601</v>
      </c>
      <c r="W175" s="9">
        <f t="shared" si="48"/>
        <v>184.21000000000004</v>
      </c>
      <c r="X175">
        <f t="shared" si="49"/>
        <v>2364.67</v>
      </c>
      <c r="Y175" s="9">
        <f t="shared" si="50"/>
        <v>111.10217961884186</v>
      </c>
      <c r="Z175" s="10">
        <f t="shared" si="51"/>
        <v>0.30818825415644896</v>
      </c>
      <c r="AA175">
        <f t="shared" si="34"/>
        <v>98.159999999999854</v>
      </c>
    </row>
    <row r="176" spans="1:27">
      <c r="A176" s="1">
        <f t="shared" si="35"/>
        <v>3003003</v>
      </c>
      <c r="B176" s="1">
        <v>3</v>
      </c>
      <c r="C176" s="1">
        <v>3</v>
      </c>
      <c r="D176" s="2">
        <v>3</v>
      </c>
      <c r="E176" s="5">
        <v>16951.16</v>
      </c>
      <c r="F176" s="5">
        <v>16626.990000000002</v>
      </c>
      <c r="G176" s="5">
        <v>190.09</v>
      </c>
      <c r="H176" s="5">
        <v>17577.259999999998</v>
      </c>
      <c r="I176" s="5">
        <v>17160.150000000001</v>
      </c>
      <c r="J176" s="5">
        <v>174.89</v>
      </c>
      <c r="K176" s="6">
        <f t="shared" si="36"/>
        <v>17264.21</v>
      </c>
      <c r="L176" s="6">
        <f t="shared" si="37"/>
        <v>-626.09999999999854</v>
      </c>
      <c r="M176" s="6">
        <f t="shared" si="38"/>
        <v>16893.57</v>
      </c>
      <c r="N176" s="5">
        <f t="shared" si="39"/>
        <v>129.15177137770894</v>
      </c>
      <c r="O176" s="6">
        <f t="shared" si="40"/>
        <v>-533.15999999999985</v>
      </c>
      <c r="P176" s="6">
        <f t="shared" si="41"/>
        <v>258.30354275541788</v>
      </c>
      <c r="Q176" s="6">
        <f t="shared" si="42"/>
        <v>8.3148023333237453E-2</v>
      </c>
      <c r="R176" s="9">
        <f t="shared" si="43"/>
        <v>0.35980923454852337</v>
      </c>
      <c r="S176" s="9">
        <f t="shared" si="44"/>
        <v>92.93999999999869</v>
      </c>
      <c r="T176">
        <f t="shared" si="45"/>
        <v>533.15999999999985</v>
      </c>
      <c r="U176" s="9">
        <f t="shared" si="46"/>
        <v>2.0640831879911059</v>
      </c>
      <c r="V176" s="9">
        <f t="shared" si="47"/>
        <v>2.8698019086091322</v>
      </c>
      <c r="W176" s="9">
        <f t="shared" si="48"/>
        <v>370.63999999999942</v>
      </c>
      <c r="X176">
        <f t="shared" si="49"/>
        <v>16893.57</v>
      </c>
      <c r="Y176" s="9">
        <f t="shared" si="50"/>
        <v>130.80401313733557</v>
      </c>
      <c r="Z176" s="10">
        <f t="shared" si="51"/>
        <v>0.30916015267171804</v>
      </c>
      <c r="AA176">
        <f t="shared" si="34"/>
        <v>626.09999999999854</v>
      </c>
    </row>
    <row r="177" spans="1:27">
      <c r="A177" s="1">
        <f t="shared" si="35"/>
        <v>1001011</v>
      </c>
      <c r="B177" s="1">
        <v>11</v>
      </c>
      <c r="C177" s="1">
        <v>1</v>
      </c>
      <c r="D177" s="2">
        <v>1</v>
      </c>
      <c r="E177" s="5">
        <v>4003.79</v>
      </c>
      <c r="F177" s="5">
        <v>3980.04</v>
      </c>
      <c r="G177" s="5">
        <v>49.72</v>
      </c>
      <c r="H177" s="5">
        <v>4192.0200000000004</v>
      </c>
      <c r="I177" s="5">
        <v>4281.33</v>
      </c>
      <c r="J177" s="5">
        <v>47.96</v>
      </c>
      <c r="K177" s="6">
        <f t="shared" si="36"/>
        <v>4097.9050000000007</v>
      </c>
      <c r="L177" s="6">
        <f t="shared" si="37"/>
        <v>-188.23000000000047</v>
      </c>
      <c r="M177" s="6">
        <f t="shared" si="38"/>
        <v>4130.6849999999995</v>
      </c>
      <c r="N177" s="5">
        <f t="shared" si="39"/>
        <v>34.540700629836678</v>
      </c>
      <c r="O177" s="6">
        <f t="shared" si="40"/>
        <v>-301.28999999999996</v>
      </c>
      <c r="P177" s="6">
        <f t="shared" si="41"/>
        <v>69.081401259673356</v>
      </c>
      <c r="Q177" s="6">
        <f t="shared" si="42"/>
        <v>3.6024340770791072E-2</v>
      </c>
      <c r="R177" s="9">
        <f t="shared" si="43"/>
        <v>1.6366199575919558</v>
      </c>
      <c r="S177" s="9">
        <f t="shared" si="44"/>
        <v>113.05999999999949</v>
      </c>
      <c r="T177">
        <f t="shared" si="45"/>
        <v>301.28999999999996</v>
      </c>
      <c r="U177" s="9">
        <f t="shared" si="46"/>
        <v>4.3613764994063553</v>
      </c>
      <c r="V177" s="9">
        <f t="shared" si="47"/>
        <v>0.94902533539470457</v>
      </c>
      <c r="W177" s="9">
        <f t="shared" si="48"/>
        <v>32.779999999998836</v>
      </c>
      <c r="X177">
        <f t="shared" si="49"/>
        <v>4130.6849999999995</v>
      </c>
      <c r="Y177" s="9">
        <f t="shared" si="50"/>
        <v>119.588917557505</v>
      </c>
      <c r="Z177" s="10">
        <f t="shared" si="51"/>
        <v>0.30996774025694995</v>
      </c>
      <c r="AA177">
        <f t="shared" si="34"/>
        <v>188.23000000000047</v>
      </c>
    </row>
    <row r="178" spans="1:27">
      <c r="A178" s="1">
        <f t="shared" si="35"/>
        <v>3997994</v>
      </c>
      <c r="B178" s="1">
        <v>6</v>
      </c>
      <c r="C178" s="1">
        <v>2</v>
      </c>
      <c r="D178" s="2">
        <v>-4</v>
      </c>
      <c r="E178" s="5">
        <v>8727.41</v>
      </c>
      <c r="F178" s="5">
        <v>8674.25</v>
      </c>
      <c r="G178" s="5">
        <v>100.43</v>
      </c>
      <c r="H178" s="5">
        <v>8775.7099999999991</v>
      </c>
      <c r="I178" s="5">
        <v>8617.5</v>
      </c>
      <c r="J178" s="5">
        <v>108.53</v>
      </c>
      <c r="K178" s="6">
        <f t="shared" si="36"/>
        <v>8751.56</v>
      </c>
      <c r="L178" s="6">
        <f t="shared" si="37"/>
        <v>-48.299999999999272</v>
      </c>
      <c r="M178" s="6">
        <f t="shared" si="38"/>
        <v>8645.875</v>
      </c>
      <c r="N178" s="5">
        <f t="shared" si="39"/>
        <v>73.934000635702105</v>
      </c>
      <c r="O178" s="6">
        <f t="shared" si="40"/>
        <v>56.75</v>
      </c>
      <c r="P178" s="6">
        <f t="shared" si="41"/>
        <v>147.86800127140421</v>
      </c>
      <c r="Q178" s="6">
        <f t="shared" si="42"/>
        <v>-7.7410482307255432E-2</v>
      </c>
      <c r="R178" s="9">
        <f t="shared" si="43"/>
        <v>0.71043091877048725</v>
      </c>
      <c r="S178" s="9">
        <f t="shared" si="44"/>
        <v>105.04999999999927</v>
      </c>
      <c r="T178">
        <f t="shared" si="45"/>
        <v>56.75</v>
      </c>
      <c r="U178" s="9">
        <f t="shared" si="46"/>
        <v>0.38378824026868569</v>
      </c>
      <c r="V178" s="9">
        <f t="shared" si="47"/>
        <v>1.4294505787769463</v>
      </c>
      <c r="W178" s="9">
        <f t="shared" si="48"/>
        <v>105.68499999999949</v>
      </c>
      <c r="X178">
        <f t="shared" si="49"/>
        <v>8645.875</v>
      </c>
      <c r="Y178" s="9">
        <f t="shared" si="50"/>
        <v>116.94044587957789</v>
      </c>
      <c r="Z178" s="10">
        <f t="shared" si="51"/>
        <v>0.31005805907926343</v>
      </c>
      <c r="AA178">
        <f t="shared" si="34"/>
        <v>48.299999999999272</v>
      </c>
    </row>
    <row r="179" spans="1:27">
      <c r="A179" s="1">
        <f t="shared" si="35"/>
        <v>5002000</v>
      </c>
      <c r="B179" s="1">
        <v>0</v>
      </c>
      <c r="C179" s="1">
        <v>2</v>
      </c>
      <c r="D179" s="2">
        <v>5</v>
      </c>
      <c r="E179" s="5">
        <v>6471.17</v>
      </c>
      <c r="F179" s="5">
        <v>6560.77</v>
      </c>
      <c r="G179" s="5">
        <v>79.12</v>
      </c>
      <c r="H179" s="5">
        <v>6905.74</v>
      </c>
      <c r="I179" s="5">
        <v>6944.47</v>
      </c>
      <c r="J179" s="5">
        <v>78.819999999999993</v>
      </c>
      <c r="K179" s="6">
        <f t="shared" si="36"/>
        <v>6688.4549999999999</v>
      </c>
      <c r="L179" s="6">
        <f t="shared" si="37"/>
        <v>-434.56999999999971</v>
      </c>
      <c r="M179" s="6">
        <f t="shared" si="38"/>
        <v>6752.6200000000008</v>
      </c>
      <c r="N179" s="5">
        <f t="shared" si="39"/>
        <v>55.840323244050083</v>
      </c>
      <c r="O179" s="6">
        <f t="shared" si="40"/>
        <v>-383.69999999999982</v>
      </c>
      <c r="P179" s="6">
        <f t="shared" si="41"/>
        <v>111.68064648810017</v>
      </c>
      <c r="Q179" s="6">
        <f t="shared" si="42"/>
        <v>3.7988972726930863E-3</v>
      </c>
      <c r="R179" s="9">
        <f t="shared" si="43"/>
        <v>0.4554952142529029</v>
      </c>
      <c r="S179" s="9">
        <f t="shared" si="44"/>
        <v>50.869999999999891</v>
      </c>
      <c r="T179">
        <f t="shared" si="45"/>
        <v>383.69999999999982</v>
      </c>
      <c r="U179" s="9">
        <f t="shared" si="46"/>
        <v>3.4356892806927291</v>
      </c>
      <c r="V179" s="9">
        <f t="shared" si="47"/>
        <v>1.1490800244756427</v>
      </c>
      <c r="W179" s="9">
        <f t="shared" si="48"/>
        <v>64.165000000000873</v>
      </c>
      <c r="X179">
        <f t="shared" si="49"/>
        <v>6752.6200000000008</v>
      </c>
      <c r="Y179" s="9">
        <f t="shared" si="50"/>
        <v>120.92730857748944</v>
      </c>
      <c r="Z179" s="10">
        <f t="shared" si="51"/>
        <v>0.31007740968990311</v>
      </c>
      <c r="AA179">
        <f t="shared" si="34"/>
        <v>434.56999999999971</v>
      </c>
    </row>
    <row r="180" spans="1:27">
      <c r="A180" s="1">
        <f t="shared" si="35"/>
        <v>2997992</v>
      </c>
      <c r="B180" s="1">
        <v>8</v>
      </c>
      <c r="C180" s="1">
        <v>2</v>
      </c>
      <c r="D180" s="2">
        <v>-3</v>
      </c>
      <c r="E180" s="5">
        <v>16097.67</v>
      </c>
      <c r="F180" s="5">
        <v>16317.38</v>
      </c>
      <c r="G180" s="5">
        <v>180.39</v>
      </c>
      <c r="H180" s="5">
        <v>15421.01</v>
      </c>
      <c r="I180" s="5">
        <v>15452.75</v>
      </c>
      <c r="J180" s="5">
        <v>164.43</v>
      </c>
      <c r="K180" s="6">
        <f t="shared" si="36"/>
        <v>15759.34</v>
      </c>
      <c r="L180" s="6">
        <f t="shared" si="37"/>
        <v>676.65999999999985</v>
      </c>
      <c r="M180" s="6">
        <f t="shared" si="38"/>
        <v>15885.064999999999</v>
      </c>
      <c r="N180" s="5">
        <f t="shared" si="39"/>
        <v>122.04279679686138</v>
      </c>
      <c r="O180" s="6">
        <f t="shared" si="40"/>
        <v>864.6299999999992</v>
      </c>
      <c r="P180" s="6">
        <f t="shared" si="41"/>
        <v>244.08559359372276</v>
      </c>
      <c r="Q180" s="6">
        <f t="shared" si="42"/>
        <v>9.2372147420001813E-2</v>
      </c>
      <c r="R180" s="9">
        <f t="shared" si="43"/>
        <v>0.77009870690227178</v>
      </c>
      <c r="S180" s="9">
        <f t="shared" si="44"/>
        <v>187.96999999999935</v>
      </c>
      <c r="T180">
        <f t="shared" si="45"/>
        <v>864.6299999999992</v>
      </c>
      <c r="U180" s="9">
        <f t="shared" si="46"/>
        <v>3.5423229501990372</v>
      </c>
      <c r="V180" s="9">
        <f t="shared" si="47"/>
        <v>1.0301714095364936</v>
      </c>
      <c r="W180" s="9">
        <f t="shared" si="48"/>
        <v>125.72499999999854</v>
      </c>
      <c r="X180">
        <f t="shared" si="49"/>
        <v>15885.064999999999</v>
      </c>
      <c r="Y180" s="9">
        <f t="shared" si="50"/>
        <v>130.15979162162662</v>
      </c>
      <c r="Z180" s="10">
        <f t="shared" si="51"/>
        <v>0.31154453935191995</v>
      </c>
      <c r="AA180">
        <f t="shared" si="34"/>
        <v>676.65999999999985</v>
      </c>
    </row>
    <row r="181" spans="1:27">
      <c r="A181" s="1">
        <f t="shared" si="35"/>
        <v>4997998</v>
      </c>
      <c r="B181" s="1">
        <v>2</v>
      </c>
      <c r="C181" s="1">
        <v>2</v>
      </c>
      <c r="D181" s="2">
        <v>-5</v>
      </c>
      <c r="E181" s="5">
        <v>19067.39</v>
      </c>
      <c r="F181" s="5">
        <v>18462.849999999999</v>
      </c>
      <c r="G181" s="5">
        <v>218.89</v>
      </c>
      <c r="H181" s="5">
        <v>18956.66</v>
      </c>
      <c r="I181" s="5">
        <v>18648.82</v>
      </c>
      <c r="J181" s="5">
        <v>195.21</v>
      </c>
      <c r="K181" s="6">
        <f t="shared" si="36"/>
        <v>19012.025000000001</v>
      </c>
      <c r="L181" s="6">
        <f t="shared" si="37"/>
        <v>110.72999999999956</v>
      </c>
      <c r="M181" s="6">
        <f t="shared" si="38"/>
        <v>18555.834999999999</v>
      </c>
      <c r="N181" s="5">
        <f t="shared" si="39"/>
        <v>146.64564108762318</v>
      </c>
      <c r="O181" s="6">
        <f t="shared" si="40"/>
        <v>-185.97000000000116</v>
      </c>
      <c r="P181" s="6">
        <f t="shared" si="41"/>
        <v>293.29128217524635</v>
      </c>
      <c r="Q181" s="6">
        <f t="shared" si="42"/>
        <v>0.11399573950530684</v>
      </c>
      <c r="R181" s="9">
        <f t="shared" si="43"/>
        <v>1.011622295076325</v>
      </c>
      <c r="S181" s="9">
        <f t="shared" si="44"/>
        <v>296.70000000000073</v>
      </c>
      <c r="T181">
        <f t="shared" si="45"/>
        <v>185.97000000000116</v>
      </c>
      <c r="U181" s="9">
        <f t="shared" si="46"/>
        <v>0.63407953560952091</v>
      </c>
      <c r="V181" s="9">
        <f t="shared" si="47"/>
        <v>3.11083232080128</v>
      </c>
      <c r="W181" s="9">
        <f t="shared" si="48"/>
        <v>456.19000000000233</v>
      </c>
      <c r="X181">
        <f t="shared" si="49"/>
        <v>18555.834999999999</v>
      </c>
      <c r="Y181" s="9">
        <f t="shared" si="50"/>
        <v>126.5351964257334</v>
      </c>
      <c r="Z181" s="10">
        <f t="shared" si="51"/>
        <v>0.31381523226255287</v>
      </c>
      <c r="AA181">
        <f t="shared" si="34"/>
        <v>110.72999999999956</v>
      </c>
    </row>
    <row r="182" spans="1:27">
      <c r="A182" s="1">
        <f t="shared" si="35"/>
        <v>4002006</v>
      </c>
      <c r="B182" s="1">
        <v>6</v>
      </c>
      <c r="C182" s="1">
        <v>2</v>
      </c>
      <c r="D182" s="2">
        <v>4</v>
      </c>
      <c r="E182" s="5">
        <v>14586.38</v>
      </c>
      <c r="F182" s="5">
        <v>13430.7</v>
      </c>
      <c r="G182" s="5">
        <v>143.96</v>
      </c>
      <c r="H182" s="5">
        <v>14833.86</v>
      </c>
      <c r="I182" s="5">
        <v>13690.82</v>
      </c>
      <c r="J182" s="5">
        <v>160.69</v>
      </c>
      <c r="K182" s="6">
        <f t="shared" si="36"/>
        <v>14710.119999999999</v>
      </c>
      <c r="L182" s="6">
        <f t="shared" si="37"/>
        <v>-247.48000000000138</v>
      </c>
      <c r="M182" s="6">
        <f t="shared" si="38"/>
        <v>13560.76</v>
      </c>
      <c r="N182" s="5">
        <f t="shared" si="39"/>
        <v>107.87232928327821</v>
      </c>
      <c r="O182" s="6">
        <f t="shared" si="40"/>
        <v>-260.11999999999898</v>
      </c>
      <c r="P182" s="6">
        <f t="shared" si="41"/>
        <v>215.74465856655641</v>
      </c>
      <c r="Q182" s="6">
        <f t="shared" si="42"/>
        <v>-0.10950073114826522</v>
      </c>
      <c r="R182" s="9">
        <f t="shared" si="43"/>
        <v>5.8587777254741194E-2</v>
      </c>
      <c r="S182" s="9">
        <f t="shared" si="44"/>
        <v>12.639999999997599</v>
      </c>
      <c r="T182">
        <f t="shared" si="45"/>
        <v>260.11999999999898</v>
      </c>
      <c r="U182" s="9">
        <f t="shared" si="46"/>
        <v>1.2056845426824458</v>
      </c>
      <c r="V182" s="9">
        <f t="shared" si="47"/>
        <v>10.654817668595262</v>
      </c>
      <c r="W182" s="9">
        <f t="shared" si="48"/>
        <v>1149.3599999999988</v>
      </c>
      <c r="X182">
        <f t="shared" si="49"/>
        <v>13560.76</v>
      </c>
      <c r="Y182" s="9">
        <f t="shared" si="50"/>
        <v>125.71120036157518</v>
      </c>
      <c r="Z182" s="10">
        <f t="shared" si="51"/>
        <v>0.31390444405901619</v>
      </c>
      <c r="AA182">
        <f t="shared" si="34"/>
        <v>247.48000000000138</v>
      </c>
    </row>
    <row r="183" spans="1:27">
      <c r="A183" s="1">
        <f t="shared" si="35"/>
        <v>3007</v>
      </c>
      <c r="B183" s="1">
        <v>7</v>
      </c>
      <c r="C183" s="1">
        <v>3</v>
      </c>
      <c r="D183" s="2">
        <v>0</v>
      </c>
      <c r="E183" s="5">
        <v>9440.44</v>
      </c>
      <c r="F183" s="5">
        <v>9151.8799999999992</v>
      </c>
      <c r="G183" s="5">
        <v>108.76</v>
      </c>
      <c r="H183" s="5">
        <v>9286.5300000000007</v>
      </c>
      <c r="I183" s="5">
        <v>9115.68</v>
      </c>
      <c r="J183" s="5">
        <v>100.81</v>
      </c>
      <c r="K183" s="6">
        <f t="shared" si="36"/>
        <v>9363.4850000000006</v>
      </c>
      <c r="L183" s="6">
        <f t="shared" si="37"/>
        <v>153.90999999999985</v>
      </c>
      <c r="M183" s="6">
        <f t="shared" si="38"/>
        <v>9133.7799999999988</v>
      </c>
      <c r="N183" s="5">
        <f t="shared" si="39"/>
        <v>74.147477536326207</v>
      </c>
      <c r="O183" s="6">
        <f t="shared" si="40"/>
        <v>36.199999999998909</v>
      </c>
      <c r="P183" s="6">
        <f t="shared" si="41"/>
        <v>148.29495507265241</v>
      </c>
      <c r="Q183" s="6">
        <f t="shared" si="42"/>
        <v>7.5760614480745725E-2</v>
      </c>
      <c r="R183" s="9">
        <f t="shared" si="43"/>
        <v>0.79375593014834966</v>
      </c>
      <c r="S183" s="9">
        <f t="shared" si="44"/>
        <v>117.71000000000095</v>
      </c>
      <c r="T183">
        <f t="shared" si="45"/>
        <v>36.199999999998909</v>
      </c>
      <c r="U183" s="9">
        <f t="shared" si="46"/>
        <v>0.24410810187213627</v>
      </c>
      <c r="V183" s="9">
        <f t="shared" si="47"/>
        <v>3.097947598924927</v>
      </c>
      <c r="W183" s="9">
        <f t="shared" si="48"/>
        <v>229.70500000000175</v>
      </c>
      <c r="X183">
        <f t="shared" si="49"/>
        <v>9133.7799999999988</v>
      </c>
      <c r="Y183" s="9">
        <f t="shared" si="50"/>
        <v>123.18396125512419</v>
      </c>
      <c r="Z183" s="10">
        <f t="shared" si="51"/>
        <v>0.31488092987667576</v>
      </c>
      <c r="AA183">
        <f t="shared" si="34"/>
        <v>153.90999999999985</v>
      </c>
    </row>
    <row r="184" spans="1:27">
      <c r="A184" s="1">
        <f t="shared" si="35"/>
        <v>2010</v>
      </c>
      <c r="B184" s="1">
        <v>10</v>
      </c>
      <c r="C184" s="1">
        <v>2</v>
      </c>
      <c r="D184" s="2">
        <v>0</v>
      </c>
      <c r="E184" s="5">
        <v>9592.0400000000009</v>
      </c>
      <c r="F184" s="5">
        <v>9467.3799999999992</v>
      </c>
      <c r="G184" s="5">
        <v>103.03</v>
      </c>
      <c r="H184" s="5">
        <v>9227.69</v>
      </c>
      <c r="I184" s="5">
        <v>8997.3799999999992</v>
      </c>
      <c r="J184" s="5">
        <v>98.67</v>
      </c>
      <c r="K184" s="6">
        <f t="shared" si="36"/>
        <v>9409.8650000000016</v>
      </c>
      <c r="L184" s="6">
        <f t="shared" si="37"/>
        <v>364.35000000000036</v>
      </c>
      <c r="M184" s="6">
        <f t="shared" si="38"/>
        <v>9232.3799999999992</v>
      </c>
      <c r="N184" s="5">
        <f t="shared" si="39"/>
        <v>71.32837759265243</v>
      </c>
      <c r="O184" s="6">
        <f t="shared" si="40"/>
        <v>470</v>
      </c>
      <c r="P184" s="6">
        <f t="shared" si="41"/>
        <v>142.65675518530486</v>
      </c>
      <c r="Q184" s="6">
        <f t="shared" si="42"/>
        <v>4.3212332035726331E-2</v>
      </c>
      <c r="R184" s="9">
        <f t="shared" si="43"/>
        <v>0.74058883410578713</v>
      </c>
      <c r="S184" s="9">
        <f t="shared" si="44"/>
        <v>105.64999999999964</v>
      </c>
      <c r="T184">
        <f t="shared" si="45"/>
        <v>470</v>
      </c>
      <c r="U184" s="9">
        <f t="shared" si="46"/>
        <v>3.2946214105984022</v>
      </c>
      <c r="V184" s="9">
        <f t="shared" si="47"/>
        <v>2.4882803449364479</v>
      </c>
      <c r="W184" s="9">
        <f t="shared" si="48"/>
        <v>177.4850000000024</v>
      </c>
      <c r="X184">
        <f t="shared" si="49"/>
        <v>9232.3799999999992</v>
      </c>
      <c r="Y184" s="9">
        <f t="shared" si="50"/>
        <v>129.43488007991689</v>
      </c>
      <c r="Z184" s="10">
        <f t="shared" si="51"/>
        <v>0.31535376959852568</v>
      </c>
      <c r="AA184">
        <f t="shared" si="34"/>
        <v>364.35000000000036</v>
      </c>
    </row>
    <row r="185" spans="1:27">
      <c r="A185" s="1">
        <f t="shared" si="35"/>
        <v>3002008</v>
      </c>
      <c r="B185" s="1">
        <v>8</v>
      </c>
      <c r="C185" s="1">
        <v>2</v>
      </c>
      <c r="D185" s="2">
        <v>3</v>
      </c>
      <c r="E185" s="5">
        <v>6657.48</v>
      </c>
      <c r="F185" s="5">
        <v>6308.35</v>
      </c>
      <c r="G185" s="5">
        <v>77.44</v>
      </c>
      <c r="H185" s="5">
        <v>6119.66</v>
      </c>
      <c r="I185" s="5">
        <v>5725.32</v>
      </c>
      <c r="J185" s="5">
        <v>69.349999999999994</v>
      </c>
      <c r="K185" s="6">
        <f t="shared" si="36"/>
        <v>6388.57</v>
      </c>
      <c r="L185" s="6">
        <f t="shared" si="37"/>
        <v>537.81999999999971</v>
      </c>
      <c r="M185" s="6">
        <f t="shared" si="38"/>
        <v>6016.835</v>
      </c>
      <c r="N185" s="5">
        <f t="shared" si="39"/>
        <v>51.976860476562059</v>
      </c>
      <c r="O185" s="6">
        <f t="shared" si="40"/>
        <v>583.03000000000065</v>
      </c>
      <c r="P185" s="6">
        <f t="shared" si="41"/>
        <v>103.95372095312412</v>
      </c>
      <c r="Q185" s="6">
        <f t="shared" si="42"/>
        <v>0.10989170550893572</v>
      </c>
      <c r="R185" s="9">
        <f t="shared" si="43"/>
        <v>0.43490506723071032</v>
      </c>
      <c r="S185" s="9">
        <f t="shared" si="44"/>
        <v>45.210000000000946</v>
      </c>
      <c r="T185">
        <f t="shared" si="45"/>
        <v>583.03000000000065</v>
      </c>
      <c r="U185" s="9">
        <f t="shared" si="46"/>
        <v>5.608553447191241</v>
      </c>
      <c r="V185" s="9">
        <f t="shared" si="47"/>
        <v>7.1519325444372743</v>
      </c>
      <c r="W185" s="9">
        <f t="shared" si="48"/>
        <v>371.73499999999967</v>
      </c>
      <c r="X185">
        <f t="shared" si="49"/>
        <v>6016.835</v>
      </c>
      <c r="Y185" s="9">
        <f t="shared" si="50"/>
        <v>115.75987746918983</v>
      </c>
      <c r="Z185" s="10">
        <f t="shared" si="51"/>
        <v>0.3153727952756864</v>
      </c>
      <c r="AA185">
        <f t="shared" si="34"/>
        <v>537.81999999999971</v>
      </c>
    </row>
    <row r="186" spans="1:27">
      <c r="A186" s="1">
        <f t="shared" si="35"/>
        <v>5002002</v>
      </c>
      <c r="B186" s="1">
        <v>2</v>
      </c>
      <c r="C186" s="1">
        <v>2</v>
      </c>
      <c r="D186" s="2">
        <v>5</v>
      </c>
      <c r="E186" s="5">
        <v>1954.22</v>
      </c>
      <c r="F186" s="5">
        <v>1815.24</v>
      </c>
      <c r="G186" s="5">
        <v>27.88</v>
      </c>
      <c r="H186" s="5">
        <v>2095.7199999999998</v>
      </c>
      <c r="I186" s="5">
        <v>1948.36</v>
      </c>
      <c r="J186" s="5">
        <v>26.58</v>
      </c>
      <c r="K186" s="6">
        <f t="shared" si="36"/>
        <v>2024.9699999999998</v>
      </c>
      <c r="L186" s="6">
        <f t="shared" si="37"/>
        <v>-141.49999999999977</v>
      </c>
      <c r="M186" s="6">
        <f t="shared" si="38"/>
        <v>1881.8</v>
      </c>
      <c r="N186" s="5">
        <f t="shared" si="39"/>
        <v>19.26000259605382</v>
      </c>
      <c r="O186" s="6">
        <f t="shared" si="40"/>
        <v>-133.11999999999989</v>
      </c>
      <c r="P186" s="6">
        <f t="shared" si="41"/>
        <v>38.520005192107639</v>
      </c>
      <c r="Q186" s="6">
        <f t="shared" si="42"/>
        <v>4.7714273467661432E-2</v>
      </c>
      <c r="R186" s="9">
        <f t="shared" si="43"/>
        <v>0.21754929570250575</v>
      </c>
      <c r="S186" s="9">
        <f t="shared" si="44"/>
        <v>8.3799999999998818</v>
      </c>
      <c r="T186">
        <f t="shared" si="45"/>
        <v>133.11999999999989</v>
      </c>
      <c r="U186" s="9">
        <f t="shared" si="46"/>
        <v>3.4558666162193257</v>
      </c>
      <c r="V186" s="9">
        <f t="shared" si="47"/>
        <v>7.4335400156869103</v>
      </c>
      <c r="W186" s="9">
        <f t="shared" si="48"/>
        <v>143.16999999999985</v>
      </c>
      <c r="X186">
        <f t="shared" si="49"/>
        <v>1881.8</v>
      </c>
      <c r="Y186" s="9">
        <f t="shared" si="50"/>
        <v>97.70507509617687</v>
      </c>
      <c r="Z186" s="10">
        <f t="shared" si="51"/>
        <v>0.31540450218727062</v>
      </c>
      <c r="AA186">
        <f t="shared" si="34"/>
        <v>141.49999999999977</v>
      </c>
    </row>
    <row r="187" spans="1:27">
      <c r="A187" s="1">
        <f t="shared" si="35"/>
        <v>996993</v>
      </c>
      <c r="B187" s="1">
        <v>7</v>
      </c>
      <c r="C187" s="1">
        <v>3</v>
      </c>
      <c r="D187" s="2">
        <v>-1</v>
      </c>
      <c r="E187" s="5">
        <v>8347.0300000000007</v>
      </c>
      <c r="F187" s="5">
        <v>8256.18</v>
      </c>
      <c r="G187" s="5">
        <v>98.37</v>
      </c>
      <c r="H187" s="5">
        <v>7993.92</v>
      </c>
      <c r="I187" s="5">
        <v>7918.38</v>
      </c>
      <c r="J187" s="5">
        <v>89.05</v>
      </c>
      <c r="K187" s="6">
        <f t="shared" si="36"/>
        <v>8170.4750000000004</v>
      </c>
      <c r="L187" s="6">
        <f t="shared" si="37"/>
        <v>353.11000000000058</v>
      </c>
      <c r="M187" s="6">
        <f t="shared" si="38"/>
        <v>8087.2800000000007</v>
      </c>
      <c r="N187" s="5">
        <f t="shared" si="39"/>
        <v>66.344855490083035</v>
      </c>
      <c r="O187" s="6">
        <f t="shared" si="40"/>
        <v>337.80000000000018</v>
      </c>
      <c r="P187" s="6">
        <f t="shared" si="41"/>
        <v>132.68971098016607</v>
      </c>
      <c r="Q187" s="6">
        <f t="shared" si="42"/>
        <v>9.9210434038577822E-2</v>
      </c>
      <c r="R187" s="9">
        <f t="shared" si="43"/>
        <v>0.11538196810368272</v>
      </c>
      <c r="S187" s="9">
        <f t="shared" si="44"/>
        <v>15.3100000000004</v>
      </c>
      <c r="T187">
        <f t="shared" si="45"/>
        <v>337.80000000000018</v>
      </c>
      <c r="U187" s="9">
        <f t="shared" si="46"/>
        <v>2.545788950060289</v>
      </c>
      <c r="V187" s="9">
        <f t="shared" si="47"/>
        <v>1.2539781628198039</v>
      </c>
      <c r="W187" s="9">
        <f t="shared" si="48"/>
        <v>83.194999999999709</v>
      </c>
      <c r="X187">
        <f t="shared" si="49"/>
        <v>8087.2800000000007</v>
      </c>
      <c r="Y187" s="9">
        <f t="shared" si="50"/>
        <v>121.89762024892579</v>
      </c>
      <c r="Z187" s="10">
        <f t="shared" si="51"/>
        <v>0.31859064644147977</v>
      </c>
      <c r="AA187">
        <f t="shared" si="34"/>
        <v>353.11000000000058</v>
      </c>
    </row>
    <row r="188" spans="1:27">
      <c r="A188" s="1">
        <f t="shared" si="35"/>
        <v>997990</v>
      </c>
      <c r="B188" s="1">
        <v>10</v>
      </c>
      <c r="C188" s="1">
        <v>2</v>
      </c>
      <c r="D188" s="2">
        <v>-1</v>
      </c>
      <c r="E188" s="5">
        <v>8403.48</v>
      </c>
      <c r="F188" s="5">
        <v>8577.94</v>
      </c>
      <c r="G188" s="5">
        <v>94.17</v>
      </c>
      <c r="H188" s="5">
        <v>8250.41</v>
      </c>
      <c r="I188" s="5">
        <v>8429.4699999999993</v>
      </c>
      <c r="J188" s="5">
        <v>87.75</v>
      </c>
      <c r="K188" s="6">
        <f t="shared" si="36"/>
        <v>8326.9449999999997</v>
      </c>
      <c r="L188" s="6">
        <f t="shared" si="37"/>
        <v>153.06999999999971</v>
      </c>
      <c r="M188" s="6">
        <f t="shared" si="38"/>
        <v>8503.7049999999999</v>
      </c>
      <c r="N188" s="5">
        <f t="shared" si="39"/>
        <v>64.358471470351134</v>
      </c>
      <c r="O188" s="6">
        <f t="shared" si="40"/>
        <v>148.47000000000116</v>
      </c>
      <c r="P188" s="6">
        <f t="shared" si="41"/>
        <v>128.71694294070227</v>
      </c>
      <c r="Q188" s="6">
        <f t="shared" si="42"/>
        <v>7.0492683285615601E-2</v>
      </c>
      <c r="R188" s="9">
        <f t="shared" si="43"/>
        <v>3.5737331037435274E-2</v>
      </c>
      <c r="S188" s="9">
        <f t="shared" si="44"/>
        <v>4.5999999999985448</v>
      </c>
      <c r="T188">
        <f t="shared" si="45"/>
        <v>148.47000000000116</v>
      </c>
      <c r="U188" s="9">
        <f t="shared" si="46"/>
        <v>1.1534612041586383</v>
      </c>
      <c r="V188" s="9">
        <f t="shared" si="47"/>
        <v>2.7464915800778549</v>
      </c>
      <c r="W188" s="9">
        <f t="shared" si="48"/>
        <v>176.76000000000022</v>
      </c>
      <c r="X188">
        <f t="shared" si="49"/>
        <v>8503.7049999999999</v>
      </c>
      <c r="Y188" s="9">
        <f t="shared" si="50"/>
        <v>132.13031331729988</v>
      </c>
      <c r="Z188" s="10">
        <f t="shared" si="51"/>
        <v>0.31882283481582685</v>
      </c>
      <c r="AA188">
        <f t="shared" si="34"/>
        <v>153.06999999999971</v>
      </c>
    </row>
    <row r="189" spans="1:27">
      <c r="A189" s="1">
        <f t="shared" si="35"/>
        <v>1003007</v>
      </c>
      <c r="B189" s="1">
        <v>7</v>
      </c>
      <c r="C189" s="1">
        <v>3</v>
      </c>
      <c r="D189" s="2">
        <v>1</v>
      </c>
      <c r="E189" s="5">
        <v>6073.95</v>
      </c>
      <c r="F189" s="5">
        <v>5983.77</v>
      </c>
      <c r="G189" s="5">
        <v>69.58</v>
      </c>
      <c r="H189" s="5">
        <v>5613.95</v>
      </c>
      <c r="I189" s="5">
        <v>5523.31</v>
      </c>
      <c r="J189" s="5">
        <v>63.62</v>
      </c>
      <c r="K189" s="6">
        <f t="shared" si="36"/>
        <v>5843.95</v>
      </c>
      <c r="L189" s="6">
        <f t="shared" si="37"/>
        <v>460</v>
      </c>
      <c r="M189" s="6">
        <f t="shared" si="38"/>
        <v>5753.5400000000009</v>
      </c>
      <c r="N189" s="5">
        <f t="shared" si="39"/>
        <v>47.14043063019259</v>
      </c>
      <c r="O189" s="6">
        <f t="shared" si="40"/>
        <v>460.46000000000004</v>
      </c>
      <c r="P189" s="6">
        <f t="shared" si="41"/>
        <v>94.28086126038518</v>
      </c>
      <c r="Q189" s="6">
        <f t="shared" si="42"/>
        <v>8.9310681272720002E-2</v>
      </c>
      <c r="R189" s="9">
        <f t="shared" si="43"/>
        <v>4.8790390101508185E-3</v>
      </c>
      <c r="S189" s="9">
        <f t="shared" si="44"/>
        <v>0.46000000000003638</v>
      </c>
      <c r="T189">
        <f t="shared" si="45"/>
        <v>460.46000000000004</v>
      </c>
      <c r="U189" s="9">
        <f t="shared" si="46"/>
        <v>4.8839180491605836</v>
      </c>
      <c r="V189" s="9">
        <f t="shared" si="47"/>
        <v>1.9178865952508499</v>
      </c>
      <c r="W189" s="9">
        <f t="shared" si="48"/>
        <v>90.409999999998945</v>
      </c>
      <c r="X189">
        <f t="shared" si="49"/>
        <v>5753.5400000000009</v>
      </c>
      <c r="Y189" s="9">
        <f t="shared" si="50"/>
        <v>122.05107002809098</v>
      </c>
      <c r="Z189" s="10">
        <f t="shared" si="51"/>
        <v>0.31968734726291559</v>
      </c>
      <c r="AA189">
        <f t="shared" si="34"/>
        <v>460</v>
      </c>
    </row>
    <row r="190" spans="1:27">
      <c r="A190" s="1">
        <f t="shared" si="35"/>
        <v>1998989</v>
      </c>
      <c r="B190" s="1">
        <v>11</v>
      </c>
      <c r="C190" s="1">
        <v>1</v>
      </c>
      <c r="D190" s="2">
        <v>-2</v>
      </c>
      <c r="E190" s="5">
        <v>12453.43</v>
      </c>
      <c r="F190" s="5">
        <v>12406</v>
      </c>
      <c r="G190" s="5">
        <v>164.89</v>
      </c>
      <c r="H190" s="5">
        <v>12748.05</v>
      </c>
      <c r="I190" s="5">
        <v>12664.29</v>
      </c>
      <c r="J190" s="5">
        <v>127.93</v>
      </c>
      <c r="K190" s="6">
        <f t="shared" si="36"/>
        <v>12600.74</v>
      </c>
      <c r="L190" s="6">
        <f t="shared" si="37"/>
        <v>-294.61999999999898</v>
      </c>
      <c r="M190" s="6">
        <f t="shared" si="38"/>
        <v>12535.145</v>
      </c>
      <c r="N190" s="5">
        <f t="shared" si="39"/>
        <v>104.34893027721942</v>
      </c>
      <c r="O190" s="6">
        <f t="shared" si="40"/>
        <v>-258.29000000000087</v>
      </c>
      <c r="P190" s="6">
        <f t="shared" si="41"/>
        <v>208.69786055443885</v>
      </c>
      <c r="Q190" s="6">
        <f t="shared" si="42"/>
        <v>0.24848301324880462</v>
      </c>
      <c r="R190" s="9">
        <f t="shared" si="43"/>
        <v>0.17407940792244694</v>
      </c>
      <c r="S190" s="9">
        <f t="shared" si="44"/>
        <v>36.329999999998108</v>
      </c>
      <c r="T190">
        <f t="shared" si="45"/>
        <v>258.29000000000087</v>
      </c>
      <c r="U190" s="9">
        <f t="shared" si="46"/>
        <v>1.2376264869884754</v>
      </c>
      <c r="V190" s="9">
        <f t="shared" si="47"/>
        <v>0.62861209813781382</v>
      </c>
      <c r="W190" s="9">
        <f t="shared" si="48"/>
        <v>65.594999999999345</v>
      </c>
      <c r="X190">
        <f t="shared" si="49"/>
        <v>12535.145</v>
      </c>
      <c r="Y190" s="9">
        <f t="shared" si="50"/>
        <v>120.12720175183786</v>
      </c>
      <c r="Z190" s="10">
        <f t="shared" si="51"/>
        <v>0.32020306057250608</v>
      </c>
      <c r="AA190">
        <f t="shared" si="34"/>
        <v>294.61999999999898</v>
      </c>
    </row>
    <row r="191" spans="1:27">
      <c r="A191" s="1">
        <f t="shared" si="35"/>
        <v>1002010</v>
      </c>
      <c r="B191" s="1">
        <v>10</v>
      </c>
      <c r="C191" s="1">
        <v>2</v>
      </c>
      <c r="D191" s="2">
        <v>1</v>
      </c>
      <c r="E191" s="5">
        <v>10082</v>
      </c>
      <c r="F191" s="5">
        <v>10118.69</v>
      </c>
      <c r="G191" s="5">
        <v>104.4</v>
      </c>
      <c r="H191" s="5">
        <v>9947.36</v>
      </c>
      <c r="I191" s="5">
        <v>9985.73</v>
      </c>
      <c r="J191" s="5">
        <v>122.73</v>
      </c>
      <c r="K191" s="6">
        <f t="shared" si="36"/>
        <v>10014.68</v>
      </c>
      <c r="L191" s="6">
        <f t="shared" si="37"/>
        <v>134.63999999999942</v>
      </c>
      <c r="M191" s="6">
        <f t="shared" si="38"/>
        <v>10052.209999999999</v>
      </c>
      <c r="N191" s="5">
        <f t="shared" si="39"/>
        <v>80.563659456357868</v>
      </c>
      <c r="O191" s="6">
        <f t="shared" si="40"/>
        <v>132.96000000000095</v>
      </c>
      <c r="P191" s="6">
        <f t="shared" si="41"/>
        <v>161.12731891271574</v>
      </c>
      <c r="Q191" s="6">
        <f t="shared" si="42"/>
        <v>-0.16036094412386645</v>
      </c>
      <c r="R191" s="9">
        <f t="shared" si="43"/>
        <v>1.0426537295693133E-2</v>
      </c>
      <c r="S191" s="9">
        <f t="shared" si="44"/>
        <v>1.679999999998472</v>
      </c>
      <c r="T191">
        <f t="shared" si="45"/>
        <v>132.96000000000095</v>
      </c>
      <c r="U191" s="9">
        <f t="shared" si="46"/>
        <v>0.82518595168846998</v>
      </c>
      <c r="V191" s="9">
        <f t="shared" si="47"/>
        <v>0.46584279131869882</v>
      </c>
      <c r="W191" s="9">
        <f t="shared" si="48"/>
        <v>37.529999999998836</v>
      </c>
      <c r="X191">
        <f t="shared" si="49"/>
        <v>10052.209999999999</v>
      </c>
      <c r="Y191" s="9">
        <f t="shared" si="50"/>
        <v>124.7735029395652</v>
      </c>
      <c r="Z191" s="10">
        <f t="shared" si="51"/>
        <v>0.32038726566453918</v>
      </c>
      <c r="AA191">
        <f t="shared" si="34"/>
        <v>134.63999999999942</v>
      </c>
    </row>
    <row r="192" spans="1:27">
      <c r="A192" s="1">
        <f t="shared" si="35"/>
        <v>2001011</v>
      </c>
      <c r="B192" s="1">
        <v>11</v>
      </c>
      <c r="C192" s="1">
        <v>1</v>
      </c>
      <c r="D192" s="2">
        <v>2</v>
      </c>
      <c r="E192" s="5">
        <v>13052.46</v>
      </c>
      <c r="F192" s="5">
        <v>12575.47</v>
      </c>
      <c r="G192" s="5">
        <v>134.11000000000001</v>
      </c>
      <c r="H192" s="5">
        <v>13029.65</v>
      </c>
      <c r="I192" s="5">
        <v>12806.19</v>
      </c>
      <c r="J192" s="5">
        <v>144.35</v>
      </c>
      <c r="K192" s="6">
        <f t="shared" si="36"/>
        <v>13041.055</v>
      </c>
      <c r="L192" s="6">
        <f t="shared" si="37"/>
        <v>22.809999999999491</v>
      </c>
      <c r="M192" s="6">
        <f t="shared" si="38"/>
        <v>12690.83</v>
      </c>
      <c r="N192" s="5">
        <f t="shared" si="39"/>
        <v>98.517022133233411</v>
      </c>
      <c r="O192" s="6">
        <f t="shared" si="40"/>
        <v>-230.72000000000116</v>
      </c>
      <c r="P192" s="6">
        <f t="shared" si="41"/>
        <v>197.03404426646682</v>
      </c>
      <c r="Q192" s="6">
        <f t="shared" si="42"/>
        <v>-7.3448043594897719E-2</v>
      </c>
      <c r="R192" s="9">
        <f t="shared" si="43"/>
        <v>1.2867319500234653</v>
      </c>
      <c r="S192" s="9">
        <f t="shared" si="44"/>
        <v>253.53000000000065</v>
      </c>
      <c r="T192">
        <f t="shared" si="45"/>
        <v>230.72000000000116</v>
      </c>
      <c r="U192" s="9">
        <f t="shared" si="46"/>
        <v>1.170965154062299</v>
      </c>
      <c r="V192" s="9">
        <f t="shared" si="47"/>
        <v>3.5549694095134106</v>
      </c>
      <c r="W192" s="9">
        <f t="shared" si="48"/>
        <v>350.22500000000036</v>
      </c>
      <c r="X192">
        <f t="shared" si="49"/>
        <v>12690.83</v>
      </c>
      <c r="Y192" s="9">
        <f t="shared" si="50"/>
        <v>128.81865209889364</v>
      </c>
      <c r="Z192" s="10">
        <f t="shared" si="51"/>
        <v>0.32362014770406372</v>
      </c>
      <c r="AA192">
        <f t="shared" si="34"/>
        <v>22.809999999999491</v>
      </c>
    </row>
    <row r="193" spans="1:27">
      <c r="A193" s="1">
        <f t="shared" si="35"/>
        <v>5998999</v>
      </c>
      <c r="B193" s="1">
        <v>1</v>
      </c>
      <c r="C193" s="1">
        <v>1</v>
      </c>
      <c r="D193" s="2">
        <v>-6</v>
      </c>
      <c r="E193" s="5">
        <v>2331.36</v>
      </c>
      <c r="F193" s="5">
        <v>2413.62</v>
      </c>
      <c r="G193" s="5">
        <v>36.81</v>
      </c>
      <c r="H193" s="5">
        <v>2551.81</v>
      </c>
      <c r="I193" s="5">
        <v>2570.19</v>
      </c>
      <c r="J193" s="5">
        <v>41.24</v>
      </c>
      <c r="K193" s="6">
        <f t="shared" si="36"/>
        <v>2441.585</v>
      </c>
      <c r="L193" s="6">
        <f t="shared" si="37"/>
        <v>-220.44999999999982</v>
      </c>
      <c r="M193" s="6">
        <f t="shared" si="38"/>
        <v>2491.9049999999997</v>
      </c>
      <c r="N193" s="5">
        <f t="shared" si="39"/>
        <v>27.639255145535309</v>
      </c>
      <c r="O193" s="6">
        <f t="shared" si="40"/>
        <v>-156.57000000000016</v>
      </c>
      <c r="P193" s="6">
        <f t="shared" si="41"/>
        <v>55.278510291070617</v>
      </c>
      <c r="Q193" s="6">
        <f t="shared" si="42"/>
        <v>-0.11315245273141919</v>
      </c>
      <c r="R193" s="9">
        <f t="shared" si="43"/>
        <v>1.1556027769858059</v>
      </c>
      <c r="S193" s="9">
        <f t="shared" si="44"/>
        <v>63.879999999999654</v>
      </c>
      <c r="T193">
        <f t="shared" si="45"/>
        <v>156.57000000000016</v>
      </c>
      <c r="U193" s="9">
        <f t="shared" si="46"/>
        <v>2.8323845772177334</v>
      </c>
      <c r="V193" s="9">
        <f t="shared" si="47"/>
        <v>1.820598989916272</v>
      </c>
      <c r="W193" s="9">
        <f t="shared" si="48"/>
        <v>50.319999999999709</v>
      </c>
      <c r="X193">
        <f t="shared" si="49"/>
        <v>2491.9049999999997</v>
      </c>
      <c r="Y193" s="9">
        <f t="shared" si="50"/>
        <v>90.158182153563871</v>
      </c>
      <c r="Z193" s="10">
        <f t="shared" si="51"/>
        <v>0.32368194265358702</v>
      </c>
      <c r="AA193">
        <f t="shared" ref="AA193:AA256" si="52">ABS(L193)</f>
        <v>220.44999999999982</v>
      </c>
    </row>
    <row r="194" spans="1:27">
      <c r="A194" s="1">
        <f t="shared" si="35"/>
        <v>6001001</v>
      </c>
      <c r="B194" s="1">
        <v>1</v>
      </c>
      <c r="C194" s="1">
        <v>1</v>
      </c>
      <c r="D194" s="2">
        <v>6</v>
      </c>
      <c r="E194" s="5">
        <v>9504.9599999999991</v>
      </c>
      <c r="F194" s="5">
        <v>9359.93</v>
      </c>
      <c r="G194" s="5">
        <v>116.09</v>
      </c>
      <c r="H194" s="5">
        <v>8823.57</v>
      </c>
      <c r="I194" s="5">
        <v>8457.65</v>
      </c>
      <c r="J194" s="5">
        <v>117.39</v>
      </c>
      <c r="K194" s="6">
        <f t="shared" si="36"/>
        <v>9164.2649999999994</v>
      </c>
      <c r="L194" s="6">
        <f t="shared" si="37"/>
        <v>681.38999999999942</v>
      </c>
      <c r="M194" s="6">
        <f t="shared" si="38"/>
        <v>8908.7900000000009</v>
      </c>
      <c r="N194" s="5">
        <f t="shared" si="39"/>
        <v>82.548925189853321</v>
      </c>
      <c r="O194" s="6">
        <f t="shared" si="40"/>
        <v>902.28000000000065</v>
      </c>
      <c r="P194" s="6">
        <f t="shared" si="41"/>
        <v>165.09785037970664</v>
      </c>
      <c r="Q194" s="6">
        <f t="shared" si="42"/>
        <v>-1.1135512239763183E-2</v>
      </c>
      <c r="R194" s="9">
        <f t="shared" si="43"/>
        <v>1.3379338343411429</v>
      </c>
      <c r="S194" s="9">
        <f t="shared" si="44"/>
        <v>220.89000000000124</v>
      </c>
      <c r="T194">
        <f t="shared" si="45"/>
        <v>902.28000000000065</v>
      </c>
      <c r="U194" s="9">
        <f t="shared" si="46"/>
        <v>5.4651226404514492</v>
      </c>
      <c r="V194" s="9">
        <f t="shared" si="47"/>
        <v>3.0948313307827391</v>
      </c>
      <c r="W194" s="9">
        <f t="shared" si="48"/>
        <v>255.47499999999854</v>
      </c>
      <c r="X194">
        <f t="shared" si="49"/>
        <v>8908.7900000000009</v>
      </c>
      <c r="Y194" s="9">
        <f t="shared" si="50"/>
        <v>107.92133246448428</v>
      </c>
      <c r="Z194" s="10">
        <f t="shared" si="51"/>
        <v>0.3246074552440224</v>
      </c>
      <c r="AA194">
        <f t="shared" si="52"/>
        <v>681.38999999999942</v>
      </c>
    </row>
    <row r="195" spans="1:27">
      <c r="A195" s="1">
        <f t="shared" si="35"/>
        <v>2996995</v>
      </c>
      <c r="B195" s="1">
        <v>5</v>
      </c>
      <c r="C195" s="1">
        <v>3</v>
      </c>
      <c r="D195" s="2">
        <v>-3</v>
      </c>
      <c r="E195" s="5">
        <v>171.25</v>
      </c>
      <c r="F195" s="5">
        <v>214.46</v>
      </c>
      <c r="G195" s="5">
        <v>6.11</v>
      </c>
      <c r="H195" s="5">
        <v>168.22</v>
      </c>
      <c r="I195" s="5">
        <v>203.23</v>
      </c>
      <c r="J195" s="5">
        <v>5.42</v>
      </c>
      <c r="K195" s="6">
        <f t="shared" si="36"/>
        <v>169.73500000000001</v>
      </c>
      <c r="L195" s="6">
        <f t="shared" si="37"/>
        <v>3.0300000000000011</v>
      </c>
      <c r="M195" s="6">
        <f t="shared" si="38"/>
        <v>208.845</v>
      </c>
      <c r="N195" s="5">
        <f t="shared" si="39"/>
        <v>4.0837635827750853</v>
      </c>
      <c r="O195" s="6">
        <f t="shared" si="40"/>
        <v>11.230000000000018</v>
      </c>
      <c r="P195" s="6">
        <f t="shared" si="41"/>
        <v>8.1675271655501707</v>
      </c>
      <c r="Q195" s="6">
        <f t="shared" si="42"/>
        <v>0.11926066393338186</v>
      </c>
      <c r="R195" s="9">
        <f t="shared" si="43"/>
        <v>1.0039758465189823</v>
      </c>
      <c r="S195" s="9">
        <f t="shared" si="44"/>
        <v>8.2000000000000171</v>
      </c>
      <c r="T195">
        <f t="shared" si="45"/>
        <v>11.230000000000018</v>
      </c>
      <c r="U195" s="9">
        <f t="shared" si="46"/>
        <v>1.3749571654156301</v>
      </c>
      <c r="V195" s="9">
        <f t="shared" si="47"/>
        <v>9.5769500871603181</v>
      </c>
      <c r="W195" s="9">
        <f t="shared" si="48"/>
        <v>39.109999999999985</v>
      </c>
      <c r="X195">
        <f t="shared" si="49"/>
        <v>208.845</v>
      </c>
      <c r="Y195" s="9">
        <f t="shared" si="50"/>
        <v>51.140325772257668</v>
      </c>
      <c r="Z195" s="10">
        <f t="shared" si="51"/>
        <v>0.32512766723242731</v>
      </c>
      <c r="AA195">
        <f t="shared" si="52"/>
        <v>3.0300000000000011</v>
      </c>
    </row>
    <row r="196" spans="1:27">
      <c r="A196" s="1">
        <f t="shared" si="35"/>
        <v>3998991</v>
      </c>
      <c r="B196" s="1">
        <v>9</v>
      </c>
      <c r="C196" s="1">
        <v>1</v>
      </c>
      <c r="D196" s="2">
        <v>-4</v>
      </c>
      <c r="E196" s="5">
        <v>6884.2</v>
      </c>
      <c r="F196" s="5">
        <v>6731.54</v>
      </c>
      <c r="G196" s="5">
        <v>75.69</v>
      </c>
      <c r="H196" s="5">
        <v>6850.37</v>
      </c>
      <c r="I196" s="5">
        <v>6788.06</v>
      </c>
      <c r="J196" s="5">
        <v>80.27</v>
      </c>
      <c r="K196" s="6">
        <f t="shared" si="36"/>
        <v>6867.2849999999999</v>
      </c>
      <c r="L196" s="6">
        <f t="shared" si="37"/>
        <v>33.829999999999927</v>
      </c>
      <c r="M196" s="6">
        <f t="shared" si="38"/>
        <v>6759.8</v>
      </c>
      <c r="N196" s="5">
        <f t="shared" si="39"/>
        <v>55.163957889187031</v>
      </c>
      <c r="O196" s="6">
        <f t="shared" si="40"/>
        <v>-56.520000000000437</v>
      </c>
      <c r="P196" s="6">
        <f t="shared" si="41"/>
        <v>110.32791577837406</v>
      </c>
      <c r="Q196" s="6">
        <f t="shared" si="42"/>
        <v>-5.8682401255511545E-2</v>
      </c>
      <c r="R196" s="9">
        <f t="shared" si="43"/>
        <v>0.81892238571328402</v>
      </c>
      <c r="S196" s="9">
        <f t="shared" si="44"/>
        <v>90.350000000000364</v>
      </c>
      <c r="T196">
        <f t="shared" si="45"/>
        <v>56.520000000000437</v>
      </c>
      <c r="U196" s="9">
        <f t="shared" si="46"/>
        <v>0.5122910153903153</v>
      </c>
      <c r="V196" s="9">
        <f t="shared" si="47"/>
        <v>1.9484642529804475</v>
      </c>
      <c r="W196" s="9">
        <f t="shared" si="48"/>
        <v>107.48499999999967</v>
      </c>
      <c r="X196">
        <f t="shared" si="49"/>
        <v>6759.8</v>
      </c>
      <c r="Y196" s="9">
        <f t="shared" si="50"/>
        <v>122.54015590358905</v>
      </c>
      <c r="Z196" s="10">
        <f t="shared" si="51"/>
        <v>0.32543816616985782</v>
      </c>
      <c r="AA196">
        <f t="shared" si="52"/>
        <v>33.829999999999927</v>
      </c>
    </row>
    <row r="197" spans="1:27">
      <c r="A197" s="1">
        <f t="shared" si="35"/>
        <v>4997996</v>
      </c>
      <c r="B197" s="1">
        <v>4</v>
      </c>
      <c r="C197" s="1">
        <v>2</v>
      </c>
      <c r="D197" s="2">
        <v>-5</v>
      </c>
      <c r="E197" s="5">
        <v>912.46</v>
      </c>
      <c r="F197" s="5">
        <v>943.29</v>
      </c>
      <c r="G197" s="5">
        <v>14.59</v>
      </c>
      <c r="H197" s="5">
        <v>950.12</v>
      </c>
      <c r="I197" s="5">
        <v>972.77</v>
      </c>
      <c r="J197" s="5">
        <v>16.8</v>
      </c>
      <c r="K197" s="6">
        <f t="shared" si="36"/>
        <v>931.29</v>
      </c>
      <c r="L197" s="6">
        <f t="shared" si="37"/>
        <v>-37.659999999999968</v>
      </c>
      <c r="M197" s="6">
        <f t="shared" si="38"/>
        <v>958.03</v>
      </c>
      <c r="N197" s="5">
        <f t="shared" si="39"/>
        <v>11.1255123477528</v>
      </c>
      <c r="O197" s="6">
        <f t="shared" si="40"/>
        <v>-29.480000000000018</v>
      </c>
      <c r="P197" s="6">
        <f t="shared" si="41"/>
        <v>22.251024695505599</v>
      </c>
      <c r="Q197" s="6">
        <f t="shared" si="42"/>
        <v>-0.14011465374935292</v>
      </c>
      <c r="R197" s="9">
        <f t="shared" si="43"/>
        <v>0.36762351900369772</v>
      </c>
      <c r="S197" s="9">
        <f t="shared" si="44"/>
        <v>8.17999999999995</v>
      </c>
      <c r="T197">
        <f t="shared" si="45"/>
        <v>29.480000000000018</v>
      </c>
      <c r="U197" s="9">
        <f t="shared" si="46"/>
        <v>1.3248828044289831</v>
      </c>
      <c r="V197" s="9">
        <f t="shared" si="47"/>
        <v>2.40348481617578</v>
      </c>
      <c r="W197" s="9">
        <f t="shared" si="48"/>
        <v>26.740000000000009</v>
      </c>
      <c r="X197">
        <f t="shared" si="49"/>
        <v>958.03</v>
      </c>
      <c r="Y197" s="9">
        <f t="shared" si="50"/>
        <v>86.111090442815325</v>
      </c>
      <c r="Z197" s="10">
        <f t="shared" si="51"/>
        <v>0.32630660428498837</v>
      </c>
      <c r="AA197">
        <f t="shared" si="52"/>
        <v>37.659999999999968</v>
      </c>
    </row>
    <row r="198" spans="1:27">
      <c r="A198" s="1">
        <f t="shared" si="35"/>
        <v>3003005</v>
      </c>
      <c r="B198" s="1">
        <v>5</v>
      </c>
      <c r="C198" s="1">
        <v>3</v>
      </c>
      <c r="D198" s="2">
        <v>3</v>
      </c>
      <c r="E198" s="5">
        <v>6827.08</v>
      </c>
      <c r="F198" s="5">
        <v>6712.83</v>
      </c>
      <c r="G198" s="5">
        <v>80.12</v>
      </c>
      <c r="H198" s="5">
        <v>6488.68</v>
      </c>
      <c r="I198" s="5">
        <v>6304</v>
      </c>
      <c r="J198" s="5">
        <v>69.12</v>
      </c>
      <c r="K198" s="6">
        <f t="shared" si="36"/>
        <v>6657.88</v>
      </c>
      <c r="L198" s="6">
        <f t="shared" si="37"/>
        <v>338.39999999999964</v>
      </c>
      <c r="M198" s="6">
        <f t="shared" si="38"/>
        <v>6508.415</v>
      </c>
      <c r="N198" s="5">
        <f t="shared" si="39"/>
        <v>52.907439930505056</v>
      </c>
      <c r="O198" s="6">
        <f t="shared" si="40"/>
        <v>408.82999999999993</v>
      </c>
      <c r="P198" s="6">
        <f t="shared" si="41"/>
        <v>105.81487986101011</v>
      </c>
      <c r="Q198" s="6">
        <f t="shared" si="42"/>
        <v>0.14661703719909408</v>
      </c>
      <c r="R198" s="9">
        <f t="shared" si="43"/>
        <v>0.66559637068540323</v>
      </c>
      <c r="S198" s="9">
        <f t="shared" si="44"/>
        <v>70.430000000000291</v>
      </c>
      <c r="T198">
        <f t="shared" si="45"/>
        <v>408.82999999999993</v>
      </c>
      <c r="U198" s="9">
        <f t="shared" si="46"/>
        <v>3.8636343067913135</v>
      </c>
      <c r="V198" s="9">
        <f t="shared" si="47"/>
        <v>2.8250280148940359</v>
      </c>
      <c r="W198" s="9">
        <f t="shared" si="48"/>
        <v>149.46500000000015</v>
      </c>
      <c r="X198">
        <f t="shared" si="49"/>
        <v>6508.415</v>
      </c>
      <c r="Y198" s="9">
        <f t="shared" si="50"/>
        <v>123.01511864019368</v>
      </c>
      <c r="Z198" s="10">
        <f t="shared" si="51"/>
        <v>0.32742632759141405</v>
      </c>
      <c r="AA198">
        <f t="shared" si="52"/>
        <v>338.39999999999964</v>
      </c>
    </row>
    <row r="199" spans="1:27">
      <c r="A199" s="1">
        <f t="shared" si="35"/>
        <v>4998993</v>
      </c>
      <c r="B199" s="1">
        <v>7</v>
      </c>
      <c r="C199" s="1">
        <v>1</v>
      </c>
      <c r="D199" s="2">
        <v>-5</v>
      </c>
      <c r="E199" s="5">
        <v>15977.91</v>
      </c>
      <c r="F199" s="5">
        <v>16370.46</v>
      </c>
      <c r="G199" s="5">
        <v>180.47</v>
      </c>
      <c r="H199" s="5">
        <v>15917.09</v>
      </c>
      <c r="I199" s="5">
        <v>15798.57</v>
      </c>
      <c r="J199" s="5">
        <v>206.21</v>
      </c>
      <c r="K199" s="6">
        <f t="shared" si="36"/>
        <v>15947.5</v>
      </c>
      <c r="L199" s="6">
        <f t="shared" si="37"/>
        <v>60.819999999999709</v>
      </c>
      <c r="M199" s="6">
        <f t="shared" si="38"/>
        <v>16084.514999999999</v>
      </c>
      <c r="N199" s="5">
        <f t="shared" si="39"/>
        <v>137.01458407775428</v>
      </c>
      <c r="O199" s="6">
        <f t="shared" si="40"/>
        <v>571.88999999999942</v>
      </c>
      <c r="P199" s="6">
        <f t="shared" si="41"/>
        <v>274.02916815550856</v>
      </c>
      <c r="Q199" s="6">
        <f t="shared" si="42"/>
        <v>-0.13254601273358271</v>
      </c>
      <c r="R199" s="9">
        <f t="shared" si="43"/>
        <v>1.8650204408531177</v>
      </c>
      <c r="S199" s="9">
        <f t="shared" si="44"/>
        <v>511.06999999999971</v>
      </c>
      <c r="T199">
        <f t="shared" si="45"/>
        <v>571.88999999999942</v>
      </c>
      <c r="U199" s="9">
        <f t="shared" si="46"/>
        <v>2.0869676168029607</v>
      </c>
      <c r="V199" s="9">
        <f t="shared" si="47"/>
        <v>1.0000030356056469</v>
      </c>
      <c r="W199" s="9">
        <f t="shared" si="48"/>
        <v>137.01499999999942</v>
      </c>
      <c r="X199">
        <f t="shared" si="49"/>
        <v>16084.514999999999</v>
      </c>
      <c r="Y199" s="9">
        <f t="shared" si="50"/>
        <v>117.39272215629406</v>
      </c>
      <c r="Z199" s="10">
        <f t="shared" si="51"/>
        <v>0.32803048638807947</v>
      </c>
      <c r="AA199">
        <f t="shared" si="52"/>
        <v>60.819999999999709</v>
      </c>
    </row>
    <row r="200" spans="1:27">
      <c r="A200" s="1">
        <f t="shared" si="35"/>
        <v>3996999</v>
      </c>
      <c r="B200" s="1">
        <v>1</v>
      </c>
      <c r="C200" s="1">
        <v>3</v>
      </c>
      <c r="D200" s="2">
        <v>-4</v>
      </c>
      <c r="E200" s="5">
        <v>2426.4699999999998</v>
      </c>
      <c r="F200" s="5">
        <v>2524.06</v>
      </c>
      <c r="G200" s="5">
        <v>37.65</v>
      </c>
      <c r="H200" s="5">
        <v>2332.89</v>
      </c>
      <c r="I200" s="5">
        <v>2364.21</v>
      </c>
      <c r="J200" s="5">
        <v>29.25</v>
      </c>
      <c r="K200" s="6">
        <f t="shared" si="36"/>
        <v>2379.6799999999998</v>
      </c>
      <c r="L200" s="6">
        <f t="shared" si="37"/>
        <v>93.579999999999927</v>
      </c>
      <c r="M200" s="6">
        <f t="shared" si="38"/>
        <v>2444.1350000000002</v>
      </c>
      <c r="N200" s="5">
        <f t="shared" si="39"/>
        <v>23.838440594971811</v>
      </c>
      <c r="O200" s="6">
        <f t="shared" si="40"/>
        <v>159.84999999999991</v>
      </c>
      <c r="P200" s="6">
        <f t="shared" si="41"/>
        <v>47.676881189943622</v>
      </c>
      <c r="Q200" s="6">
        <f t="shared" si="42"/>
        <v>0.24722348702314248</v>
      </c>
      <c r="R200" s="9">
        <f t="shared" si="43"/>
        <v>1.3899818600965486</v>
      </c>
      <c r="S200" s="9">
        <f t="shared" si="44"/>
        <v>66.269999999999982</v>
      </c>
      <c r="T200">
        <f t="shared" si="45"/>
        <v>159.84999999999991</v>
      </c>
      <c r="U200" s="9">
        <f t="shared" si="46"/>
        <v>3.3527780343508859</v>
      </c>
      <c r="V200" s="9">
        <f t="shared" si="47"/>
        <v>2.7038261896038507</v>
      </c>
      <c r="W200" s="9">
        <f t="shared" si="48"/>
        <v>64.455000000000382</v>
      </c>
      <c r="X200">
        <f t="shared" si="49"/>
        <v>2444.1350000000002</v>
      </c>
      <c r="Y200" s="9">
        <f t="shared" si="50"/>
        <v>102.52914783845115</v>
      </c>
      <c r="Z200" s="10">
        <f t="shared" si="51"/>
        <v>0.32888599848579747</v>
      </c>
      <c r="AA200">
        <f t="shared" si="52"/>
        <v>93.579999999999927</v>
      </c>
    </row>
    <row r="201" spans="1:27">
      <c r="A201" s="1">
        <f t="shared" ref="A201:A264" si="53">ABS(1000000*D201+1000*C201+B201)</f>
        <v>5002004</v>
      </c>
      <c r="B201" s="1">
        <v>4</v>
      </c>
      <c r="C201" s="1">
        <v>2</v>
      </c>
      <c r="D201" s="2">
        <v>5</v>
      </c>
      <c r="E201" s="5">
        <v>19356.560000000001</v>
      </c>
      <c r="F201" s="5">
        <v>18622.169999999998</v>
      </c>
      <c r="G201" s="5">
        <v>186.73</v>
      </c>
      <c r="H201" s="5">
        <v>19169.98</v>
      </c>
      <c r="I201" s="5">
        <v>18361.810000000001</v>
      </c>
      <c r="J201" s="5">
        <v>207.35</v>
      </c>
      <c r="K201" s="6">
        <f t="shared" ref="K201:K264" si="54" xml:space="preserve"> 0.5*(E201+H201)</f>
        <v>19263.27</v>
      </c>
      <c r="L201" s="6">
        <f t="shared" ref="L201:L264" si="55">E201-H201</f>
        <v>186.58000000000175</v>
      </c>
      <c r="M201" s="6">
        <f t="shared" ref="M201:M264" si="56">0.5*(F201+I201)</f>
        <v>18491.989999999998</v>
      </c>
      <c r="N201" s="5">
        <f t="shared" ref="N201:N264" si="57">0.5*P201</f>
        <v>139.51891932637665</v>
      </c>
      <c r="O201" s="6">
        <f t="shared" ref="O201:O264" si="58">F201-I201</f>
        <v>260.35999999999694</v>
      </c>
      <c r="P201" s="6">
        <f t="shared" ref="P201:P264" si="59">SQRT(G201*G201+J201*J201)</f>
        <v>279.03783865275329</v>
      </c>
      <c r="Q201" s="6">
        <f t="shared" ref="Q201:Q264" si="60">(G201*G201-J201*J201)/(G201*G201+J201*J201)</f>
        <v>-0.10436307257072036</v>
      </c>
      <c r="R201" s="9">
        <f t="shared" ref="R201:R264" si="61">ABS(O201-L201)/P201</f>
        <v>0.26440858471459927</v>
      </c>
      <c r="S201" s="9">
        <f t="shared" ref="S201:S264" si="62">ABS(O201-L201)</f>
        <v>73.779999999995198</v>
      </c>
      <c r="T201">
        <f t="shared" ref="T201:T264" si="63">ABS(O201)</f>
        <v>260.35999999999694</v>
      </c>
      <c r="U201" s="9">
        <f t="shared" ref="U201:U264" si="64">ABS(O201)/P201</f>
        <v>0.93306341984679775</v>
      </c>
      <c r="V201" s="9">
        <f t="shared" ref="V201:V264" si="65">ABS(M201-K201)/N201</f>
        <v>5.528139149327461</v>
      </c>
      <c r="W201" s="9">
        <f t="shared" ref="W201:W264" si="66">ABS(M201-K201)</f>
        <v>771.28000000000247</v>
      </c>
      <c r="X201">
        <f t="shared" ref="X201:X264" si="67">ABS(M201)</f>
        <v>18491.989999999998</v>
      </c>
      <c r="Y201" s="9">
        <f t="shared" ref="Y201:Y264" si="68">ABS(M201)/N201</f>
        <v>132.54109255778911</v>
      </c>
      <c r="Z201" s="10">
        <f t="shared" ref="Z201:Z264" si="69">SQRT(0.000708*B201*B201+0.007162*C201*C201+0.0027*D201*D201+0.00005*D201*B201)</f>
        <v>0.32935694922075048</v>
      </c>
      <c r="AA201">
        <f t="shared" si="52"/>
        <v>186.58000000000175</v>
      </c>
    </row>
    <row r="202" spans="1:27">
      <c r="A202" s="1">
        <f t="shared" si="53"/>
        <v>4003001</v>
      </c>
      <c r="B202" s="1">
        <v>1</v>
      </c>
      <c r="C202" s="1">
        <v>3</v>
      </c>
      <c r="D202" s="2">
        <v>4</v>
      </c>
      <c r="E202" s="5">
        <v>12055.74</v>
      </c>
      <c r="F202" s="5">
        <v>12033.6</v>
      </c>
      <c r="G202" s="5">
        <v>149.31</v>
      </c>
      <c r="H202" s="5">
        <v>11958.37</v>
      </c>
      <c r="I202" s="5">
        <v>11723.6</v>
      </c>
      <c r="J202" s="5">
        <v>135.94</v>
      </c>
      <c r="K202" s="6">
        <f t="shared" si="54"/>
        <v>12007.055</v>
      </c>
      <c r="L202" s="6">
        <f t="shared" si="55"/>
        <v>97.369999999998981</v>
      </c>
      <c r="M202" s="6">
        <f t="shared" si="56"/>
        <v>11878.6</v>
      </c>
      <c r="N202" s="5">
        <f t="shared" si="57"/>
        <v>100.96182409703185</v>
      </c>
      <c r="O202" s="6">
        <f t="shared" si="58"/>
        <v>310</v>
      </c>
      <c r="P202" s="6">
        <f t="shared" si="59"/>
        <v>201.9236481940637</v>
      </c>
      <c r="Q202" s="6">
        <f t="shared" si="60"/>
        <v>9.3536839628349897E-2</v>
      </c>
      <c r="R202" s="9">
        <f t="shared" si="61"/>
        <v>1.0530217827465544</v>
      </c>
      <c r="S202" s="9">
        <f t="shared" si="62"/>
        <v>212.63000000000102</v>
      </c>
      <c r="T202">
        <f t="shared" si="63"/>
        <v>310</v>
      </c>
      <c r="U202" s="9">
        <f t="shared" si="64"/>
        <v>1.5352337518291412</v>
      </c>
      <c r="V202" s="9">
        <f t="shared" si="65"/>
        <v>1.2723125909110466</v>
      </c>
      <c r="W202" s="9">
        <f t="shared" si="66"/>
        <v>128.45499999999993</v>
      </c>
      <c r="X202">
        <f t="shared" si="67"/>
        <v>11878.6</v>
      </c>
      <c r="Y202" s="9">
        <f t="shared" si="68"/>
        <v>117.65437189985572</v>
      </c>
      <c r="Z202" s="10">
        <f t="shared" si="69"/>
        <v>0.32949355077148323</v>
      </c>
      <c r="AA202">
        <f t="shared" si="52"/>
        <v>97.369999999998981</v>
      </c>
    </row>
    <row r="203" spans="1:27">
      <c r="A203" s="1">
        <f t="shared" si="53"/>
        <v>1997990</v>
      </c>
      <c r="B203" s="1">
        <v>10</v>
      </c>
      <c r="C203" s="1">
        <v>2</v>
      </c>
      <c r="D203" s="2">
        <v>-2</v>
      </c>
      <c r="E203" s="5">
        <v>13864.02</v>
      </c>
      <c r="F203" s="5">
        <v>13953.01</v>
      </c>
      <c r="G203" s="5">
        <v>158.09</v>
      </c>
      <c r="H203" s="5">
        <v>13493.69</v>
      </c>
      <c r="I203" s="5">
        <v>13444.67</v>
      </c>
      <c r="J203" s="5">
        <v>135.26</v>
      </c>
      <c r="K203" s="6">
        <f t="shared" si="54"/>
        <v>13678.855</v>
      </c>
      <c r="L203" s="6">
        <f t="shared" si="55"/>
        <v>370.32999999999993</v>
      </c>
      <c r="M203" s="6">
        <f t="shared" si="56"/>
        <v>13698.84</v>
      </c>
      <c r="N203" s="5">
        <f t="shared" si="57"/>
        <v>104.0285005419188</v>
      </c>
      <c r="O203" s="6">
        <f t="shared" si="58"/>
        <v>508.34000000000015</v>
      </c>
      <c r="P203" s="6">
        <f t="shared" si="59"/>
        <v>208.0570010838376</v>
      </c>
      <c r="Q203" s="6">
        <f t="shared" si="60"/>
        <v>0.15471318806503809</v>
      </c>
      <c r="R203" s="9">
        <f t="shared" si="61"/>
        <v>0.66332783458888944</v>
      </c>
      <c r="S203" s="9">
        <f t="shared" si="62"/>
        <v>138.01000000000022</v>
      </c>
      <c r="T203">
        <f t="shared" si="63"/>
        <v>508.34000000000015</v>
      </c>
      <c r="U203" s="9">
        <f t="shared" si="64"/>
        <v>2.443272744257051</v>
      </c>
      <c r="V203" s="9">
        <f t="shared" si="65"/>
        <v>0.19211081478529557</v>
      </c>
      <c r="W203" s="9">
        <f t="shared" si="66"/>
        <v>19.985000000000582</v>
      </c>
      <c r="X203">
        <f t="shared" si="67"/>
        <v>13698.84</v>
      </c>
      <c r="Y203" s="9">
        <f t="shared" si="68"/>
        <v>131.68352834692627</v>
      </c>
      <c r="Z203" s="10">
        <f t="shared" si="69"/>
        <v>0.3305268521618176</v>
      </c>
      <c r="AA203">
        <f t="shared" si="52"/>
        <v>370.32999999999993</v>
      </c>
    </row>
    <row r="204" spans="1:27">
      <c r="A204" s="1">
        <f t="shared" si="53"/>
        <v>1996993</v>
      </c>
      <c r="B204" s="1">
        <v>7</v>
      </c>
      <c r="C204" s="1">
        <v>3</v>
      </c>
      <c r="D204" s="2">
        <v>-2</v>
      </c>
      <c r="E204" s="5">
        <v>3747.89</v>
      </c>
      <c r="F204" s="5">
        <v>3817.52</v>
      </c>
      <c r="G204" s="5">
        <v>50.79</v>
      </c>
      <c r="H204" s="5">
        <v>3846.46</v>
      </c>
      <c r="I204" s="5">
        <v>3891.98</v>
      </c>
      <c r="J204" s="5">
        <v>48.04</v>
      </c>
      <c r="K204" s="6">
        <f t="shared" si="54"/>
        <v>3797.1750000000002</v>
      </c>
      <c r="L204" s="6">
        <f t="shared" si="55"/>
        <v>-98.570000000000164</v>
      </c>
      <c r="M204" s="6">
        <f t="shared" si="56"/>
        <v>3854.75</v>
      </c>
      <c r="N204" s="5">
        <f t="shared" si="57"/>
        <v>34.95520597850912</v>
      </c>
      <c r="O204" s="6">
        <f t="shared" si="58"/>
        <v>-74.460000000000036</v>
      </c>
      <c r="P204" s="6">
        <f t="shared" si="59"/>
        <v>69.910411957018241</v>
      </c>
      <c r="Q204" s="6">
        <f t="shared" si="60"/>
        <v>5.5608062886252127E-2</v>
      </c>
      <c r="R204" s="9">
        <f t="shared" si="61"/>
        <v>0.3448699460507148</v>
      </c>
      <c r="S204" s="9">
        <f t="shared" si="62"/>
        <v>24.110000000000127</v>
      </c>
      <c r="T204">
        <f t="shared" si="63"/>
        <v>74.460000000000036</v>
      </c>
      <c r="U204" s="9">
        <f t="shared" si="64"/>
        <v>1.0650774028592327</v>
      </c>
      <c r="V204" s="9">
        <f t="shared" si="65"/>
        <v>1.647108016911633</v>
      </c>
      <c r="W204" s="9">
        <f t="shared" si="66"/>
        <v>57.574999999999818</v>
      </c>
      <c r="X204">
        <f t="shared" si="67"/>
        <v>3854.75</v>
      </c>
      <c r="Y204" s="9">
        <f t="shared" si="68"/>
        <v>110.27684981658945</v>
      </c>
      <c r="Z204" s="10">
        <f t="shared" si="69"/>
        <v>0.33052987762076819</v>
      </c>
      <c r="AA204">
        <f t="shared" si="52"/>
        <v>98.570000000000164</v>
      </c>
    </row>
    <row r="205" spans="1:27">
      <c r="A205" s="1">
        <f t="shared" si="53"/>
        <v>4001009</v>
      </c>
      <c r="B205" s="1">
        <v>9</v>
      </c>
      <c r="C205" s="1">
        <v>1</v>
      </c>
      <c r="D205" s="2">
        <v>4</v>
      </c>
      <c r="E205" s="5">
        <v>3947.34</v>
      </c>
      <c r="F205" s="5">
        <v>4003.94</v>
      </c>
      <c r="G205" s="5">
        <v>47.05</v>
      </c>
      <c r="H205" s="5">
        <v>4195.63</v>
      </c>
      <c r="I205" s="5">
        <v>4283.93</v>
      </c>
      <c r="J205" s="5">
        <v>51.32</v>
      </c>
      <c r="K205" s="6">
        <f t="shared" si="54"/>
        <v>4071.4850000000001</v>
      </c>
      <c r="L205" s="6">
        <f t="shared" si="55"/>
        <v>-248.28999999999996</v>
      </c>
      <c r="M205" s="6">
        <f t="shared" si="56"/>
        <v>4143.9350000000004</v>
      </c>
      <c r="N205" s="5">
        <f t="shared" si="57"/>
        <v>34.811797210141279</v>
      </c>
      <c r="O205" s="6">
        <f t="shared" si="58"/>
        <v>-279.99000000000024</v>
      </c>
      <c r="P205" s="6">
        <f t="shared" si="59"/>
        <v>69.623594420282558</v>
      </c>
      <c r="Q205" s="6">
        <f t="shared" si="60"/>
        <v>-8.6651815268699639E-2</v>
      </c>
      <c r="R205" s="9">
        <f t="shared" si="61"/>
        <v>0.45530542144439351</v>
      </c>
      <c r="S205" s="9">
        <f t="shared" si="62"/>
        <v>31.700000000000273</v>
      </c>
      <c r="T205">
        <f t="shared" si="63"/>
        <v>279.99000000000024</v>
      </c>
      <c r="U205" s="9">
        <f t="shared" si="64"/>
        <v>4.0214815441708121</v>
      </c>
      <c r="V205" s="9">
        <f t="shared" si="65"/>
        <v>2.0811910273593783</v>
      </c>
      <c r="W205" s="9">
        <f t="shared" si="66"/>
        <v>72.450000000000273</v>
      </c>
      <c r="X205">
        <f t="shared" si="67"/>
        <v>4143.9350000000004</v>
      </c>
      <c r="Y205" s="9">
        <f t="shared" si="68"/>
        <v>119.03823795666604</v>
      </c>
      <c r="Z205" s="10">
        <f t="shared" si="69"/>
        <v>0.33092295175765613</v>
      </c>
      <c r="AA205">
        <f t="shared" si="52"/>
        <v>248.28999999999996</v>
      </c>
    </row>
    <row r="206" spans="1:27">
      <c r="A206" s="1">
        <f t="shared" si="53"/>
        <v>5998997</v>
      </c>
      <c r="B206" s="1">
        <v>3</v>
      </c>
      <c r="C206" s="1">
        <v>1</v>
      </c>
      <c r="D206" s="2">
        <v>-6</v>
      </c>
      <c r="E206" s="5">
        <v>4083.39</v>
      </c>
      <c r="F206" s="5">
        <v>3898.85</v>
      </c>
      <c r="G206" s="5">
        <v>56.06</v>
      </c>
      <c r="H206" s="5">
        <v>4002.29</v>
      </c>
      <c r="I206" s="5">
        <v>3759.47</v>
      </c>
      <c r="J206" s="5">
        <v>45.75</v>
      </c>
      <c r="K206" s="6">
        <f t="shared" si="54"/>
        <v>4042.84</v>
      </c>
      <c r="L206" s="6">
        <f t="shared" si="55"/>
        <v>81.099999999999909</v>
      </c>
      <c r="M206" s="6">
        <f t="shared" si="56"/>
        <v>3829.16</v>
      </c>
      <c r="N206" s="5">
        <f t="shared" si="57"/>
        <v>36.179366011581799</v>
      </c>
      <c r="O206" s="6">
        <f t="shared" si="58"/>
        <v>139.38000000000011</v>
      </c>
      <c r="P206" s="6">
        <f t="shared" si="59"/>
        <v>72.358732023163597</v>
      </c>
      <c r="Q206" s="6">
        <f t="shared" si="60"/>
        <v>0.20047822427276016</v>
      </c>
      <c r="R206" s="9">
        <f t="shared" si="61"/>
        <v>0.8054314713716032</v>
      </c>
      <c r="S206" s="9">
        <f t="shared" si="62"/>
        <v>58.2800000000002</v>
      </c>
      <c r="T206">
        <f t="shared" si="63"/>
        <v>139.38000000000011</v>
      </c>
      <c r="U206" s="9">
        <f t="shared" si="64"/>
        <v>1.9262360754937158</v>
      </c>
      <c r="V206" s="9">
        <f t="shared" si="65"/>
        <v>5.9061289225354781</v>
      </c>
      <c r="W206" s="9">
        <f t="shared" si="66"/>
        <v>213.68000000000029</v>
      </c>
      <c r="X206">
        <f t="shared" si="67"/>
        <v>3829.16</v>
      </c>
      <c r="Y206" s="9">
        <f t="shared" si="68"/>
        <v>105.83822830876038</v>
      </c>
      <c r="Z206" s="10">
        <f t="shared" si="69"/>
        <v>0.33141213013406734</v>
      </c>
      <c r="AA206">
        <f t="shared" si="52"/>
        <v>81.099999999999909</v>
      </c>
    </row>
    <row r="207" spans="1:27">
      <c r="A207" s="1">
        <f t="shared" si="53"/>
        <v>2003007</v>
      </c>
      <c r="B207" s="1">
        <v>7</v>
      </c>
      <c r="C207" s="1">
        <v>3</v>
      </c>
      <c r="D207" s="2">
        <v>2</v>
      </c>
      <c r="E207" s="5">
        <v>11246.71</v>
      </c>
      <c r="F207" s="5">
        <v>11130.26</v>
      </c>
      <c r="G207" s="5">
        <v>120.21</v>
      </c>
      <c r="H207" s="5">
        <v>11643.37</v>
      </c>
      <c r="I207" s="5">
        <v>11389.62</v>
      </c>
      <c r="J207" s="5">
        <v>115.86</v>
      </c>
      <c r="K207" s="6">
        <f t="shared" si="54"/>
        <v>11445.04</v>
      </c>
      <c r="L207" s="6">
        <f t="shared" si="55"/>
        <v>-396.66000000000167</v>
      </c>
      <c r="M207" s="6">
        <f t="shared" si="56"/>
        <v>11259.94</v>
      </c>
      <c r="N207" s="5">
        <f t="shared" si="57"/>
        <v>83.477517482253859</v>
      </c>
      <c r="O207" s="6">
        <f t="shared" si="58"/>
        <v>-259.36000000000058</v>
      </c>
      <c r="P207" s="6">
        <f t="shared" si="59"/>
        <v>166.95503496450772</v>
      </c>
      <c r="Q207" s="6">
        <f t="shared" si="60"/>
        <v>3.6840966510287468E-2</v>
      </c>
      <c r="R207" s="9">
        <f t="shared" si="61"/>
        <v>0.82237711506687494</v>
      </c>
      <c r="S207" s="9">
        <f t="shared" si="62"/>
        <v>137.30000000000109</v>
      </c>
      <c r="T207">
        <f t="shared" si="63"/>
        <v>259.36000000000058</v>
      </c>
      <c r="U207" s="9">
        <f t="shared" si="64"/>
        <v>1.5534721672523195</v>
      </c>
      <c r="V207" s="9">
        <f t="shared" si="65"/>
        <v>2.2173634959778243</v>
      </c>
      <c r="W207" s="9">
        <f t="shared" si="66"/>
        <v>185.10000000000036</v>
      </c>
      <c r="X207">
        <f t="shared" si="67"/>
        <v>11259.94</v>
      </c>
      <c r="Y207" s="9">
        <f t="shared" si="68"/>
        <v>134.8858990972474</v>
      </c>
      <c r="Z207" s="10">
        <f t="shared" si="69"/>
        <v>0.33264094756959794</v>
      </c>
      <c r="AA207">
        <f t="shared" si="52"/>
        <v>396.66000000000167</v>
      </c>
    </row>
    <row r="208" spans="1:27">
      <c r="A208" s="1">
        <f t="shared" si="53"/>
        <v>5001007</v>
      </c>
      <c r="B208" s="1">
        <v>7</v>
      </c>
      <c r="C208" s="1">
        <v>1</v>
      </c>
      <c r="D208" s="2">
        <v>5</v>
      </c>
      <c r="E208" s="5">
        <v>194.38</v>
      </c>
      <c r="F208" s="5">
        <v>235.99</v>
      </c>
      <c r="G208" s="5">
        <v>5.88</v>
      </c>
      <c r="H208" s="5">
        <v>198.43</v>
      </c>
      <c r="I208" s="5">
        <v>240.58</v>
      </c>
      <c r="J208" s="5">
        <v>7.87</v>
      </c>
      <c r="K208" s="6">
        <f t="shared" si="54"/>
        <v>196.405</v>
      </c>
      <c r="L208" s="6">
        <f t="shared" si="55"/>
        <v>-4.0500000000000114</v>
      </c>
      <c r="M208" s="6">
        <f t="shared" si="56"/>
        <v>238.28500000000003</v>
      </c>
      <c r="N208" s="5">
        <f t="shared" si="57"/>
        <v>4.9120082451070868</v>
      </c>
      <c r="O208" s="6">
        <f t="shared" si="58"/>
        <v>-4.5900000000000034</v>
      </c>
      <c r="P208" s="6">
        <f t="shared" si="59"/>
        <v>9.8240164902141736</v>
      </c>
      <c r="Q208" s="6">
        <f t="shared" si="60"/>
        <v>-0.28351602351227267</v>
      </c>
      <c r="R208" s="9">
        <f t="shared" si="61"/>
        <v>5.496733444390009E-2</v>
      </c>
      <c r="S208" s="9">
        <f t="shared" si="62"/>
        <v>0.53999999999999204</v>
      </c>
      <c r="T208">
        <f t="shared" si="63"/>
        <v>4.5900000000000034</v>
      </c>
      <c r="U208" s="9">
        <f t="shared" si="64"/>
        <v>0.46722234277315799</v>
      </c>
      <c r="V208" s="9">
        <f t="shared" si="65"/>
        <v>8.5260443204095235</v>
      </c>
      <c r="W208" s="9">
        <f t="shared" si="66"/>
        <v>41.880000000000024</v>
      </c>
      <c r="X208">
        <f t="shared" si="67"/>
        <v>238.28500000000003</v>
      </c>
      <c r="Y208" s="9">
        <f t="shared" si="68"/>
        <v>48.510708473944177</v>
      </c>
      <c r="Z208" s="10">
        <f t="shared" si="69"/>
        <v>0.33332266649599457</v>
      </c>
      <c r="AA208">
        <f t="shared" si="52"/>
        <v>4.0500000000000114</v>
      </c>
    </row>
    <row r="209" spans="1:27">
      <c r="A209" s="1">
        <f t="shared" si="53"/>
        <v>2002010</v>
      </c>
      <c r="B209" s="1">
        <v>10</v>
      </c>
      <c r="C209" s="1">
        <v>2</v>
      </c>
      <c r="D209" s="2">
        <v>2</v>
      </c>
      <c r="E209" s="5">
        <v>2343.92</v>
      </c>
      <c r="F209" s="5">
        <v>2125.54</v>
      </c>
      <c r="G209" s="5">
        <v>26.96</v>
      </c>
      <c r="H209" s="5">
        <v>2402.06</v>
      </c>
      <c r="I209" s="5">
        <v>2198.63</v>
      </c>
      <c r="J209" s="5">
        <v>31.54</v>
      </c>
      <c r="K209" s="6">
        <f t="shared" si="54"/>
        <v>2372.9899999999998</v>
      </c>
      <c r="L209" s="6">
        <f t="shared" si="55"/>
        <v>-58.139999999999873</v>
      </c>
      <c r="M209" s="6">
        <f t="shared" si="56"/>
        <v>2162.085</v>
      </c>
      <c r="N209" s="5">
        <f t="shared" si="57"/>
        <v>20.746163500753578</v>
      </c>
      <c r="O209" s="6">
        <f t="shared" si="58"/>
        <v>-73.090000000000146</v>
      </c>
      <c r="P209" s="6">
        <f t="shared" si="59"/>
        <v>41.492327001507157</v>
      </c>
      <c r="Q209" s="6">
        <f t="shared" si="60"/>
        <v>-0.1556272918911169</v>
      </c>
      <c r="R209" s="9">
        <f t="shared" si="61"/>
        <v>0.36030758167545612</v>
      </c>
      <c r="S209" s="9">
        <f t="shared" si="62"/>
        <v>14.950000000000273</v>
      </c>
      <c r="T209">
        <f t="shared" si="63"/>
        <v>73.090000000000146</v>
      </c>
      <c r="U209" s="9">
        <f t="shared" si="64"/>
        <v>1.7615305113484052</v>
      </c>
      <c r="V209" s="9">
        <f t="shared" si="65"/>
        <v>10.165975988396067</v>
      </c>
      <c r="W209" s="9">
        <f t="shared" si="66"/>
        <v>210.90499999999975</v>
      </c>
      <c r="X209">
        <f t="shared" si="67"/>
        <v>2162.085</v>
      </c>
      <c r="Y209" s="9">
        <f t="shared" si="68"/>
        <v>104.2161361507377</v>
      </c>
      <c r="Z209" s="10">
        <f t="shared" si="69"/>
        <v>0.33353860346292752</v>
      </c>
      <c r="AA209">
        <f t="shared" si="52"/>
        <v>58.139999999999873</v>
      </c>
    </row>
    <row r="210" spans="1:27">
      <c r="A210" s="1">
        <f t="shared" si="53"/>
        <v>6001003</v>
      </c>
      <c r="B210" s="1">
        <v>3</v>
      </c>
      <c r="C210" s="1">
        <v>1</v>
      </c>
      <c r="D210" s="2">
        <v>6</v>
      </c>
      <c r="E210" s="5">
        <v>6203.69</v>
      </c>
      <c r="F210" s="5">
        <v>6459.65</v>
      </c>
      <c r="G210" s="5">
        <v>72.63</v>
      </c>
      <c r="H210" s="5">
        <v>6411.04</v>
      </c>
      <c r="I210" s="5">
        <v>6368.92</v>
      </c>
      <c r="J210" s="5">
        <v>78.36</v>
      </c>
      <c r="K210" s="6">
        <f t="shared" si="54"/>
        <v>6307.3649999999998</v>
      </c>
      <c r="L210" s="6">
        <f t="shared" si="55"/>
        <v>-207.35000000000036</v>
      </c>
      <c r="M210" s="6">
        <f t="shared" si="56"/>
        <v>6414.2849999999999</v>
      </c>
      <c r="N210" s="5">
        <f t="shared" si="57"/>
        <v>53.421452853699137</v>
      </c>
      <c r="O210" s="6">
        <f t="shared" si="58"/>
        <v>90.729999999999563</v>
      </c>
      <c r="P210" s="6">
        <f t="shared" si="59"/>
        <v>106.84290570739827</v>
      </c>
      <c r="Q210" s="6">
        <f t="shared" si="60"/>
        <v>-7.578991602270152E-2</v>
      </c>
      <c r="R210" s="9">
        <f t="shared" si="61"/>
        <v>2.7898904286291755</v>
      </c>
      <c r="S210" s="9">
        <f t="shared" si="62"/>
        <v>298.07999999999993</v>
      </c>
      <c r="T210">
        <f t="shared" si="63"/>
        <v>90.729999999999563</v>
      </c>
      <c r="U210" s="9">
        <f t="shared" si="64"/>
        <v>0.84919068233200456</v>
      </c>
      <c r="V210" s="9">
        <f t="shared" si="65"/>
        <v>2.0014431335818017</v>
      </c>
      <c r="W210" s="9">
        <f t="shared" si="66"/>
        <v>106.92000000000007</v>
      </c>
      <c r="X210">
        <f t="shared" si="67"/>
        <v>6414.2849999999999</v>
      </c>
      <c r="Y210" s="9">
        <f t="shared" si="68"/>
        <v>120.06946006441018</v>
      </c>
      <c r="Z210" s="10">
        <f t="shared" si="69"/>
        <v>0.33411674606340819</v>
      </c>
      <c r="AA210">
        <f t="shared" si="52"/>
        <v>207.35000000000036</v>
      </c>
    </row>
    <row r="211" spans="1:27">
      <c r="A211" s="1">
        <f t="shared" si="53"/>
        <v>3996997</v>
      </c>
      <c r="B211" s="1">
        <v>3</v>
      </c>
      <c r="C211" s="1">
        <v>3</v>
      </c>
      <c r="D211" s="2">
        <v>-4</v>
      </c>
      <c r="E211" s="5">
        <v>7459.93</v>
      </c>
      <c r="F211" s="5">
        <v>7429.06</v>
      </c>
      <c r="G211" s="5">
        <v>94.63</v>
      </c>
      <c r="H211" s="5">
        <v>7410.39</v>
      </c>
      <c r="I211" s="5">
        <v>7506.96</v>
      </c>
      <c r="J211" s="5">
        <v>80.42</v>
      </c>
      <c r="K211" s="6">
        <f t="shared" si="54"/>
        <v>7435.16</v>
      </c>
      <c r="L211" s="6">
        <f t="shared" si="55"/>
        <v>49.539999999999964</v>
      </c>
      <c r="M211" s="6">
        <f t="shared" si="56"/>
        <v>7468.01</v>
      </c>
      <c r="N211" s="5">
        <f t="shared" si="57"/>
        <v>62.093102072613505</v>
      </c>
      <c r="O211" s="6">
        <f t="shared" si="58"/>
        <v>-77.899999999999636</v>
      </c>
      <c r="P211" s="6">
        <f t="shared" si="59"/>
        <v>124.18620414522701</v>
      </c>
      <c r="Q211" s="6">
        <f t="shared" si="60"/>
        <v>0.16129075973809792</v>
      </c>
      <c r="R211" s="9">
        <f t="shared" si="61"/>
        <v>1.0262009445990272</v>
      </c>
      <c r="S211" s="9">
        <f t="shared" si="62"/>
        <v>127.4399999999996</v>
      </c>
      <c r="T211">
        <f t="shared" si="63"/>
        <v>77.899999999999636</v>
      </c>
      <c r="U211" s="9">
        <f t="shared" si="64"/>
        <v>0.62728384796189662</v>
      </c>
      <c r="V211" s="9">
        <f t="shared" si="65"/>
        <v>0.52904427228622919</v>
      </c>
      <c r="W211" s="9">
        <f t="shared" si="66"/>
        <v>32.850000000000364</v>
      </c>
      <c r="X211">
        <f t="shared" si="67"/>
        <v>7468.01</v>
      </c>
      <c r="Y211" s="9">
        <f t="shared" si="68"/>
        <v>120.27116943306665</v>
      </c>
      <c r="Z211" s="10">
        <f t="shared" si="69"/>
        <v>0.33679370540436171</v>
      </c>
      <c r="AA211">
        <f t="shared" si="52"/>
        <v>49.539999999999964</v>
      </c>
    </row>
    <row r="212" spans="1:27">
      <c r="A212" s="1">
        <f t="shared" si="53"/>
        <v>4003003</v>
      </c>
      <c r="B212" s="1">
        <v>3</v>
      </c>
      <c r="C212" s="1">
        <v>3</v>
      </c>
      <c r="D212" s="2">
        <v>4</v>
      </c>
      <c r="E212" s="5">
        <v>2330.96</v>
      </c>
      <c r="F212" s="5">
        <v>2454.79</v>
      </c>
      <c r="G212" s="5">
        <v>34.67</v>
      </c>
      <c r="H212" s="5">
        <v>2246.4699999999998</v>
      </c>
      <c r="I212" s="5">
        <v>2292.04</v>
      </c>
      <c r="J212" s="5">
        <v>29.48</v>
      </c>
      <c r="K212" s="6">
        <f t="shared" si="54"/>
        <v>2288.7150000000001</v>
      </c>
      <c r="L212" s="6">
        <f t="shared" si="55"/>
        <v>84.490000000000236</v>
      </c>
      <c r="M212" s="6">
        <f t="shared" si="56"/>
        <v>2373.415</v>
      </c>
      <c r="N212" s="5">
        <f t="shared" si="57"/>
        <v>22.75455613717833</v>
      </c>
      <c r="O212" s="6">
        <f t="shared" si="58"/>
        <v>162.75</v>
      </c>
      <c r="P212" s="6">
        <f t="shared" si="59"/>
        <v>45.50911227435666</v>
      </c>
      <c r="Q212" s="6">
        <f t="shared" si="60"/>
        <v>0.16075603671959829</v>
      </c>
      <c r="R212" s="9">
        <f t="shared" si="61"/>
        <v>1.7196556049742477</v>
      </c>
      <c r="S212" s="9">
        <f t="shared" si="62"/>
        <v>78.259999999999764</v>
      </c>
      <c r="T212">
        <f t="shared" si="63"/>
        <v>162.75</v>
      </c>
      <c r="U212" s="9">
        <f t="shared" si="64"/>
        <v>3.5762068708096044</v>
      </c>
      <c r="V212" s="9">
        <f t="shared" si="65"/>
        <v>3.7223314526276234</v>
      </c>
      <c r="W212" s="9">
        <f t="shared" si="66"/>
        <v>84.699999999999818</v>
      </c>
      <c r="X212">
        <f t="shared" si="67"/>
        <v>2373.415</v>
      </c>
      <c r="Y212" s="9">
        <f t="shared" si="68"/>
        <v>104.30504491898714</v>
      </c>
      <c r="Z212" s="10">
        <f t="shared" si="69"/>
        <v>0.33857052441108926</v>
      </c>
      <c r="AA212">
        <f t="shared" si="52"/>
        <v>84.490000000000236</v>
      </c>
    </row>
    <row r="213" spans="1:27">
      <c r="A213" s="1">
        <f t="shared" si="53"/>
        <v>2998989</v>
      </c>
      <c r="B213" s="1">
        <v>11</v>
      </c>
      <c r="C213" s="1">
        <v>1</v>
      </c>
      <c r="D213" s="2">
        <v>-3</v>
      </c>
      <c r="E213" s="5">
        <v>460.25</v>
      </c>
      <c r="F213" s="5">
        <v>447.78</v>
      </c>
      <c r="G213" s="5">
        <v>8.1</v>
      </c>
      <c r="H213" s="5">
        <v>527.30999999999995</v>
      </c>
      <c r="I213" s="5">
        <v>514.67999999999995</v>
      </c>
      <c r="J213" s="5">
        <v>9.93</v>
      </c>
      <c r="K213" s="6">
        <f t="shared" si="54"/>
        <v>493.78</v>
      </c>
      <c r="L213" s="6">
        <f t="shared" si="55"/>
        <v>-67.059999999999945</v>
      </c>
      <c r="M213" s="6">
        <f t="shared" si="56"/>
        <v>481.22999999999996</v>
      </c>
      <c r="N213" s="5">
        <f t="shared" si="57"/>
        <v>6.4073180816937754</v>
      </c>
      <c r="O213" s="6">
        <f t="shared" si="58"/>
        <v>-66.899999999999977</v>
      </c>
      <c r="P213" s="6">
        <f t="shared" si="59"/>
        <v>12.814636163387551</v>
      </c>
      <c r="Q213" s="6">
        <f t="shared" si="60"/>
        <v>-0.20092512920569328</v>
      </c>
      <c r="R213" s="9">
        <f t="shared" si="61"/>
        <v>1.2485723196504093E-2</v>
      </c>
      <c r="S213" s="9">
        <f t="shared" si="62"/>
        <v>0.15999999999996817</v>
      </c>
      <c r="T213">
        <f t="shared" si="63"/>
        <v>66.899999999999977</v>
      </c>
      <c r="U213" s="9">
        <f t="shared" si="64"/>
        <v>5.2205930115393109</v>
      </c>
      <c r="V213" s="9">
        <f t="shared" si="65"/>
        <v>1.9586978264519712</v>
      </c>
      <c r="W213" s="9">
        <f t="shared" si="66"/>
        <v>12.550000000000011</v>
      </c>
      <c r="X213">
        <f t="shared" si="67"/>
        <v>481.22999999999996</v>
      </c>
      <c r="Y213" s="9">
        <f t="shared" si="68"/>
        <v>75.106307173185755</v>
      </c>
      <c r="Z213" s="10">
        <f t="shared" si="69"/>
        <v>0.33982348359111381</v>
      </c>
      <c r="AA213">
        <f t="shared" si="52"/>
        <v>67.059999999999945</v>
      </c>
    </row>
    <row r="214" spans="1:27">
      <c r="A214" s="1">
        <f t="shared" si="53"/>
        <v>3997992</v>
      </c>
      <c r="B214" s="1">
        <v>8</v>
      </c>
      <c r="C214" s="1">
        <v>2</v>
      </c>
      <c r="D214" s="2">
        <v>-4</v>
      </c>
      <c r="E214" s="5">
        <v>40.92</v>
      </c>
      <c r="F214" s="5">
        <v>66.83</v>
      </c>
      <c r="G214" s="5">
        <v>4.96</v>
      </c>
      <c r="H214" s="5">
        <v>26.93</v>
      </c>
      <c r="I214" s="5">
        <v>47.12</v>
      </c>
      <c r="J214" s="5">
        <v>4.12</v>
      </c>
      <c r="K214" s="6">
        <f t="shared" si="54"/>
        <v>33.924999999999997</v>
      </c>
      <c r="L214" s="6">
        <f t="shared" si="55"/>
        <v>13.990000000000002</v>
      </c>
      <c r="M214" s="6">
        <f t="shared" si="56"/>
        <v>56.974999999999994</v>
      </c>
      <c r="N214" s="5">
        <f t="shared" si="57"/>
        <v>3.2239727045990945</v>
      </c>
      <c r="O214" s="6">
        <f t="shared" si="58"/>
        <v>19.71</v>
      </c>
      <c r="P214" s="6">
        <f t="shared" si="59"/>
        <v>6.4479454091981889</v>
      </c>
      <c r="Q214" s="6">
        <f t="shared" si="60"/>
        <v>0.18345199153357711</v>
      </c>
      <c r="R214" s="9">
        <f t="shared" si="61"/>
        <v>0.88710428469823055</v>
      </c>
      <c r="S214" s="9">
        <f t="shared" si="62"/>
        <v>5.7199999999999989</v>
      </c>
      <c r="T214">
        <f t="shared" si="63"/>
        <v>19.71</v>
      </c>
      <c r="U214" s="9">
        <f t="shared" si="64"/>
        <v>3.0567876663290434</v>
      </c>
      <c r="V214" s="9">
        <f t="shared" si="65"/>
        <v>7.1495642525504248</v>
      </c>
      <c r="W214" s="9">
        <f t="shared" si="66"/>
        <v>23.049999999999997</v>
      </c>
      <c r="X214">
        <f t="shared" si="67"/>
        <v>56.974999999999994</v>
      </c>
      <c r="Y214" s="9">
        <f t="shared" si="68"/>
        <v>17.672296021217374</v>
      </c>
      <c r="Z214" s="10">
        <f t="shared" si="69"/>
        <v>0.33994117138116708</v>
      </c>
      <c r="AA214">
        <f t="shared" si="52"/>
        <v>13.990000000000002</v>
      </c>
    </row>
    <row r="215" spans="1:27">
      <c r="A215" s="1">
        <f t="shared" si="53"/>
        <v>1004000</v>
      </c>
      <c r="B215" s="1">
        <v>0</v>
      </c>
      <c r="C215" s="1">
        <v>4</v>
      </c>
      <c r="D215" s="2">
        <v>1</v>
      </c>
      <c r="E215" s="5">
        <v>289.17</v>
      </c>
      <c r="F215" s="5">
        <v>332.91</v>
      </c>
      <c r="G215" s="5">
        <v>7.79</v>
      </c>
      <c r="H215" s="5">
        <v>316.18</v>
      </c>
      <c r="I215" s="5">
        <v>367.13</v>
      </c>
      <c r="J215" s="5">
        <v>9.16</v>
      </c>
      <c r="K215" s="6">
        <f t="shared" si="54"/>
        <v>302.67500000000001</v>
      </c>
      <c r="L215" s="6">
        <f t="shared" si="55"/>
        <v>-27.009999999999991</v>
      </c>
      <c r="M215" s="6">
        <f t="shared" si="56"/>
        <v>350.02</v>
      </c>
      <c r="N215" s="5">
        <f t="shared" si="57"/>
        <v>6.012272864732604</v>
      </c>
      <c r="O215" s="6">
        <f t="shared" si="58"/>
        <v>-34.21999999999997</v>
      </c>
      <c r="P215" s="6">
        <f t="shared" si="59"/>
        <v>12.024545729465208</v>
      </c>
      <c r="Q215" s="6">
        <f t="shared" si="60"/>
        <v>-0.16060272619695598</v>
      </c>
      <c r="R215" s="9">
        <f t="shared" si="61"/>
        <v>0.59960685103741085</v>
      </c>
      <c r="S215" s="9">
        <f t="shared" si="62"/>
        <v>7.2099999999999795</v>
      </c>
      <c r="T215">
        <f t="shared" si="63"/>
        <v>34.21999999999997</v>
      </c>
      <c r="U215" s="9">
        <f t="shared" si="64"/>
        <v>2.8458455537448319</v>
      </c>
      <c r="V215" s="9">
        <f t="shared" si="65"/>
        <v>7.874725759324904</v>
      </c>
      <c r="W215" s="9">
        <f t="shared" si="66"/>
        <v>47.34499999999997</v>
      </c>
      <c r="X215">
        <f t="shared" si="67"/>
        <v>350.02</v>
      </c>
      <c r="Y215" s="9">
        <f t="shared" si="68"/>
        <v>58.217583911266331</v>
      </c>
      <c r="Z215" s="10">
        <f t="shared" si="69"/>
        <v>0.34247919644848501</v>
      </c>
      <c r="AA215">
        <f t="shared" si="52"/>
        <v>27.009999999999991</v>
      </c>
    </row>
    <row r="216" spans="1:27">
      <c r="A216" s="1">
        <f t="shared" si="53"/>
        <v>4002</v>
      </c>
      <c r="B216" s="1">
        <v>2</v>
      </c>
      <c r="C216" s="1">
        <v>4</v>
      </c>
      <c r="D216" s="2">
        <v>0</v>
      </c>
      <c r="E216" s="5">
        <v>5548.18</v>
      </c>
      <c r="F216" s="5">
        <v>5640.09</v>
      </c>
      <c r="G216" s="5">
        <v>69.88</v>
      </c>
      <c r="H216" s="5">
        <v>5653.02</v>
      </c>
      <c r="I216" s="5">
        <v>5718.45</v>
      </c>
      <c r="J216" s="5">
        <v>70.95</v>
      </c>
      <c r="K216" s="6">
        <f t="shared" si="54"/>
        <v>5600.6</v>
      </c>
      <c r="L216" s="6">
        <f t="shared" si="55"/>
        <v>-104.84000000000015</v>
      </c>
      <c r="M216" s="6">
        <f t="shared" si="56"/>
        <v>5679.27</v>
      </c>
      <c r="N216" s="5">
        <f t="shared" si="57"/>
        <v>49.792361110917405</v>
      </c>
      <c r="O216" s="6">
        <f t="shared" si="58"/>
        <v>-78.359999999999673</v>
      </c>
      <c r="P216" s="6">
        <f t="shared" si="59"/>
        <v>99.584722221834809</v>
      </c>
      <c r="Q216" s="6">
        <f t="shared" si="60"/>
        <v>-1.5194748788329925E-2</v>
      </c>
      <c r="R216" s="9">
        <f t="shared" si="61"/>
        <v>0.26590424122501094</v>
      </c>
      <c r="S216" s="9">
        <f t="shared" si="62"/>
        <v>26.480000000000473</v>
      </c>
      <c r="T216">
        <f t="shared" si="63"/>
        <v>78.359999999999673</v>
      </c>
      <c r="U216" s="9">
        <f t="shared" si="64"/>
        <v>0.78686768664620088</v>
      </c>
      <c r="V216" s="9">
        <f t="shared" si="65"/>
        <v>1.5799612278830255</v>
      </c>
      <c r="W216" s="9">
        <f t="shared" si="66"/>
        <v>78.670000000000073</v>
      </c>
      <c r="X216">
        <f t="shared" si="67"/>
        <v>5679.27</v>
      </c>
      <c r="Y216" s="9">
        <f t="shared" si="68"/>
        <v>114.05906193821308</v>
      </c>
      <c r="Z216" s="10">
        <f t="shared" si="69"/>
        <v>0.34267185469483774</v>
      </c>
      <c r="AA216">
        <f t="shared" si="52"/>
        <v>104.84000000000015</v>
      </c>
    </row>
    <row r="217" spans="1:27">
      <c r="A217" s="1">
        <f t="shared" si="53"/>
        <v>4002008</v>
      </c>
      <c r="B217" s="1">
        <v>8</v>
      </c>
      <c r="C217" s="1">
        <v>2</v>
      </c>
      <c r="D217" s="2">
        <v>4</v>
      </c>
      <c r="E217" s="5">
        <v>9614.7099999999991</v>
      </c>
      <c r="F217" s="5">
        <v>9483.0400000000009</v>
      </c>
      <c r="G217" s="5">
        <v>102.8</v>
      </c>
      <c r="H217" s="5">
        <v>9544.69</v>
      </c>
      <c r="I217" s="5">
        <v>9312.19</v>
      </c>
      <c r="J217" s="5">
        <v>107.69</v>
      </c>
      <c r="K217" s="6">
        <f t="shared" si="54"/>
        <v>9579.7000000000007</v>
      </c>
      <c r="L217" s="6">
        <f t="shared" si="55"/>
        <v>70.019999999998618</v>
      </c>
      <c r="M217" s="6">
        <f t="shared" si="56"/>
        <v>9397.6150000000016</v>
      </c>
      <c r="N217" s="5">
        <f t="shared" si="57"/>
        <v>74.439532675857123</v>
      </c>
      <c r="O217" s="6">
        <f t="shared" si="58"/>
        <v>170.85000000000036</v>
      </c>
      <c r="P217" s="6">
        <f t="shared" si="59"/>
        <v>148.87906535171425</v>
      </c>
      <c r="Q217" s="6">
        <f t="shared" si="60"/>
        <v>-4.6437952170857499E-2</v>
      </c>
      <c r="R217" s="9">
        <f t="shared" si="61"/>
        <v>0.6772611029079163</v>
      </c>
      <c r="S217" s="9">
        <f t="shared" si="62"/>
        <v>100.83000000000175</v>
      </c>
      <c r="T217">
        <f t="shared" si="63"/>
        <v>170.85000000000036</v>
      </c>
      <c r="U217" s="9">
        <f t="shared" si="64"/>
        <v>1.1475757158763835</v>
      </c>
      <c r="V217" s="9">
        <f t="shared" si="65"/>
        <v>2.4460793002674843</v>
      </c>
      <c r="W217" s="9">
        <f t="shared" si="66"/>
        <v>182.08499999999913</v>
      </c>
      <c r="X217">
        <f t="shared" si="67"/>
        <v>9397.6150000000016</v>
      </c>
      <c r="Y217" s="9">
        <f t="shared" si="68"/>
        <v>126.24494891607397</v>
      </c>
      <c r="Z217" s="10">
        <f t="shared" si="69"/>
        <v>0.34461572802180696</v>
      </c>
      <c r="AA217">
        <f t="shared" si="52"/>
        <v>70.019999999998618</v>
      </c>
    </row>
    <row r="218" spans="1:27">
      <c r="A218" s="1">
        <f t="shared" si="53"/>
        <v>3001011</v>
      </c>
      <c r="B218" s="1">
        <v>11</v>
      </c>
      <c r="C218" s="1">
        <v>1</v>
      </c>
      <c r="D218" s="2">
        <v>3</v>
      </c>
      <c r="E218" s="5">
        <v>6914.86</v>
      </c>
      <c r="F218" s="5">
        <v>6927.36</v>
      </c>
      <c r="G218" s="5">
        <v>79.28</v>
      </c>
      <c r="H218" s="5">
        <v>6798.6</v>
      </c>
      <c r="I218" s="5">
        <v>6757.12</v>
      </c>
      <c r="J218" s="5">
        <v>74.62</v>
      </c>
      <c r="K218" s="6">
        <f t="shared" si="54"/>
        <v>6856.73</v>
      </c>
      <c r="L218" s="6">
        <f t="shared" si="55"/>
        <v>116.25999999999931</v>
      </c>
      <c r="M218" s="6">
        <f t="shared" si="56"/>
        <v>6842.24</v>
      </c>
      <c r="N218" s="5">
        <f t="shared" si="57"/>
        <v>54.436804645386751</v>
      </c>
      <c r="O218" s="6">
        <f t="shared" si="58"/>
        <v>170.23999999999978</v>
      </c>
      <c r="P218" s="6">
        <f t="shared" si="59"/>
        <v>108.8736092907735</v>
      </c>
      <c r="Q218" s="6">
        <f t="shared" si="60"/>
        <v>6.050333241017123E-2</v>
      </c>
      <c r="R218" s="9">
        <f t="shared" si="61"/>
        <v>0.49580426654023868</v>
      </c>
      <c r="S218" s="9">
        <f t="shared" si="62"/>
        <v>53.980000000000473</v>
      </c>
      <c r="T218">
        <f t="shared" si="63"/>
        <v>170.23999999999978</v>
      </c>
      <c r="U218" s="9">
        <f t="shared" si="64"/>
        <v>1.5636479869546014</v>
      </c>
      <c r="V218" s="9">
        <f t="shared" si="65"/>
        <v>0.26618020830559047</v>
      </c>
      <c r="W218" s="9">
        <f t="shared" si="66"/>
        <v>14.489999999999782</v>
      </c>
      <c r="X218">
        <f t="shared" si="67"/>
        <v>6842.24</v>
      </c>
      <c r="Y218" s="9">
        <f t="shared" si="68"/>
        <v>125.69143329723056</v>
      </c>
      <c r="Z218" s="10">
        <f t="shared" si="69"/>
        <v>0.34464474462843619</v>
      </c>
      <c r="AA218">
        <f t="shared" si="52"/>
        <v>116.25999999999931</v>
      </c>
    </row>
    <row r="219" spans="1:27">
      <c r="A219" s="1">
        <f t="shared" si="53"/>
        <v>995998</v>
      </c>
      <c r="B219" s="1">
        <v>2</v>
      </c>
      <c r="C219" s="1">
        <v>4</v>
      </c>
      <c r="D219" s="2">
        <v>-1</v>
      </c>
      <c r="E219" s="5">
        <v>10271.1</v>
      </c>
      <c r="F219" s="5">
        <v>9976.1</v>
      </c>
      <c r="G219" s="5">
        <v>119.6</v>
      </c>
      <c r="H219" s="5">
        <v>10090.219999999999</v>
      </c>
      <c r="I219" s="5">
        <v>9991.5300000000007</v>
      </c>
      <c r="J219" s="5">
        <v>119.75</v>
      </c>
      <c r="K219" s="6">
        <f t="shared" si="54"/>
        <v>10180.66</v>
      </c>
      <c r="L219" s="6">
        <f t="shared" si="55"/>
        <v>180.88000000000102</v>
      </c>
      <c r="M219" s="6">
        <f t="shared" si="56"/>
        <v>9983.8150000000005</v>
      </c>
      <c r="N219" s="5">
        <f t="shared" si="57"/>
        <v>84.623020656320222</v>
      </c>
      <c r="O219" s="6">
        <f t="shared" si="58"/>
        <v>-15.430000000000291</v>
      </c>
      <c r="P219" s="6">
        <f t="shared" si="59"/>
        <v>169.24604131264044</v>
      </c>
      <c r="Q219" s="6">
        <f t="shared" si="60"/>
        <v>-1.2533941181333153E-3</v>
      </c>
      <c r="R219" s="9">
        <f t="shared" si="61"/>
        <v>1.1599089613999707</v>
      </c>
      <c r="S219" s="9">
        <f t="shared" si="62"/>
        <v>196.31000000000131</v>
      </c>
      <c r="T219">
        <f t="shared" si="63"/>
        <v>15.430000000000291</v>
      </c>
      <c r="U219" s="9">
        <f t="shared" si="64"/>
        <v>9.1169045257000494E-2</v>
      </c>
      <c r="V219" s="9">
        <f t="shared" si="65"/>
        <v>2.3261400795351737</v>
      </c>
      <c r="W219" s="9">
        <f t="shared" si="66"/>
        <v>196.84499999999935</v>
      </c>
      <c r="X219">
        <f t="shared" si="67"/>
        <v>9983.8150000000005</v>
      </c>
      <c r="Y219" s="9">
        <f t="shared" si="68"/>
        <v>117.97989391736918</v>
      </c>
      <c r="Z219" s="10">
        <f t="shared" si="69"/>
        <v>0.34644480079804918</v>
      </c>
      <c r="AA219">
        <f t="shared" si="52"/>
        <v>180.88000000000102</v>
      </c>
    </row>
    <row r="220" spans="1:27">
      <c r="A220" s="1">
        <f t="shared" si="53"/>
        <v>4997994</v>
      </c>
      <c r="B220" s="1">
        <v>6</v>
      </c>
      <c r="C220" s="1">
        <v>2</v>
      </c>
      <c r="D220" s="2">
        <v>-5</v>
      </c>
      <c r="E220" s="5">
        <v>9707.25</v>
      </c>
      <c r="F220" s="5">
        <v>9770.43</v>
      </c>
      <c r="G220" s="5">
        <v>115.55</v>
      </c>
      <c r="H220" s="5">
        <v>9517.7800000000007</v>
      </c>
      <c r="I220" s="5">
        <v>9632.58</v>
      </c>
      <c r="J220" s="5">
        <v>114.41</v>
      </c>
      <c r="K220" s="6">
        <f t="shared" si="54"/>
        <v>9612.5149999999994</v>
      </c>
      <c r="L220" s="6">
        <f t="shared" si="55"/>
        <v>189.46999999999935</v>
      </c>
      <c r="M220" s="6">
        <f t="shared" si="56"/>
        <v>9701.505000000001</v>
      </c>
      <c r="N220" s="5">
        <f t="shared" si="57"/>
        <v>81.304136733625057</v>
      </c>
      <c r="O220" s="6">
        <f t="shared" si="58"/>
        <v>137.85000000000036</v>
      </c>
      <c r="P220" s="6">
        <f t="shared" si="59"/>
        <v>162.60827346725011</v>
      </c>
      <c r="Q220" s="6">
        <f t="shared" si="60"/>
        <v>9.9145241297768014E-3</v>
      </c>
      <c r="R220" s="9">
        <f t="shared" si="61"/>
        <v>0.31745002206419365</v>
      </c>
      <c r="S220" s="9">
        <f t="shared" si="62"/>
        <v>51.619999999998981</v>
      </c>
      <c r="T220">
        <f t="shared" si="63"/>
        <v>137.85000000000036</v>
      </c>
      <c r="U220" s="9">
        <f t="shared" si="64"/>
        <v>0.84774284272665767</v>
      </c>
      <c r="V220" s="9">
        <f t="shared" si="65"/>
        <v>1.0945322535255195</v>
      </c>
      <c r="W220" s="9">
        <f t="shared" si="66"/>
        <v>88.990000000001601</v>
      </c>
      <c r="X220">
        <f t="shared" si="67"/>
        <v>9701.505000000001</v>
      </c>
      <c r="Y220" s="9">
        <f t="shared" si="68"/>
        <v>119.32363333227222</v>
      </c>
      <c r="Z220" s="10">
        <f t="shared" si="69"/>
        <v>0.34660640501871859</v>
      </c>
      <c r="AA220">
        <f t="shared" si="52"/>
        <v>189.46999999999935</v>
      </c>
    </row>
    <row r="221" spans="1:27">
      <c r="A221" s="1">
        <f t="shared" si="53"/>
        <v>1004002</v>
      </c>
      <c r="B221" s="1">
        <v>2</v>
      </c>
      <c r="C221" s="1">
        <v>4</v>
      </c>
      <c r="D221" s="2">
        <v>1</v>
      </c>
      <c r="E221" s="5">
        <v>4765.28</v>
      </c>
      <c r="F221" s="5">
        <v>4683.3599999999997</v>
      </c>
      <c r="G221" s="5">
        <v>60.79</v>
      </c>
      <c r="H221" s="5">
        <v>5236.25</v>
      </c>
      <c r="I221" s="5">
        <v>5103.34</v>
      </c>
      <c r="J221" s="5">
        <v>63.08</v>
      </c>
      <c r="K221" s="6">
        <f t="shared" si="54"/>
        <v>5000.7649999999994</v>
      </c>
      <c r="L221" s="6">
        <f t="shared" si="55"/>
        <v>-470.97000000000025</v>
      </c>
      <c r="M221" s="6">
        <f t="shared" si="56"/>
        <v>4893.3500000000004</v>
      </c>
      <c r="N221" s="5">
        <f t="shared" si="57"/>
        <v>43.802141785533728</v>
      </c>
      <c r="O221" s="6">
        <f t="shared" si="58"/>
        <v>-419.98000000000047</v>
      </c>
      <c r="P221" s="6">
        <f t="shared" si="59"/>
        <v>87.604283571067455</v>
      </c>
      <c r="Q221" s="6">
        <f t="shared" si="60"/>
        <v>-3.6961614685392635E-2</v>
      </c>
      <c r="R221" s="9">
        <f t="shared" si="61"/>
        <v>0.58204916382467797</v>
      </c>
      <c r="S221" s="9">
        <f t="shared" si="62"/>
        <v>50.989999999999782</v>
      </c>
      <c r="T221">
        <f t="shared" si="63"/>
        <v>419.98000000000047</v>
      </c>
      <c r="U221" s="9">
        <f t="shared" si="64"/>
        <v>4.794057811788381</v>
      </c>
      <c r="V221" s="9">
        <f t="shared" si="65"/>
        <v>2.4522773458414395</v>
      </c>
      <c r="W221" s="9">
        <f t="shared" si="66"/>
        <v>107.41499999999905</v>
      </c>
      <c r="X221">
        <f t="shared" si="67"/>
        <v>4893.3500000000004</v>
      </c>
      <c r="Y221" s="9">
        <f t="shared" si="68"/>
        <v>111.71485686611101</v>
      </c>
      <c r="Z221" s="10">
        <f t="shared" si="69"/>
        <v>0.34673332692430936</v>
      </c>
      <c r="AA221">
        <f t="shared" si="52"/>
        <v>470.97000000000025</v>
      </c>
    </row>
    <row r="222" spans="1:27">
      <c r="A222" s="1">
        <f t="shared" si="53"/>
        <v>5998995</v>
      </c>
      <c r="B222" s="1">
        <v>5</v>
      </c>
      <c r="C222" s="1">
        <v>1</v>
      </c>
      <c r="D222" s="2">
        <v>-6</v>
      </c>
      <c r="E222" s="5">
        <v>11827.7</v>
      </c>
      <c r="F222" s="5">
        <v>11688.55</v>
      </c>
      <c r="G222" s="5">
        <v>143.58000000000001</v>
      </c>
      <c r="H222" s="5">
        <v>11942.56</v>
      </c>
      <c r="I222" s="5">
        <v>11751.71</v>
      </c>
      <c r="J222" s="5">
        <v>133.35</v>
      </c>
      <c r="K222" s="6">
        <f t="shared" si="54"/>
        <v>11885.130000000001</v>
      </c>
      <c r="L222" s="6">
        <f t="shared" si="55"/>
        <v>-114.85999999999876</v>
      </c>
      <c r="M222" s="6">
        <f t="shared" si="56"/>
        <v>11720.13</v>
      </c>
      <c r="N222" s="5">
        <f t="shared" si="57"/>
        <v>97.976322267168214</v>
      </c>
      <c r="O222" s="6">
        <f t="shared" si="58"/>
        <v>-63.159999999999854</v>
      </c>
      <c r="P222" s="6">
        <f t="shared" si="59"/>
        <v>195.95264453433643</v>
      </c>
      <c r="Q222" s="6">
        <f t="shared" si="60"/>
        <v>7.3780803646255805E-2</v>
      </c>
      <c r="R222" s="9">
        <f t="shared" si="61"/>
        <v>0.26383925627979782</v>
      </c>
      <c r="S222" s="9">
        <f t="shared" si="62"/>
        <v>51.699999999998909</v>
      </c>
      <c r="T222">
        <f t="shared" si="63"/>
        <v>63.159999999999854</v>
      </c>
      <c r="U222" s="9">
        <f t="shared" si="64"/>
        <v>0.32232277420952304</v>
      </c>
      <c r="V222" s="9">
        <f t="shared" si="65"/>
        <v>1.684080359232806</v>
      </c>
      <c r="W222" s="9">
        <f t="shared" si="66"/>
        <v>165.00000000000182</v>
      </c>
      <c r="X222">
        <f t="shared" si="67"/>
        <v>11720.13</v>
      </c>
      <c r="Y222" s="9">
        <f t="shared" si="68"/>
        <v>119.62206509487859</v>
      </c>
      <c r="Z222" s="10">
        <f t="shared" si="69"/>
        <v>0.34722039110628283</v>
      </c>
      <c r="AA222">
        <f t="shared" si="52"/>
        <v>114.85999999999876</v>
      </c>
    </row>
    <row r="223" spans="1:27">
      <c r="A223" s="1">
        <f t="shared" si="53"/>
        <v>3009</v>
      </c>
      <c r="B223" s="1">
        <v>9</v>
      </c>
      <c r="C223" s="1">
        <v>3</v>
      </c>
      <c r="D223" s="2">
        <v>0</v>
      </c>
      <c r="E223" s="5">
        <v>330.09</v>
      </c>
      <c r="F223" s="5">
        <v>302.97000000000003</v>
      </c>
      <c r="G223" s="5">
        <v>7.41</v>
      </c>
      <c r="H223" s="5">
        <v>398.74</v>
      </c>
      <c r="I223" s="5">
        <v>380.57</v>
      </c>
      <c r="J223" s="5">
        <v>8.6300000000000008</v>
      </c>
      <c r="K223" s="6">
        <f t="shared" si="54"/>
        <v>364.41499999999996</v>
      </c>
      <c r="L223" s="6">
        <f t="shared" si="55"/>
        <v>-68.650000000000034</v>
      </c>
      <c r="M223" s="6">
        <f t="shared" si="56"/>
        <v>341.77</v>
      </c>
      <c r="N223" s="5">
        <f t="shared" si="57"/>
        <v>5.687376372282742</v>
      </c>
      <c r="O223" s="6">
        <f t="shared" si="58"/>
        <v>-77.599999999999966</v>
      </c>
      <c r="P223" s="6">
        <f t="shared" si="59"/>
        <v>11.374752744565484</v>
      </c>
      <c r="Q223" s="6">
        <f t="shared" si="60"/>
        <v>-0.15124473470649616</v>
      </c>
      <c r="R223" s="9">
        <f t="shared" si="61"/>
        <v>0.78683028993979443</v>
      </c>
      <c r="S223" s="9">
        <f t="shared" si="62"/>
        <v>8.9499999999999318</v>
      </c>
      <c r="T223">
        <f t="shared" si="63"/>
        <v>77.599999999999966</v>
      </c>
      <c r="U223" s="9">
        <f t="shared" si="64"/>
        <v>6.8221263127741318</v>
      </c>
      <c r="V223" s="9">
        <f t="shared" si="65"/>
        <v>3.9816250090920144</v>
      </c>
      <c r="W223" s="9">
        <f t="shared" si="66"/>
        <v>22.644999999999982</v>
      </c>
      <c r="X223">
        <f t="shared" si="67"/>
        <v>341.77</v>
      </c>
      <c r="Y223" s="9">
        <f t="shared" si="68"/>
        <v>60.092734791670516</v>
      </c>
      <c r="Z223" s="10">
        <f t="shared" si="69"/>
        <v>0.34900716325026909</v>
      </c>
      <c r="AA223">
        <f t="shared" si="52"/>
        <v>68.650000000000034</v>
      </c>
    </row>
    <row r="224" spans="1:27">
      <c r="A224" s="1">
        <f t="shared" si="53"/>
        <v>2997990</v>
      </c>
      <c r="B224" s="1">
        <v>10</v>
      </c>
      <c r="C224" s="1">
        <v>2</v>
      </c>
      <c r="D224" s="2">
        <v>-3</v>
      </c>
      <c r="E224" s="5">
        <v>955.97</v>
      </c>
      <c r="F224" s="5">
        <v>917.32</v>
      </c>
      <c r="G224" s="5">
        <v>16.04</v>
      </c>
      <c r="H224" s="5">
        <v>1196.17</v>
      </c>
      <c r="I224" s="5">
        <v>1174.01</v>
      </c>
      <c r="J224" s="5">
        <v>17.41</v>
      </c>
      <c r="K224" s="6">
        <f t="shared" si="54"/>
        <v>1076.0700000000002</v>
      </c>
      <c r="L224" s="6">
        <f t="shared" si="55"/>
        <v>-240.20000000000005</v>
      </c>
      <c r="M224" s="6">
        <f t="shared" si="56"/>
        <v>1045.665</v>
      </c>
      <c r="N224" s="5">
        <f t="shared" si="57"/>
        <v>11.836275807871324</v>
      </c>
      <c r="O224" s="6">
        <f t="shared" si="58"/>
        <v>-256.68999999999994</v>
      </c>
      <c r="P224" s="6">
        <f t="shared" si="59"/>
        <v>23.672551615742648</v>
      </c>
      <c r="Q224" s="6">
        <f t="shared" si="60"/>
        <v>-8.1776128290723421E-2</v>
      </c>
      <c r="R224" s="9">
        <f t="shared" si="61"/>
        <v>0.69658735009511041</v>
      </c>
      <c r="S224" s="9">
        <f t="shared" si="62"/>
        <v>16.489999999999895</v>
      </c>
      <c r="T224">
        <f t="shared" si="63"/>
        <v>256.68999999999994</v>
      </c>
      <c r="U224" s="9">
        <f t="shared" si="64"/>
        <v>10.843360030073679</v>
      </c>
      <c r="V224" s="9">
        <f t="shared" si="65"/>
        <v>2.5687978629038333</v>
      </c>
      <c r="W224" s="9">
        <f t="shared" si="66"/>
        <v>30.4050000000002</v>
      </c>
      <c r="X224">
        <f t="shared" si="67"/>
        <v>1045.665</v>
      </c>
      <c r="Y224" s="9">
        <f t="shared" si="68"/>
        <v>88.344088712820891</v>
      </c>
      <c r="Z224" s="10">
        <f t="shared" si="69"/>
        <v>0.34963981466646504</v>
      </c>
      <c r="AA224">
        <f t="shared" si="52"/>
        <v>240.20000000000005</v>
      </c>
    </row>
    <row r="225" spans="1:27">
      <c r="A225" s="1">
        <f t="shared" si="53"/>
        <v>2996993</v>
      </c>
      <c r="B225" s="1">
        <v>7</v>
      </c>
      <c r="C225" s="1">
        <v>3</v>
      </c>
      <c r="D225" s="2">
        <v>-3</v>
      </c>
      <c r="E225" s="5">
        <v>10704.06</v>
      </c>
      <c r="F225" s="5">
        <v>10768.1</v>
      </c>
      <c r="G225" s="5">
        <v>134.65</v>
      </c>
      <c r="H225" s="5">
        <v>11364.56</v>
      </c>
      <c r="I225" s="5">
        <v>11321.88</v>
      </c>
      <c r="J225" s="5">
        <v>123.34</v>
      </c>
      <c r="K225" s="6">
        <f t="shared" si="54"/>
        <v>11034.31</v>
      </c>
      <c r="L225" s="6">
        <f t="shared" si="55"/>
        <v>-660.5</v>
      </c>
      <c r="M225" s="6">
        <f t="shared" si="56"/>
        <v>11044.99</v>
      </c>
      <c r="N225" s="5">
        <f t="shared" si="57"/>
        <v>91.300846244709035</v>
      </c>
      <c r="O225" s="6">
        <f t="shared" si="58"/>
        <v>-553.77999999999884</v>
      </c>
      <c r="P225" s="6">
        <f t="shared" si="59"/>
        <v>182.60169248941807</v>
      </c>
      <c r="Q225" s="6">
        <f t="shared" si="60"/>
        <v>8.7509636583583017E-2</v>
      </c>
      <c r="R225" s="9">
        <f t="shared" si="61"/>
        <v>0.5844414613308454</v>
      </c>
      <c r="S225" s="9">
        <f t="shared" si="62"/>
        <v>106.72000000000116</v>
      </c>
      <c r="T225">
        <f t="shared" si="63"/>
        <v>553.77999999999884</v>
      </c>
      <c r="U225" s="9">
        <f t="shared" si="64"/>
        <v>3.0327210687386748</v>
      </c>
      <c r="V225" s="9">
        <f t="shared" si="65"/>
        <v>0.11697591467416663</v>
      </c>
      <c r="W225" s="9">
        <f t="shared" si="66"/>
        <v>10.680000000000291</v>
      </c>
      <c r="X225">
        <f t="shared" si="67"/>
        <v>11044.99</v>
      </c>
      <c r="Y225" s="9">
        <f t="shared" si="68"/>
        <v>120.97357751095397</v>
      </c>
      <c r="Z225" s="10">
        <f t="shared" si="69"/>
        <v>0.34985711369071804</v>
      </c>
      <c r="AA225">
        <f t="shared" si="52"/>
        <v>660.5</v>
      </c>
    </row>
    <row r="226" spans="1:27">
      <c r="A226" s="1">
        <f t="shared" si="53"/>
        <v>5002006</v>
      </c>
      <c r="B226" s="1">
        <v>6</v>
      </c>
      <c r="C226" s="1">
        <v>2</v>
      </c>
      <c r="D226" s="2">
        <v>5</v>
      </c>
      <c r="E226" s="5">
        <v>1460.07</v>
      </c>
      <c r="F226" s="5">
        <v>1574.05</v>
      </c>
      <c r="G226" s="5">
        <v>20.77</v>
      </c>
      <c r="H226" s="5">
        <v>1344.41</v>
      </c>
      <c r="I226" s="5">
        <v>1403.59</v>
      </c>
      <c r="J226" s="5">
        <v>21</v>
      </c>
      <c r="K226" s="6">
        <f t="shared" si="54"/>
        <v>1402.24</v>
      </c>
      <c r="L226" s="6">
        <f t="shared" si="55"/>
        <v>115.65999999999985</v>
      </c>
      <c r="M226" s="6">
        <f t="shared" si="56"/>
        <v>1488.82</v>
      </c>
      <c r="N226" s="5">
        <f t="shared" si="57"/>
        <v>14.768149003852853</v>
      </c>
      <c r="O226" s="6">
        <f t="shared" si="58"/>
        <v>170.46000000000004</v>
      </c>
      <c r="P226" s="6">
        <f t="shared" si="59"/>
        <v>29.536298007705707</v>
      </c>
      <c r="Q226" s="6">
        <f t="shared" si="60"/>
        <v>-1.101235463975005E-2</v>
      </c>
      <c r="R226" s="9">
        <f t="shared" si="61"/>
        <v>1.855344227150723</v>
      </c>
      <c r="S226" s="9">
        <f t="shared" si="62"/>
        <v>54.800000000000182</v>
      </c>
      <c r="T226">
        <f t="shared" si="63"/>
        <v>170.46000000000004</v>
      </c>
      <c r="U226" s="9">
        <f t="shared" si="64"/>
        <v>5.7712039591261179</v>
      </c>
      <c r="V226" s="9">
        <f t="shared" si="65"/>
        <v>5.8626169046244136</v>
      </c>
      <c r="W226" s="9">
        <f t="shared" si="66"/>
        <v>86.579999999999927</v>
      </c>
      <c r="X226">
        <f t="shared" si="67"/>
        <v>1488.82</v>
      </c>
      <c r="Y226" s="9">
        <f t="shared" si="68"/>
        <v>100.81290482724562</v>
      </c>
      <c r="Z226" s="10">
        <f t="shared" si="69"/>
        <v>0.35090739519138098</v>
      </c>
      <c r="AA226">
        <f t="shared" si="52"/>
        <v>115.65999999999985</v>
      </c>
    </row>
    <row r="227" spans="1:27">
      <c r="A227" s="1">
        <f t="shared" si="53"/>
        <v>6001005</v>
      </c>
      <c r="B227" s="1">
        <v>5</v>
      </c>
      <c r="C227" s="1">
        <v>1</v>
      </c>
      <c r="D227" s="2">
        <v>6</v>
      </c>
      <c r="E227" s="5">
        <v>2366.87</v>
      </c>
      <c r="F227" s="5">
        <v>2173.89</v>
      </c>
      <c r="G227" s="5">
        <v>28.56</v>
      </c>
      <c r="H227" s="5">
        <v>2395.4699999999998</v>
      </c>
      <c r="I227" s="5">
        <v>2217.5700000000002</v>
      </c>
      <c r="J227" s="5">
        <v>32.15</v>
      </c>
      <c r="K227" s="6">
        <f t="shared" si="54"/>
        <v>2381.17</v>
      </c>
      <c r="L227" s="6">
        <f t="shared" si="55"/>
        <v>-28.599999999999909</v>
      </c>
      <c r="M227" s="6">
        <f t="shared" si="56"/>
        <v>2195.73</v>
      </c>
      <c r="N227" s="5">
        <f t="shared" si="57"/>
        <v>21.501721442712441</v>
      </c>
      <c r="O227" s="6">
        <f t="shared" si="58"/>
        <v>-43.680000000000291</v>
      </c>
      <c r="P227" s="6">
        <f t="shared" si="59"/>
        <v>43.003442885424882</v>
      </c>
      <c r="Q227" s="6">
        <f t="shared" si="60"/>
        <v>-0.11785505847332937</v>
      </c>
      <c r="R227" s="9">
        <f t="shared" si="61"/>
        <v>0.35066959731987957</v>
      </c>
      <c r="S227" s="9">
        <f t="shared" si="62"/>
        <v>15.080000000000382</v>
      </c>
      <c r="T227">
        <f t="shared" si="63"/>
        <v>43.680000000000291</v>
      </c>
      <c r="U227" s="9">
        <f t="shared" si="64"/>
        <v>1.015732626719632</v>
      </c>
      <c r="V227" s="9">
        <f t="shared" si="65"/>
        <v>8.6244257462860521</v>
      </c>
      <c r="W227" s="9">
        <f t="shared" si="66"/>
        <v>185.44000000000005</v>
      </c>
      <c r="X227">
        <f t="shared" si="67"/>
        <v>2195.73</v>
      </c>
      <c r="Y227" s="9">
        <f t="shared" si="68"/>
        <v>102.11880038768695</v>
      </c>
      <c r="Z227" s="10">
        <f t="shared" si="69"/>
        <v>0.35151386885868385</v>
      </c>
      <c r="AA227">
        <f t="shared" si="52"/>
        <v>28.599999999999909</v>
      </c>
    </row>
    <row r="228" spans="1:27">
      <c r="A228" s="1">
        <f t="shared" si="53"/>
        <v>996991</v>
      </c>
      <c r="B228" s="1">
        <v>9</v>
      </c>
      <c r="C228" s="1">
        <v>3</v>
      </c>
      <c r="D228" s="2">
        <v>-1</v>
      </c>
      <c r="E228" s="5">
        <v>13499.58</v>
      </c>
      <c r="F228" s="5">
        <v>13631.63</v>
      </c>
      <c r="G228" s="5">
        <v>154.04</v>
      </c>
      <c r="H228" s="5">
        <v>14153.73</v>
      </c>
      <c r="I228" s="5">
        <v>14008</v>
      </c>
      <c r="J228" s="5">
        <v>143.58000000000001</v>
      </c>
      <c r="K228" s="6">
        <f t="shared" si="54"/>
        <v>13826.654999999999</v>
      </c>
      <c r="L228" s="6">
        <f t="shared" si="55"/>
        <v>-654.14999999999964</v>
      </c>
      <c r="M228" s="6">
        <f t="shared" si="56"/>
        <v>13819.814999999999</v>
      </c>
      <c r="N228" s="5">
        <f t="shared" si="57"/>
        <v>105.28952701954739</v>
      </c>
      <c r="O228" s="6">
        <f t="shared" si="58"/>
        <v>-376.3700000000008</v>
      </c>
      <c r="P228" s="6">
        <f t="shared" si="59"/>
        <v>210.57905403909479</v>
      </c>
      <c r="Q228" s="6">
        <f t="shared" si="60"/>
        <v>7.0204258397243688E-2</v>
      </c>
      <c r="R228" s="9">
        <f t="shared" si="61"/>
        <v>1.3191245504808278</v>
      </c>
      <c r="S228" s="9">
        <f t="shared" si="62"/>
        <v>277.77999999999884</v>
      </c>
      <c r="T228">
        <f t="shared" si="63"/>
        <v>376.3700000000008</v>
      </c>
      <c r="U228" s="9">
        <f t="shared" si="64"/>
        <v>1.7873097669539646</v>
      </c>
      <c r="V228" s="9">
        <f t="shared" si="65"/>
        <v>6.4963726152272236E-2</v>
      </c>
      <c r="W228" s="9">
        <f t="shared" si="66"/>
        <v>6.8400000000001455</v>
      </c>
      <c r="X228">
        <f t="shared" si="67"/>
        <v>13819.814999999999</v>
      </c>
      <c r="Y228" s="9">
        <f t="shared" si="68"/>
        <v>131.25536215424634</v>
      </c>
      <c r="Z228" s="10">
        <f t="shared" si="69"/>
        <v>0.35221584291454011</v>
      </c>
      <c r="AA228">
        <f t="shared" si="52"/>
        <v>654.14999999999964</v>
      </c>
    </row>
    <row r="229" spans="1:27">
      <c r="A229" s="1">
        <f t="shared" si="53"/>
        <v>3996995</v>
      </c>
      <c r="B229" s="1">
        <v>5</v>
      </c>
      <c r="C229" s="1">
        <v>3</v>
      </c>
      <c r="D229" s="2">
        <v>-4</v>
      </c>
      <c r="E229" s="5">
        <v>11288.57</v>
      </c>
      <c r="F229" s="5">
        <v>11105.97</v>
      </c>
      <c r="G229" s="5">
        <v>139.08000000000001</v>
      </c>
      <c r="H229" s="5">
        <v>10577.93</v>
      </c>
      <c r="I229" s="5">
        <v>10261.82</v>
      </c>
      <c r="J229" s="5">
        <v>106.16</v>
      </c>
      <c r="K229" s="6">
        <f t="shared" si="54"/>
        <v>10933.25</v>
      </c>
      <c r="L229" s="6">
        <f t="shared" si="55"/>
        <v>710.63999999999942</v>
      </c>
      <c r="M229" s="6">
        <f t="shared" si="56"/>
        <v>10683.895</v>
      </c>
      <c r="N229" s="5">
        <f t="shared" si="57"/>
        <v>87.48312980226531</v>
      </c>
      <c r="O229" s="6">
        <f t="shared" si="58"/>
        <v>844.14999999999964</v>
      </c>
      <c r="P229" s="6">
        <f t="shared" si="59"/>
        <v>174.96625960453062</v>
      </c>
      <c r="Q229" s="6">
        <f t="shared" si="60"/>
        <v>0.26371966699846272</v>
      </c>
      <c r="R229" s="9">
        <f t="shared" si="61"/>
        <v>0.76306140567768688</v>
      </c>
      <c r="S229" s="9">
        <f t="shared" si="62"/>
        <v>133.51000000000022</v>
      </c>
      <c r="T229">
        <f t="shared" si="63"/>
        <v>844.14999999999964</v>
      </c>
      <c r="U229" s="9">
        <f t="shared" si="64"/>
        <v>4.824644488074437</v>
      </c>
      <c r="V229" s="9">
        <f t="shared" si="65"/>
        <v>2.8503209768969962</v>
      </c>
      <c r="W229" s="9">
        <f t="shared" si="66"/>
        <v>249.35499999999956</v>
      </c>
      <c r="X229">
        <f t="shared" si="67"/>
        <v>10683.895</v>
      </c>
      <c r="Y229" s="9">
        <f t="shared" si="68"/>
        <v>122.12520315800761</v>
      </c>
      <c r="Z229" s="10">
        <f t="shared" si="69"/>
        <v>0.3526442967070359</v>
      </c>
      <c r="AA229">
        <f t="shared" si="52"/>
        <v>710.63999999999942</v>
      </c>
    </row>
    <row r="230" spans="1:27">
      <c r="A230" s="1">
        <f t="shared" si="53"/>
        <v>3003007</v>
      </c>
      <c r="B230" s="1">
        <v>7</v>
      </c>
      <c r="C230" s="1">
        <v>3</v>
      </c>
      <c r="D230" s="2">
        <v>3</v>
      </c>
      <c r="E230" s="5">
        <v>462.15</v>
      </c>
      <c r="F230" s="5">
        <v>402.03</v>
      </c>
      <c r="G230" s="5">
        <v>8.4</v>
      </c>
      <c r="H230" s="5">
        <v>571.25</v>
      </c>
      <c r="I230" s="5">
        <v>504.83</v>
      </c>
      <c r="J230" s="5">
        <v>10.62</v>
      </c>
      <c r="K230" s="6">
        <f t="shared" si="54"/>
        <v>516.70000000000005</v>
      </c>
      <c r="L230" s="6">
        <f t="shared" si="55"/>
        <v>-109.10000000000002</v>
      </c>
      <c r="M230" s="6">
        <f t="shared" si="56"/>
        <v>453.42999999999995</v>
      </c>
      <c r="N230" s="5">
        <f t="shared" si="57"/>
        <v>6.7702363326548651</v>
      </c>
      <c r="O230" s="6">
        <f t="shared" si="58"/>
        <v>-102.80000000000001</v>
      </c>
      <c r="P230" s="6">
        <f t="shared" si="59"/>
        <v>13.54047266530973</v>
      </c>
      <c r="Q230" s="6">
        <f t="shared" si="60"/>
        <v>-0.23030100728465105</v>
      </c>
      <c r="R230" s="9">
        <f t="shared" si="61"/>
        <v>0.46527179336511754</v>
      </c>
      <c r="S230" s="9">
        <f t="shared" si="62"/>
        <v>6.3000000000000114</v>
      </c>
      <c r="T230">
        <f t="shared" si="63"/>
        <v>102.80000000000001</v>
      </c>
      <c r="U230" s="9">
        <f t="shared" si="64"/>
        <v>7.5920540250688893</v>
      </c>
      <c r="V230" s="9">
        <f t="shared" si="65"/>
        <v>9.3453163067336433</v>
      </c>
      <c r="W230" s="9">
        <f t="shared" si="66"/>
        <v>63.270000000000095</v>
      </c>
      <c r="X230">
        <f t="shared" si="67"/>
        <v>453.42999999999995</v>
      </c>
      <c r="Y230" s="9">
        <f t="shared" si="68"/>
        <v>66.974028338268212</v>
      </c>
      <c r="Z230" s="10">
        <f t="shared" si="69"/>
        <v>0.35284557528754701</v>
      </c>
      <c r="AA230">
        <f t="shared" si="52"/>
        <v>109.10000000000002</v>
      </c>
    </row>
    <row r="231" spans="1:27">
      <c r="A231" s="1">
        <f t="shared" si="53"/>
        <v>1003009</v>
      </c>
      <c r="B231" s="1">
        <v>9</v>
      </c>
      <c r="C231" s="1">
        <v>3</v>
      </c>
      <c r="D231" s="2">
        <v>1</v>
      </c>
      <c r="E231" s="5">
        <v>15422.17</v>
      </c>
      <c r="F231" s="5">
        <v>15228.6</v>
      </c>
      <c r="G231" s="5">
        <v>161.22</v>
      </c>
      <c r="H231" s="5">
        <v>15350.99</v>
      </c>
      <c r="I231" s="5">
        <v>15156.12</v>
      </c>
      <c r="J231" s="5">
        <v>165.12</v>
      </c>
      <c r="K231" s="6">
        <f t="shared" si="54"/>
        <v>15386.58</v>
      </c>
      <c r="L231" s="6">
        <f t="shared" si="55"/>
        <v>71.180000000000291</v>
      </c>
      <c r="M231" s="6">
        <f t="shared" si="56"/>
        <v>15192.36</v>
      </c>
      <c r="N231" s="5">
        <f t="shared" si="57"/>
        <v>115.38685237062323</v>
      </c>
      <c r="O231" s="6">
        <f t="shared" si="58"/>
        <v>72.479999999999563</v>
      </c>
      <c r="P231" s="6">
        <f t="shared" si="59"/>
        <v>230.77370474124646</v>
      </c>
      <c r="Q231" s="6">
        <f t="shared" si="60"/>
        <v>-2.3898039358303532E-2</v>
      </c>
      <c r="R231" s="9">
        <f t="shared" si="61"/>
        <v>5.6332241208195237E-3</v>
      </c>
      <c r="S231" s="9">
        <f t="shared" si="62"/>
        <v>1.2999999999992724</v>
      </c>
      <c r="T231">
        <f t="shared" si="63"/>
        <v>72.479999999999563</v>
      </c>
      <c r="U231" s="9">
        <f t="shared" si="64"/>
        <v>0.31407391098248089</v>
      </c>
      <c r="V231" s="9">
        <f t="shared" si="65"/>
        <v>1.68320736730181</v>
      </c>
      <c r="W231" s="9">
        <f t="shared" si="66"/>
        <v>194.21999999999935</v>
      </c>
      <c r="X231">
        <f t="shared" si="67"/>
        <v>15192.36</v>
      </c>
      <c r="Y231" s="9">
        <f t="shared" si="68"/>
        <v>131.66456739111015</v>
      </c>
      <c r="Z231" s="10">
        <f t="shared" si="69"/>
        <v>0.3534911597197305</v>
      </c>
      <c r="AA231">
        <f t="shared" si="52"/>
        <v>71.180000000000291</v>
      </c>
    </row>
    <row r="232" spans="1:27">
      <c r="A232" s="1">
        <f t="shared" si="53"/>
        <v>3002010</v>
      </c>
      <c r="B232" s="1">
        <v>10</v>
      </c>
      <c r="C232" s="1">
        <v>2</v>
      </c>
      <c r="D232" s="2">
        <v>3</v>
      </c>
      <c r="E232" s="5">
        <v>5392.32</v>
      </c>
      <c r="F232" s="5">
        <v>5111.8900000000003</v>
      </c>
      <c r="G232" s="5">
        <v>59.57</v>
      </c>
      <c r="H232" s="5">
        <v>5772.81</v>
      </c>
      <c r="I232" s="5">
        <v>5573.34</v>
      </c>
      <c r="J232" s="5">
        <v>70.87</v>
      </c>
      <c r="K232" s="6">
        <f t="shared" si="54"/>
        <v>5582.5650000000005</v>
      </c>
      <c r="L232" s="6">
        <f t="shared" si="55"/>
        <v>-380.49000000000069</v>
      </c>
      <c r="M232" s="6">
        <f t="shared" si="56"/>
        <v>5342.6149999999998</v>
      </c>
      <c r="N232" s="5">
        <f t="shared" si="57"/>
        <v>46.290230610788711</v>
      </c>
      <c r="O232" s="6">
        <f t="shared" si="58"/>
        <v>-461.44999999999982</v>
      </c>
      <c r="P232" s="6">
        <f t="shared" si="59"/>
        <v>92.580461221577423</v>
      </c>
      <c r="Q232" s="6">
        <f t="shared" si="60"/>
        <v>-0.17196915351464614</v>
      </c>
      <c r="R232" s="9">
        <f t="shared" si="61"/>
        <v>0.87448257366350257</v>
      </c>
      <c r="S232" s="9">
        <f t="shared" si="62"/>
        <v>80.959999999999127</v>
      </c>
      <c r="T232">
        <f t="shared" si="63"/>
        <v>461.44999999999982</v>
      </c>
      <c r="U232" s="9">
        <f t="shared" si="64"/>
        <v>4.9843130387478691</v>
      </c>
      <c r="V232" s="9">
        <f t="shared" si="65"/>
        <v>5.1835991489762936</v>
      </c>
      <c r="W232" s="9">
        <f t="shared" si="66"/>
        <v>239.95000000000073</v>
      </c>
      <c r="X232">
        <f t="shared" si="67"/>
        <v>5342.6149999999998</v>
      </c>
      <c r="Y232" s="9">
        <f t="shared" si="68"/>
        <v>115.41560561495268</v>
      </c>
      <c r="Z232" s="10">
        <f t="shared" si="69"/>
        <v>0.35390394176951462</v>
      </c>
      <c r="AA232">
        <f t="shared" si="52"/>
        <v>380.49000000000069</v>
      </c>
    </row>
    <row r="233" spans="1:27">
      <c r="A233" s="1">
        <f t="shared" si="53"/>
        <v>2004000</v>
      </c>
      <c r="B233" s="1">
        <v>0</v>
      </c>
      <c r="C233" s="1">
        <v>4</v>
      </c>
      <c r="D233" s="2">
        <v>2</v>
      </c>
      <c r="E233" s="5">
        <v>11339.15</v>
      </c>
      <c r="F233" s="5">
        <v>11192.88</v>
      </c>
      <c r="G233" s="5">
        <v>132.81</v>
      </c>
      <c r="H233" s="5">
        <v>11002.29</v>
      </c>
      <c r="I233" s="5">
        <v>11022.04</v>
      </c>
      <c r="J233" s="5">
        <v>133.12</v>
      </c>
      <c r="K233" s="6">
        <f t="shared" si="54"/>
        <v>11170.720000000001</v>
      </c>
      <c r="L233" s="6">
        <f t="shared" si="55"/>
        <v>336.85999999999876</v>
      </c>
      <c r="M233" s="6">
        <f t="shared" si="56"/>
        <v>11107.46</v>
      </c>
      <c r="N233" s="5">
        <f t="shared" si="57"/>
        <v>94.020517042824224</v>
      </c>
      <c r="O233" s="6">
        <f t="shared" si="58"/>
        <v>170.83999999999833</v>
      </c>
      <c r="P233" s="6">
        <f t="shared" si="59"/>
        <v>188.04103408564845</v>
      </c>
      <c r="Q233" s="6">
        <f t="shared" si="60"/>
        <v>-2.3314374364712016E-3</v>
      </c>
      <c r="R233" s="9">
        <f t="shared" si="61"/>
        <v>0.8828924006256107</v>
      </c>
      <c r="S233" s="9">
        <f t="shared" si="62"/>
        <v>166.02000000000044</v>
      </c>
      <c r="T233">
        <f t="shared" si="63"/>
        <v>170.83999999999833</v>
      </c>
      <c r="U233" s="9">
        <f t="shared" si="64"/>
        <v>0.90852510373977502</v>
      </c>
      <c r="V233" s="9">
        <f t="shared" si="65"/>
        <v>0.67283186680614115</v>
      </c>
      <c r="W233" s="9">
        <f t="shared" si="66"/>
        <v>63.260000000002037</v>
      </c>
      <c r="X233">
        <f t="shared" si="67"/>
        <v>11107.46</v>
      </c>
      <c r="Y233" s="9">
        <f t="shared" si="68"/>
        <v>118.13868237866424</v>
      </c>
      <c r="Z233" s="10">
        <f t="shared" si="69"/>
        <v>0.35410732836246134</v>
      </c>
      <c r="AA233">
        <f t="shared" si="52"/>
        <v>336.85999999999876</v>
      </c>
    </row>
    <row r="234" spans="1:27">
      <c r="A234" s="1">
        <f t="shared" si="53"/>
        <v>6002000</v>
      </c>
      <c r="B234" s="1">
        <v>0</v>
      </c>
      <c r="C234" s="1">
        <v>2</v>
      </c>
      <c r="D234" s="2">
        <v>6</v>
      </c>
      <c r="E234" s="5">
        <v>6825.89</v>
      </c>
      <c r="F234" s="5">
        <v>6683.5</v>
      </c>
      <c r="G234" s="5">
        <v>81.11</v>
      </c>
      <c r="H234" s="5">
        <v>7061.05</v>
      </c>
      <c r="I234" s="5">
        <v>6762.47</v>
      </c>
      <c r="J234" s="5">
        <v>84.16</v>
      </c>
      <c r="K234" s="6">
        <f t="shared" si="54"/>
        <v>6943.47</v>
      </c>
      <c r="L234" s="6">
        <f t="shared" si="55"/>
        <v>-235.15999999999985</v>
      </c>
      <c r="M234" s="6">
        <f t="shared" si="56"/>
        <v>6722.9850000000006</v>
      </c>
      <c r="N234" s="5">
        <f t="shared" si="57"/>
        <v>58.441718190005325</v>
      </c>
      <c r="O234" s="6">
        <f t="shared" si="58"/>
        <v>-78.970000000000255</v>
      </c>
      <c r="P234" s="6">
        <f t="shared" si="59"/>
        <v>116.88343638001065</v>
      </c>
      <c r="Q234" s="6">
        <f t="shared" si="60"/>
        <v>-3.689673386131543E-2</v>
      </c>
      <c r="R234" s="9">
        <f t="shared" si="61"/>
        <v>1.3362885695129267</v>
      </c>
      <c r="S234" s="9">
        <f t="shared" si="62"/>
        <v>156.1899999999996</v>
      </c>
      <c r="T234">
        <f t="shared" si="63"/>
        <v>78.970000000000255</v>
      </c>
      <c r="U234" s="9">
        <f t="shared" si="64"/>
        <v>0.67563037540454851</v>
      </c>
      <c r="V234" s="9">
        <f t="shared" si="65"/>
        <v>3.7727330206678782</v>
      </c>
      <c r="W234" s="9">
        <f t="shared" si="66"/>
        <v>220.48499999999967</v>
      </c>
      <c r="X234">
        <f t="shared" si="67"/>
        <v>6722.9850000000006</v>
      </c>
      <c r="Y234" s="9">
        <f t="shared" si="68"/>
        <v>115.03742888157868</v>
      </c>
      <c r="Z234" s="10">
        <f t="shared" si="69"/>
        <v>0.35475061663089463</v>
      </c>
      <c r="AA234">
        <f t="shared" si="52"/>
        <v>235.15999999999985</v>
      </c>
    </row>
    <row r="235" spans="1:27">
      <c r="A235" s="1">
        <f t="shared" si="53"/>
        <v>4004</v>
      </c>
      <c r="B235" s="1">
        <v>4</v>
      </c>
      <c r="C235" s="1">
        <v>4</v>
      </c>
      <c r="D235" s="2">
        <v>0</v>
      </c>
      <c r="E235" s="5">
        <v>7697.79</v>
      </c>
      <c r="F235" s="5">
        <v>7475.87</v>
      </c>
      <c r="G235" s="5">
        <v>89.43</v>
      </c>
      <c r="H235" s="5">
        <v>7628.81</v>
      </c>
      <c r="I235" s="5">
        <v>7358.87</v>
      </c>
      <c r="J235" s="5">
        <v>85.23</v>
      </c>
      <c r="K235" s="6">
        <f t="shared" si="54"/>
        <v>7663.3</v>
      </c>
      <c r="L235" s="6">
        <f t="shared" si="55"/>
        <v>68.979999999999563</v>
      </c>
      <c r="M235" s="6">
        <f t="shared" si="56"/>
        <v>7417.37</v>
      </c>
      <c r="N235" s="5">
        <f t="shared" si="57"/>
        <v>61.769486399030392</v>
      </c>
      <c r="O235" s="6">
        <f t="shared" si="58"/>
        <v>117</v>
      </c>
      <c r="P235" s="6">
        <f t="shared" si="59"/>
        <v>123.53897279806078</v>
      </c>
      <c r="Q235" s="6">
        <f t="shared" si="60"/>
        <v>4.8065644975875774E-2</v>
      </c>
      <c r="R235" s="9">
        <f t="shared" si="61"/>
        <v>0.3887032481522642</v>
      </c>
      <c r="S235" s="9">
        <f t="shared" si="62"/>
        <v>48.020000000000437</v>
      </c>
      <c r="T235">
        <f t="shared" si="63"/>
        <v>117</v>
      </c>
      <c r="U235" s="9">
        <f t="shared" si="64"/>
        <v>0.94706955505652846</v>
      </c>
      <c r="V235" s="9">
        <f t="shared" si="65"/>
        <v>3.9814156525649969</v>
      </c>
      <c r="W235" s="9">
        <f t="shared" si="66"/>
        <v>245.93000000000029</v>
      </c>
      <c r="X235">
        <f t="shared" si="67"/>
        <v>7417.37</v>
      </c>
      <c r="Y235" s="9">
        <f t="shared" si="68"/>
        <v>120.08145821520756</v>
      </c>
      <c r="Z235" s="10">
        <f t="shared" si="69"/>
        <v>0.35485208185947004</v>
      </c>
      <c r="AA235">
        <f t="shared" si="52"/>
        <v>68.979999999999563</v>
      </c>
    </row>
    <row r="236" spans="1:27">
      <c r="A236" s="1">
        <f t="shared" si="53"/>
        <v>4003005</v>
      </c>
      <c r="B236" s="1">
        <v>5</v>
      </c>
      <c r="C236" s="1">
        <v>3</v>
      </c>
      <c r="D236" s="2">
        <v>4</v>
      </c>
      <c r="E236" s="5">
        <v>4495.07</v>
      </c>
      <c r="F236" s="5">
        <v>4056.34</v>
      </c>
      <c r="G236" s="5">
        <v>51.55</v>
      </c>
      <c r="H236" s="5">
        <v>4178.51</v>
      </c>
      <c r="I236" s="5">
        <v>3750.16</v>
      </c>
      <c r="J236" s="5">
        <v>50.48</v>
      </c>
      <c r="K236" s="6">
        <f t="shared" si="54"/>
        <v>4336.79</v>
      </c>
      <c r="L236" s="6">
        <f t="shared" si="55"/>
        <v>316.55999999999949</v>
      </c>
      <c r="M236" s="6">
        <f t="shared" si="56"/>
        <v>3903.25</v>
      </c>
      <c r="N236" s="5">
        <f t="shared" si="57"/>
        <v>36.075036036018034</v>
      </c>
      <c r="O236" s="6">
        <f t="shared" si="58"/>
        <v>306.18000000000029</v>
      </c>
      <c r="P236" s="6">
        <f t="shared" si="59"/>
        <v>72.150072072036068</v>
      </c>
      <c r="Q236" s="6">
        <f t="shared" si="60"/>
        <v>2.0971916786525661E-2</v>
      </c>
      <c r="R236" s="9">
        <f t="shared" si="61"/>
        <v>0.14386680015559239</v>
      </c>
      <c r="S236" s="9">
        <f t="shared" si="62"/>
        <v>10.3799999999992</v>
      </c>
      <c r="T236">
        <f t="shared" si="63"/>
        <v>306.18000000000029</v>
      </c>
      <c r="U236" s="9">
        <f t="shared" si="64"/>
        <v>4.2436548045898563</v>
      </c>
      <c r="V236" s="9">
        <f t="shared" si="65"/>
        <v>12.017728812998135</v>
      </c>
      <c r="W236" s="9">
        <f t="shared" si="66"/>
        <v>433.53999999999996</v>
      </c>
      <c r="X236">
        <f t="shared" si="67"/>
        <v>3903.25</v>
      </c>
      <c r="Y236" s="9">
        <f t="shared" si="68"/>
        <v>108.1980901170249</v>
      </c>
      <c r="Z236" s="10">
        <f t="shared" si="69"/>
        <v>0.35546870467032676</v>
      </c>
      <c r="AA236">
        <f t="shared" si="52"/>
        <v>316.55999999999949</v>
      </c>
    </row>
    <row r="237" spans="1:27">
      <c r="A237" s="1">
        <f t="shared" si="53"/>
        <v>1013</v>
      </c>
      <c r="B237" s="1">
        <v>13</v>
      </c>
      <c r="C237" s="1">
        <v>1</v>
      </c>
      <c r="D237" s="2">
        <v>0</v>
      </c>
      <c r="E237" s="5">
        <v>7181.64</v>
      </c>
      <c r="F237" s="5">
        <v>7002.36</v>
      </c>
      <c r="G237" s="5">
        <v>81.11</v>
      </c>
      <c r="H237" s="5">
        <v>7151.39</v>
      </c>
      <c r="I237" s="5">
        <v>7085.68</v>
      </c>
      <c r="J237" s="5">
        <v>86.99</v>
      </c>
      <c r="K237" s="6">
        <f t="shared" si="54"/>
        <v>7166.5150000000003</v>
      </c>
      <c r="L237" s="6">
        <f t="shared" si="55"/>
        <v>30.25</v>
      </c>
      <c r="M237" s="6">
        <f t="shared" si="56"/>
        <v>7044.02</v>
      </c>
      <c r="N237" s="5">
        <f t="shared" si="57"/>
        <v>59.468672845457043</v>
      </c>
      <c r="O237" s="6">
        <f t="shared" si="58"/>
        <v>-83.320000000000618</v>
      </c>
      <c r="P237" s="6">
        <f t="shared" si="59"/>
        <v>118.93734569091409</v>
      </c>
      <c r="Q237" s="6">
        <f t="shared" si="60"/>
        <v>-6.9872865666745762E-2</v>
      </c>
      <c r="R237" s="9">
        <f t="shared" si="61"/>
        <v>0.95487249475987346</v>
      </c>
      <c r="S237" s="9">
        <f t="shared" si="62"/>
        <v>113.57000000000062</v>
      </c>
      <c r="T237">
        <f t="shared" si="63"/>
        <v>83.320000000000618</v>
      </c>
      <c r="U237" s="9">
        <f t="shared" si="64"/>
        <v>0.70053690467018415</v>
      </c>
      <c r="V237" s="9">
        <f t="shared" si="65"/>
        <v>2.0598240071429066</v>
      </c>
      <c r="W237" s="9">
        <f t="shared" si="66"/>
        <v>122.49499999999989</v>
      </c>
      <c r="X237">
        <f t="shared" si="67"/>
        <v>7044.02</v>
      </c>
      <c r="Y237" s="9">
        <f t="shared" si="68"/>
        <v>118.44925509445113</v>
      </c>
      <c r="Z237" s="10">
        <f t="shared" si="69"/>
        <v>0.35610953371118836</v>
      </c>
      <c r="AA237">
        <f t="shared" si="52"/>
        <v>30.25</v>
      </c>
    </row>
    <row r="238" spans="1:27">
      <c r="A238" s="1">
        <f t="shared" si="53"/>
        <v>1995998</v>
      </c>
      <c r="B238" s="1">
        <v>2</v>
      </c>
      <c r="C238" s="1">
        <v>4</v>
      </c>
      <c r="D238" s="2">
        <v>-2</v>
      </c>
      <c r="E238" s="5">
        <v>446.04</v>
      </c>
      <c r="F238" s="5">
        <v>447.78</v>
      </c>
      <c r="G238" s="5">
        <v>9.39</v>
      </c>
      <c r="H238" s="5">
        <v>453.19</v>
      </c>
      <c r="I238" s="5">
        <v>450.22</v>
      </c>
      <c r="J238" s="5">
        <v>9.39</v>
      </c>
      <c r="K238" s="6">
        <f t="shared" si="54"/>
        <v>449.61500000000001</v>
      </c>
      <c r="L238" s="6">
        <f t="shared" si="55"/>
        <v>-7.1499999999999773</v>
      </c>
      <c r="M238" s="6">
        <f t="shared" si="56"/>
        <v>449</v>
      </c>
      <c r="N238" s="5">
        <f t="shared" si="57"/>
        <v>6.6397326753416817</v>
      </c>
      <c r="O238" s="6">
        <f t="shared" si="58"/>
        <v>-2.4400000000000546</v>
      </c>
      <c r="P238" s="6">
        <f t="shared" si="59"/>
        <v>13.279465350683363</v>
      </c>
      <c r="Q238" s="6">
        <f t="shared" si="60"/>
        <v>0</v>
      </c>
      <c r="R238" s="9">
        <f t="shared" si="61"/>
        <v>0.35468295414148926</v>
      </c>
      <c r="S238" s="9">
        <f t="shared" si="62"/>
        <v>4.7099999999999227</v>
      </c>
      <c r="T238">
        <f t="shared" si="63"/>
        <v>2.4400000000000546</v>
      </c>
      <c r="U238" s="9">
        <f t="shared" si="64"/>
        <v>0.18374233717733912</v>
      </c>
      <c r="V238" s="9">
        <f t="shared" si="65"/>
        <v>9.2624210954149758E-2</v>
      </c>
      <c r="W238" s="9">
        <f t="shared" si="66"/>
        <v>0.61500000000000909</v>
      </c>
      <c r="X238">
        <f t="shared" si="67"/>
        <v>449</v>
      </c>
      <c r="Y238" s="9">
        <f t="shared" si="68"/>
        <v>67.623204420183129</v>
      </c>
      <c r="Z238" s="10">
        <f t="shared" si="69"/>
        <v>0.35780441584754091</v>
      </c>
      <c r="AA238">
        <f t="shared" si="52"/>
        <v>7.1499999999999773</v>
      </c>
    </row>
    <row r="239" spans="1:27">
      <c r="A239" s="1">
        <f t="shared" si="53"/>
        <v>5997998</v>
      </c>
      <c r="B239" s="1">
        <v>2</v>
      </c>
      <c r="C239" s="1">
        <v>2</v>
      </c>
      <c r="D239" s="2">
        <v>-6</v>
      </c>
      <c r="E239" s="5">
        <v>2187.0300000000002</v>
      </c>
      <c r="F239" s="5">
        <v>2293.9499999999998</v>
      </c>
      <c r="G239" s="5">
        <v>32</v>
      </c>
      <c r="H239" s="5">
        <v>2189.1799999999998</v>
      </c>
      <c r="I239" s="5">
        <v>2293.0300000000002</v>
      </c>
      <c r="J239" s="5">
        <v>30.01</v>
      </c>
      <c r="K239" s="6">
        <f t="shared" si="54"/>
        <v>2188.105</v>
      </c>
      <c r="L239" s="6">
        <f t="shared" si="55"/>
        <v>-2.1499999999996362</v>
      </c>
      <c r="M239" s="6">
        <f t="shared" si="56"/>
        <v>2293.4899999999998</v>
      </c>
      <c r="N239" s="5">
        <f t="shared" si="57"/>
        <v>21.935132208400297</v>
      </c>
      <c r="O239" s="6">
        <f t="shared" si="58"/>
        <v>0.91999999999961801</v>
      </c>
      <c r="P239" s="6">
        <f t="shared" si="59"/>
        <v>43.870264416800595</v>
      </c>
      <c r="Q239" s="6">
        <f t="shared" si="60"/>
        <v>6.41171638721207E-2</v>
      </c>
      <c r="R239" s="9">
        <f t="shared" si="61"/>
        <v>6.9979063058110136E-2</v>
      </c>
      <c r="S239" s="9">
        <f t="shared" si="62"/>
        <v>3.0699999999992542</v>
      </c>
      <c r="T239">
        <f t="shared" si="63"/>
        <v>0.91999999999961801</v>
      </c>
      <c r="U239" s="9">
        <f t="shared" si="64"/>
        <v>2.0970924434348611E-2</v>
      </c>
      <c r="V239" s="9">
        <f t="shared" si="65"/>
        <v>4.804393198945089</v>
      </c>
      <c r="W239" s="9">
        <f t="shared" si="66"/>
        <v>105.38499999999976</v>
      </c>
      <c r="X239">
        <f t="shared" si="67"/>
        <v>2293.4899999999998</v>
      </c>
      <c r="Y239" s="9">
        <f t="shared" si="68"/>
        <v>104.55783800207426</v>
      </c>
      <c r="Z239" s="10">
        <f t="shared" si="69"/>
        <v>0.35788266233501731</v>
      </c>
      <c r="AA239">
        <f t="shared" si="52"/>
        <v>2.1499999999996362</v>
      </c>
    </row>
    <row r="240" spans="1:27">
      <c r="A240" s="1">
        <f t="shared" si="53"/>
        <v>995996</v>
      </c>
      <c r="B240" s="1">
        <v>4</v>
      </c>
      <c r="C240" s="1">
        <v>4</v>
      </c>
      <c r="D240" s="2">
        <v>-1</v>
      </c>
      <c r="E240" s="5">
        <v>6741.21</v>
      </c>
      <c r="F240" s="5">
        <v>6651.58</v>
      </c>
      <c r="G240" s="5">
        <v>81.03</v>
      </c>
      <c r="H240" s="5">
        <v>6712.15</v>
      </c>
      <c r="I240" s="5">
        <v>6652.42</v>
      </c>
      <c r="J240" s="5">
        <v>82.25</v>
      </c>
      <c r="K240" s="6">
        <f t="shared" si="54"/>
        <v>6726.68</v>
      </c>
      <c r="L240" s="6">
        <f t="shared" si="55"/>
        <v>29.0600000000004</v>
      </c>
      <c r="M240" s="6">
        <f t="shared" si="56"/>
        <v>6652</v>
      </c>
      <c r="N240" s="5">
        <f t="shared" si="57"/>
        <v>57.729809024454603</v>
      </c>
      <c r="O240" s="6">
        <f t="shared" si="58"/>
        <v>-0.84000000000014552</v>
      </c>
      <c r="P240" s="6">
        <f t="shared" si="59"/>
        <v>115.45961804890921</v>
      </c>
      <c r="Q240" s="6">
        <f t="shared" si="60"/>
        <v>-1.494282084015271E-2</v>
      </c>
      <c r="R240" s="9">
        <f t="shared" si="61"/>
        <v>0.25896500010362733</v>
      </c>
      <c r="S240" s="9">
        <f t="shared" si="62"/>
        <v>29.900000000000546</v>
      </c>
      <c r="T240">
        <f t="shared" si="63"/>
        <v>0.84000000000014552</v>
      </c>
      <c r="U240" s="9">
        <f t="shared" si="64"/>
        <v>7.2752709059224312E-3</v>
      </c>
      <c r="V240" s="9">
        <f t="shared" si="65"/>
        <v>1.2936124553671313</v>
      </c>
      <c r="W240" s="9">
        <f t="shared" si="66"/>
        <v>74.680000000000291</v>
      </c>
      <c r="X240">
        <f t="shared" si="67"/>
        <v>6652</v>
      </c>
      <c r="Y240" s="9">
        <f t="shared" si="68"/>
        <v>115.22643349092291</v>
      </c>
      <c r="Z240" s="10">
        <f t="shared" si="69"/>
        <v>0.35835736353534026</v>
      </c>
      <c r="AA240">
        <f t="shared" si="52"/>
        <v>29.0600000000004</v>
      </c>
    </row>
    <row r="241" spans="1:27">
      <c r="A241" s="1">
        <f t="shared" si="53"/>
        <v>2004002</v>
      </c>
      <c r="B241" s="1">
        <v>2</v>
      </c>
      <c r="C241" s="1">
        <v>4</v>
      </c>
      <c r="D241" s="2">
        <v>2</v>
      </c>
      <c r="E241" s="5">
        <v>8207.3799999999992</v>
      </c>
      <c r="F241" s="5">
        <v>8130.7</v>
      </c>
      <c r="G241" s="5">
        <v>101.27</v>
      </c>
      <c r="H241" s="5">
        <v>8108.5</v>
      </c>
      <c r="I241" s="5">
        <v>7921.82</v>
      </c>
      <c r="J241" s="5">
        <v>90.58</v>
      </c>
      <c r="K241" s="6">
        <f t="shared" si="54"/>
        <v>8157.94</v>
      </c>
      <c r="L241" s="6">
        <f t="shared" si="55"/>
        <v>98.8799999999992</v>
      </c>
      <c r="M241" s="6">
        <f t="shared" si="56"/>
        <v>8026.26</v>
      </c>
      <c r="N241" s="5">
        <f t="shared" si="57"/>
        <v>67.934434015453462</v>
      </c>
      <c r="O241" s="6">
        <f t="shared" si="58"/>
        <v>208.88000000000011</v>
      </c>
      <c r="P241" s="6">
        <f t="shared" si="59"/>
        <v>135.86886803090692</v>
      </c>
      <c r="Q241" s="6">
        <f t="shared" si="60"/>
        <v>0.11109629978670015</v>
      </c>
      <c r="R241" s="9">
        <f t="shared" si="61"/>
        <v>0.80960415431575194</v>
      </c>
      <c r="S241" s="9">
        <f t="shared" si="62"/>
        <v>110.00000000000091</v>
      </c>
      <c r="T241">
        <f t="shared" si="63"/>
        <v>208.88000000000011</v>
      </c>
      <c r="U241" s="9">
        <f t="shared" si="64"/>
        <v>1.537364688667936</v>
      </c>
      <c r="V241" s="9">
        <f t="shared" si="65"/>
        <v>1.9383395461872153</v>
      </c>
      <c r="W241" s="9">
        <f t="shared" si="66"/>
        <v>131.67999999999938</v>
      </c>
      <c r="X241">
        <f t="shared" si="67"/>
        <v>8026.26</v>
      </c>
      <c r="Y241" s="9">
        <f t="shared" si="68"/>
        <v>118.14715344760535</v>
      </c>
      <c r="Z241" s="10">
        <f t="shared" si="69"/>
        <v>0.35836294451296163</v>
      </c>
      <c r="AA241">
        <f t="shared" si="52"/>
        <v>98.8799999999992</v>
      </c>
    </row>
    <row r="242" spans="1:27">
      <c r="A242" s="1">
        <f t="shared" si="53"/>
        <v>1004004</v>
      </c>
      <c r="B242" s="1">
        <v>4</v>
      </c>
      <c r="C242" s="1">
        <v>4</v>
      </c>
      <c r="D242" s="2">
        <v>1</v>
      </c>
      <c r="E242" s="5">
        <v>11526.54</v>
      </c>
      <c r="F242" s="5">
        <v>11487.38</v>
      </c>
      <c r="G242" s="5">
        <v>137.47</v>
      </c>
      <c r="H242" s="5">
        <v>11453.33</v>
      </c>
      <c r="I242" s="5">
        <v>11480.89</v>
      </c>
      <c r="J242" s="5">
        <v>128.22999999999999</v>
      </c>
      <c r="K242" s="6">
        <f t="shared" si="54"/>
        <v>11489.935000000001</v>
      </c>
      <c r="L242" s="6">
        <f t="shared" si="55"/>
        <v>73.210000000000946</v>
      </c>
      <c r="M242" s="6">
        <f t="shared" si="56"/>
        <v>11484.134999999998</v>
      </c>
      <c r="N242" s="5">
        <f t="shared" si="57"/>
        <v>93.995922517947548</v>
      </c>
      <c r="O242" s="6">
        <f t="shared" si="58"/>
        <v>6.4899999999997817</v>
      </c>
      <c r="P242" s="6">
        <f t="shared" si="59"/>
        <v>187.9918450358951</v>
      </c>
      <c r="Q242" s="6">
        <f t="shared" si="60"/>
        <v>6.9468113488274696E-2</v>
      </c>
      <c r="R242" s="9">
        <f t="shared" si="61"/>
        <v>0.35490901207582526</v>
      </c>
      <c r="S242" s="9">
        <f t="shared" si="62"/>
        <v>66.720000000001164</v>
      </c>
      <c r="T242">
        <f t="shared" si="63"/>
        <v>6.4899999999997817</v>
      </c>
      <c r="U242" s="9">
        <f t="shared" si="64"/>
        <v>3.4522774106294792E-2</v>
      </c>
      <c r="V242" s="9">
        <f t="shared" si="65"/>
        <v>6.1704804257817249E-2</v>
      </c>
      <c r="W242" s="9">
        <f t="shared" si="66"/>
        <v>5.8000000000029104</v>
      </c>
      <c r="X242">
        <f t="shared" si="67"/>
        <v>11484.134999999998</v>
      </c>
      <c r="Y242" s="9">
        <f t="shared" si="68"/>
        <v>122.17694866292973</v>
      </c>
      <c r="Z242" s="10">
        <f t="shared" si="69"/>
        <v>0.35891503172756645</v>
      </c>
      <c r="AA242">
        <f t="shared" si="52"/>
        <v>73.210000000000946</v>
      </c>
    </row>
    <row r="243" spans="1:27">
      <c r="A243" s="1">
        <f t="shared" si="53"/>
        <v>998987</v>
      </c>
      <c r="B243" s="1">
        <v>13</v>
      </c>
      <c r="C243" s="1">
        <v>1</v>
      </c>
      <c r="D243" s="2">
        <v>-1</v>
      </c>
      <c r="E243" s="5">
        <v>10353.459999999999</v>
      </c>
      <c r="F243" s="5">
        <v>10228.52</v>
      </c>
      <c r="G243" s="5">
        <v>110.97</v>
      </c>
      <c r="H243" s="5">
        <v>10126.66</v>
      </c>
      <c r="I243" s="5">
        <v>9920.2000000000007</v>
      </c>
      <c r="J243" s="5">
        <v>114.79</v>
      </c>
      <c r="K243" s="6">
        <f t="shared" si="54"/>
        <v>10240.06</v>
      </c>
      <c r="L243" s="6">
        <f t="shared" si="55"/>
        <v>226.79999999999927</v>
      </c>
      <c r="M243" s="6">
        <f t="shared" si="56"/>
        <v>10074.36</v>
      </c>
      <c r="N243" s="5">
        <f t="shared" si="57"/>
        <v>79.829638919388827</v>
      </c>
      <c r="O243" s="6">
        <f t="shared" si="58"/>
        <v>308.31999999999971</v>
      </c>
      <c r="P243" s="6">
        <f t="shared" si="59"/>
        <v>159.65927783877765</v>
      </c>
      <c r="Q243" s="6">
        <f t="shared" si="60"/>
        <v>-3.3831561112443918E-2</v>
      </c>
      <c r="R243" s="9">
        <f t="shared" si="61"/>
        <v>0.51058730255762852</v>
      </c>
      <c r="S243" s="9">
        <f t="shared" si="62"/>
        <v>81.520000000000437</v>
      </c>
      <c r="T243">
        <f t="shared" si="63"/>
        <v>308.31999999999971</v>
      </c>
      <c r="U243" s="9">
        <f t="shared" si="64"/>
        <v>1.9311123297910577</v>
      </c>
      <c r="V243" s="9">
        <f t="shared" si="65"/>
        <v>2.0756701676594216</v>
      </c>
      <c r="W243" s="9">
        <f t="shared" si="66"/>
        <v>165.69999999999891</v>
      </c>
      <c r="X243">
        <f t="shared" si="67"/>
        <v>10074.36</v>
      </c>
      <c r="Y243" s="9">
        <f t="shared" si="68"/>
        <v>126.19824085854864</v>
      </c>
      <c r="Z243" s="10">
        <f t="shared" si="69"/>
        <v>0.35897632233895316</v>
      </c>
      <c r="AA243">
        <f t="shared" si="52"/>
        <v>226.79999999999927</v>
      </c>
    </row>
    <row r="244" spans="1:27">
      <c r="A244" s="1">
        <f t="shared" si="53"/>
        <v>6002002</v>
      </c>
      <c r="B244" s="1">
        <v>2</v>
      </c>
      <c r="C244" s="1">
        <v>2</v>
      </c>
      <c r="D244" s="2">
        <v>6</v>
      </c>
      <c r="E244" s="5">
        <v>15785.28</v>
      </c>
      <c r="F244" s="5">
        <v>15619.94</v>
      </c>
      <c r="G244" s="5">
        <v>179.71</v>
      </c>
      <c r="H244" s="5">
        <v>15718.19</v>
      </c>
      <c r="I244" s="5">
        <v>15343.54</v>
      </c>
      <c r="J244" s="5">
        <v>179.1</v>
      </c>
      <c r="K244" s="6">
        <f t="shared" si="54"/>
        <v>15751.735000000001</v>
      </c>
      <c r="L244" s="6">
        <f t="shared" si="55"/>
        <v>67.090000000000146</v>
      </c>
      <c r="M244" s="6">
        <f t="shared" si="56"/>
        <v>15481.740000000002</v>
      </c>
      <c r="N244" s="5">
        <f t="shared" si="57"/>
        <v>126.85867540298534</v>
      </c>
      <c r="O244" s="6">
        <f t="shared" si="58"/>
        <v>276.39999999999964</v>
      </c>
      <c r="P244" s="6">
        <f t="shared" si="59"/>
        <v>253.71735080597068</v>
      </c>
      <c r="Q244" s="6">
        <f t="shared" si="60"/>
        <v>3.4001183744720646E-3</v>
      </c>
      <c r="R244" s="9">
        <f t="shared" si="61"/>
        <v>0.82497314170708202</v>
      </c>
      <c r="S244" s="9">
        <f t="shared" si="62"/>
        <v>209.30999999999949</v>
      </c>
      <c r="T244">
        <f t="shared" si="63"/>
        <v>276.39999999999964</v>
      </c>
      <c r="U244" s="9">
        <f t="shared" si="64"/>
        <v>1.0894012534892634</v>
      </c>
      <c r="V244" s="9">
        <f t="shared" si="65"/>
        <v>2.1283132520682559</v>
      </c>
      <c r="W244" s="9">
        <f t="shared" si="66"/>
        <v>269.99499999999898</v>
      </c>
      <c r="X244">
        <f t="shared" si="67"/>
        <v>15481.740000000002</v>
      </c>
      <c r="Y244" s="9">
        <f t="shared" si="68"/>
        <v>122.03926890155493</v>
      </c>
      <c r="Z244" s="10">
        <f t="shared" si="69"/>
        <v>0.35955528086790767</v>
      </c>
      <c r="AA244">
        <f t="shared" si="52"/>
        <v>67.090000000000146</v>
      </c>
    </row>
    <row r="245" spans="1:27">
      <c r="A245" s="1">
        <f t="shared" si="53"/>
        <v>4998991</v>
      </c>
      <c r="B245" s="1">
        <v>9</v>
      </c>
      <c r="C245" s="1">
        <v>1</v>
      </c>
      <c r="D245" s="2">
        <v>-5</v>
      </c>
      <c r="E245" s="5">
        <v>3779.81</v>
      </c>
      <c r="F245" s="5">
        <v>3774.75</v>
      </c>
      <c r="G245" s="5">
        <v>46.21</v>
      </c>
      <c r="H245" s="5">
        <v>3507.27</v>
      </c>
      <c r="I245" s="5">
        <v>3404.19</v>
      </c>
      <c r="J245" s="5">
        <v>46.21</v>
      </c>
      <c r="K245" s="6">
        <f t="shared" si="54"/>
        <v>3643.54</v>
      </c>
      <c r="L245" s="6">
        <f t="shared" si="55"/>
        <v>272.53999999999996</v>
      </c>
      <c r="M245" s="6">
        <f t="shared" si="56"/>
        <v>3589.4700000000003</v>
      </c>
      <c r="N245" s="5">
        <f t="shared" si="57"/>
        <v>32.67540435863036</v>
      </c>
      <c r="O245" s="6">
        <f t="shared" si="58"/>
        <v>370.55999999999995</v>
      </c>
      <c r="P245" s="6">
        <f t="shared" si="59"/>
        <v>65.350808717260719</v>
      </c>
      <c r="Q245" s="6">
        <f t="shared" si="60"/>
        <v>0</v>
      </c>
      <c r="R245" s="9">
        <f t="shared" si="61"/>
        <v>1.4999049273296987</v>
      </c>
      <c r="S245" s="9">
        <f t="shared" si="62"/>
        <v>98.019999999999982</v>
      </c>
      <c r="T245">
        <f t="shared" si="63"/>
        <v>370.55999999999995</v>
      </c>
      <c r="U245" s="9">
        <f t="shared" si="64"/>
        <v>5.6703200354141314</v>
      </c>
      <c r="V245" s="9">
        <f t="shared" si="65"/>
        <v>1.6547614654298386</v>
      </c>
      <c r="W245" s="9">
        <f t="shared" si="66"/>
        <v>54.069999999999709</v>
      </c>
      <c r="X245">
        <f t="shared" si="67"/>
        <v>3589.4700000000003</v>
      </c>
      <c r="Y245" s="9">
        <f t="shared" si="68"/>
        <v>109.85235134670751</v>
      </c>
      <c r="Z245" s="10">
        <f t="shared" si="69"/>
        <v>0.36022215367742172</v>
      </c>
      <c r="AA245">
        <f t="shared" si="52"/>
        <v>272.53999999999996</v>
      </c>
    </row>
    <row r="246" spans="1:27">
      <c r="A246" s="1">
        <f t="shared" si="53"/>
        <v>1001013</v>
      </c>
      <c r="B246" s="1">
        <v>13</v>
      </c>
      <c r="C246" s="1">
        <v>1</v>
      </c>
      <c r="D246" s="2">
        <v>1</v>
      </c>
      <c r="E246" s="5">
        <v>5384.79</v>
      </c>
      <c r="F246" s="5">
        <v>5042.16</v>
      </c>
      <c r="G246" s="5">
        <v>62.47</v>
      </c>
      <c r="H246" s="5">
        <v>5520.4</v>
      </c>
      <c r="I246" s="5">
        <v>5214.6099999999997</v>
      </c>
      <c r="J246" s="5">
        <v>80.88</v>
      </c>
      <c r="K246" s="6">
        <f t="shared" si="54"/>
        <v>5452.5949999999993</v>
      </c>
      <c r="L246" s="6">
        <f t="shared" si="55"/>
        <v>-135.60999999999967</v>
      </c>
      <c r="M246" s="6">
        <f t="shared" si="56"/>
        <v>5128.3850000000002</v>
      </c>
      <c r="N246" s="5">
        <f t="shared" si="57"/>
        <v>51.098129368891776</v>
      </c>
      <c r="O246" s="6">
        <f t="shared" si="58"/>
        <v>-172.44999999999982</v>
      </c>
      <c r="P246" s="6">
        <f t="shared" si="59"/>
        <v>102.19625873778355</v>
      </c>
      <c r="Q246" s="6">
        <f t="shared" si="60"/>
        <v>-0.25268618084360223</v>
      </c>
      <c r="R246" s="9">
        <f t="shared" si="61"/>
        <v>0.36048286360975973</v>
      </c>
      <c r="S246" s="9">
        <f t="shared" si="62"/>
        <v>36.840000000000146</v>
      </c>
      <c r="T246">
        <f t="shared" si="63"/>
        <v>172.44999999999982</v>
      </c>
      <c r="U246" s="9">
        <f t="shared" si="64"/>
        <v>1.6874394633415515</v>
      </c>
      <c r="V246" s="9">
        <f t="shared" si="65"/>
        <v>6.3448506629163646</v>
      </c>
      <c r="W246" s="9">
        <f t="shared" si="66"/>
        <v>324.20999999999913</v>
      </c>
      <c r="X246">
        <f t="shared" si="67"/>
        <v>5128.3850000000002</v>
      </c>
      <c r="Y246" s="9">
        <f t="shared" si="68"/>
        <v>100.36345876728178</v>
      </c>
      <c r="Z246" s="10">
        <f t="shared" si="69"/>
        <v>0.36078248294505655</v>
      </c>
      <c r="AA246">
        <f t="shared" si="52"/>
        <v>135.60999999999967</v>
      </c>
    </row>
    <row r="247" spans="1:27">
      <c r="A247" s="1">
        <f t="shared" si="53"/>
        <v>2012</v>
      </c>
      <c r="B247" s="1">
        <v>12</v>
      </c>
      <c r="C247" s="1">
        <v>2</v>
      </c>
      <c r="D247" s="2">
        <v>0</v>
      </c>
      <c r="E247" s="5">
        <v>8024.71</v>
      </c>
      <c r="F247" s="5">
        <v>7991.32</v>
      </c>
      <c r="G247" s="5">
        <v>89.97</v>
      </c>
      <c r="H247" s="5">
        <v>8251.19</v>
      </c>
      <c r="I247" s="5">
        <v>8241.2900000000009</v>
      </c>
      <c r="J247" s="5">
        <v>96.23</v>
      </c>
      <c r="K247" s="6">
        <f t="shared" si="54"/>
        <v>8137.9500000000007</v>
      </c>
      <c r="L247" s="6">
        <f t="shared" si="55"/>
        <v>-226.48000000000047</v>
      </c>
      <c r="M247" s="6">
        <f t="shared" si="56"/>
        <v>8116.3050000000003</v>
      </c>
      <c r="N247" s="5">
        <f t="shared" si="57"/>
        <v>65.868835195409375</v>
      </c>
      <c r="O247" s="6">
        <f t="shared" si="58"/>
        <v>-249.97000000000116</v>
      </c>
      <c r="P247" s="6">
        <f t="shared" si="59"/>
        <v>131.73767039081875</v>
      </c>
      <c r="Q247" s="6">
        <f t="shared" si="60"/>
        <v>-6.7163613129632135E-2</v>
      </c>
      <c r="R247" s="9">
        <f t="shared" si="61"/>
        <v>0.17830890686251114</v>
      </c>
      <c r="S247" s="9">
        <f t="shared" si="62"/>
        <v>23.490000000000691</v>
      </c>
      <c r="T247">
        <f t="shared" si="63"/>
        <v>249.97000000000116</v>
      </c>
      <c r="U247" s="9">
        <f t="shared" si="64"/>
        <v>1.8974830757096979</v>
      </c>
      <c r="V247" s="9">
        <f t="shared" si="65"/>
        <v>0.32860760230217267</v>
      </c>
      <c r="W247" s="9">
        <f t="shared" si="66"/>
        <v>21.645000000000437</v>
      </c>
      <c r="X247">
        <f t="shared" si="67"/>
        <v>8116.3050000000003</v>
      </c>
      <c r="Y247" s="9">
        <f t="shared" si="68"/>
        <v>123.21919730205968</v>
      </c>
      <c r="Z247" s="10">
        <f t="shared" si="69"/>
        <v>0.36138621999185305</v>
      </c>
      <c r="AA247">
        <f t="shared" si="52"/>
        <v>226.48000000000047</v>
      </c>
    </row>
    <row r="248" spans="1:27">
      <c r="A248" s="1">
        <f t="shared" si="53"/>
        <v>1996991</v>
      </c>
      <c r="B248" s="1">
        <v>9</v>
      </c>
      <c r="C248" s="1">
        <v>3</v>
      </c>
      <c r="D248" s="2">
        <v>-2</v>
      </c>
      <c r="E248" s="5">
        <v>4486.09</v>
      </c>
      <c r="F248" s="5">
        <v>4079.94</v>
      </c>
      <c r="G248" s="5">
        <v>51.93</v>
      </c>
      <c r="H248" s="5">
        <v>4460.62</v>
      </c>
      <c r="I248" s="5">
        <v>4080.17</v>
      </c>
      <c r="J248" s="5">
        <v>45.37</v>
      </c>
      <c r="K248" s="6">
        <f t="shared" si="54"/>
        <v>4473.3549999999996</v>
      </c>
      <c r="L248" s="6">
        <f t="shared" si="55"/>
        <v>25.470000000000255</v>
      </c>
      <c r="M248" s="6">
        <f t="shared" si="56"/>
        <v>4080.0550000000003</v>
      </c>
      <c r="N248" s="5">
        <f t="shared" si="57"/>
        <v>34.478840612758425</v>
      </c>
      <c r="O248" s="6">
        <f t="shared" si="58"/>
        <v>-0.23000000000001819</v>
      </c>
      <c r="P248" s="6">
        <f t="shared" si="59"/>
        <v>68.957681225516851</v>
      </c>
      <c r="Q248" s="6">
        <f t="shared" si="60"/>
        <v>0.13423055341671034</v>
      </c>
      <c r="R248" s="9">
        <f t="shared" si="61"/>
        <v>0.37269234613547791</v>
      </c>
      <c r="S248" s="9">
        <f t="shared" si="62"/>
        <v>25.700000000000273</v>
      </c>
      <c r="T248">
        <f t="shared" si="63"/>
        <v>0.23000000000001819</v>
      </c>
      <c r="U248" s="9">
        <f t="shared" si="64"/>
        <v>3.3353789731971123E-3</v>
      </c>
      <c r="V248" s="9">
        <f t="shared" si="65"/>
        <v>11.406996088333202</v>
      </c>
      <c r="W248" s="9">
        <f t="shared" si="66"/>
        <v>393.29999999999927</v>
      </c>
      <c r="X248">
        <f t="shared" si="67"/>
        <v>4080.0550000000003</v>
      </c>
      <c r="Y248" s="9">
        <f t="shared" si="68"/>
        <v>118.33504049118842</v>
      </c>
      <c r="Z248" s="10">
        <f t="shared" si="69"/>
        <v>0.36291321276580712</v>
      </c>
      <c r="AA248">
        <f t="shared" si="52"/>
        <v>25.470000000000255</v>
      </c>
    </row>
    <row r="249" spans="1:27">
      <c r="A249" s="1">
        <f t="shared" si="53"/>
        <v>4996999</v>
      </c>
      <c r="B249" s="1">
        <v>1</v>
      </c>
      <c r="C249" s="1">
        <v>3</v>
      </c>
      <c r="D249" s="2">
        <v>-5</v>
      </c>
      <c r="E249" s="5">
        <v>12039.75</v>
      </c>
      <c r="F249" s="5">
        <v>11910.94</v>
      </c>
      <c r="G249" s="5">
        <v>147.63</v>
      </c>
      <c r="H249" s="5">
        <v>12035.27</v>
      </c>
      <c r="I249" s="5">
        <v>11863.29</v>
      </c>
      <c r="J249" s="5">
        <v>128.08000000000001</v>
      </c>
      <c r="K249" s="6">
        <f t="shared" si="54"/>
        <v>12037.51</v>
      </c>
      <c r="L249" s="6">
        <f t="shared" si="55"/>
        <v>4.4799999999995634</v>
      </c>
      <c r="M249" s="6">
        <f t="shared" si="56"/>
        <v>11887.115000000002</v>
      </c>
      <c r="N249" s="5">
        <f t="shared" si="57"/>
        <v>97.722954442648742</v>
      </c>
      <c r="O249" s="6">
        <f t="shared" si="58"/>
        <v>47.649999999999636</v>
      </c>
      <c r="P249" s="6">
        <f t="shared" si="59"/>
        <v>195.44590888529748</v>
      </c>
      <c r="Q249" s="6">
        <f t="shared" si="60"/>
        <v>0.14110620497209408</v>
      </c>
      <c r="R249" s="9">
        <f t="shared" si="61"/>
        <v>0.22087952746729281</v>
      </c>
      <c r="S249" s="9">
        <f t="shared" si="62"/>
        <v>43.170000000000073</v>
      </c>
      <c r="T249">
        <f t="shared" si="63"/>
        <v>47.649999999999636</v>
      </c>
      <c r="U249" s="9">
        <f t="shared" si="64"/>
        <v>0.2438014705540052</v>
      </c>
      <c r="V249" s="9">
        <f t="shared" si="65"/>
        <v>1.5389935850564345</v>
      </c>
      <c r="W249" s="9">
        <f t="shared" si="66"/>
        <v>150.39499999999862</v>
      </c>
      <c r="X249">
        <f t="shared" si="67"/>
        <v>11887.115000000002</v>
      </c>
      <c r="Y249" s="9">
        <f t="shared" si="68"/>
        <v>121.64097031037129</v>
      </c>
      <c r="Z249" s="10">
        <f t="shared" si="69"/>
        <v>0.36389009329741312</v>
      </c>
      <c r="AA249">
        <f t="shared" si="52"/>
        <v>4.4799999999995634</v>
      </c>
    </row>
    <row r="250" spans="1:27">
      <c r="A250" s="1">
        <f t="shared" si="53"/>
        <v>997988</v>
      </c>
      <c r="B250" s="1">
        <v>12</v>
      </c>
      <c r="C250" s="1">
        <v>2</v>
      </c>
      <c r="D250" s="2">
        <v>-1</v>
      </c>
      <c r="E250" s="5">
        <v>2247.64</v>
      </c>
      <c r="F250" s="5">
        <v>2112.1</v>
      </c>
      <c r="G250" s="5">
        <v>29.94</v>
      </c>
      <c r="H250" s="5">
        <v>2223.5700000000002</v>
      </c>
      <c r="I250" s="5">
        <v>2089.65</v>
      </c>
      <c r="J250" s="5">
        <v>25.66</v>
      </c>
      <c r="K250" s="6">
        <f t="shared" si="54"/>
        <v>2235.605</v>
      </c>
      <c r="L250" s="6">
        <f t="shared" si="55"/>
        <v>24.069999999999709</v>
      </c>
      <c r="M250" s="6">
        <f t="shared" si="56"/>
        <v>2100.875</v>
      </c>
      <c r="N250" s="5">
        <f t="shared" si="57"/>
        <v>19.715724688684411</v>
      </c>
      <c r="O250" s="6">
        <f t="shared" si="58"/>
        <v>22.449999999999818</v>
      </c>
      <c r="P250" s="6">
        <f t="shared" si="59"/>
        <v>39.431449377368821</v>
      </c>
      <c r="Q250" s="6">
        <f t="shared" si="60"/>
        <v>0.15304991024152212</v>
      </c>
      <c r="R250" s="9">
        <f t="shared" si="61"/>
        <v>4.1083957743883216E-2</v>
      </c>
      <c r="S250" s="9">
        <f t="shared" si="62"/>
        <v>1.6199999999998909</v>
      </c>
      <c r="T250">
        <f t="shared" si="63"/>
        <v>22.449999999999818</v>
      </c>
      <c r="U250" s="9">
        <f t="shared" si="64"/>
        <v>0.56934250083347715</v>
      </c>
      <c r="V250" s="9">
        <f t="shared" si="65"/>
        <v>6.83363163806637</v>
      </c>
      <c r="W250" s="9">
        <f t="shared" si="66"/>
        <v>134.73000000000002</v>
      </c>
      <c r="X250">
        <f t="shared" si="67"/>
        <v>2100.875</v>
      </c>
      <c r="Y250" s="9">
        <f t="shared" si="68"/>
        <v>106.55834533973638</v>
      </c>
      <c r="Z250" s="10">
        <f t="shared" si="69"/>
        <v>0.36428011200173971</v>
      </c>
      <c r="AA250">
        <f t="shared" si="52"/>
        <v>24.069999999999709</v>
      </c>
    </row>
    <row r="251" spans="1:27">
      <c r="A251" s="1">
        <f t="shared" si="53"/>
        <v>5003001</v>
      </c>
      <c r="B251" s="1">
        <v>1</v>
      </c>
      <c r="C251" s="1">
        <v>3</v>
      </c>
      <c r="D251" s="2">
        <v>5</v>
      </c>
      <c r="E251" s="5">
        <v>864.65</v>
      </c>
      <c r="F251" s="5">
        <v>931.98</v>
      </c>
      <c r="G251" s="5">
        <v>15.27</v>
      </c>
      <c r="H251" s="5">
        <v>893.94</v>
      </c>
      <c r="I251" s="5">
        <v>948.63</v>
      </c>
      <c r="J251" s="5">
        <v>16.34</v>
      </c>
      <c r="K251" s="6">
        <f t="shared" si="54"/>
        <v>879.29500000000007</v>
      </c>
      <c r="L251" s="6">
        <f t="shared" si="55"/>
        <v>-29.290000000000077</v>
      </c>
      <c r="M251" s="6">
        <f t="shared" si="56"/>
        <v>940.30500000000006</v>
      </c>
      <c r="N251" s="5">
        <f t="shared" si="57"/>
        <v>11.182223616079227</v>
      </c>
      <c r="O251" s="6">
        <f t="shared" si="58"/>
        <v>-16.649999999999977</v>
      </c>
      <c r="P251" s="6">
        <f t="shared" si="59"/>
        <v>22.364447232158454</v>
      </c>
      <c r="Q251" s="6">
        <f t="shared" si="60"/>
        <v>-6.7622611180032266E-2</v>
      </c>
      <c r="R251" s="9">
        <f t="shared" si="61"/>
        <v>0.56518275943903928</v>
      </c>
      <c r="S251" s="9">
        <f t="shared" si="62"/>
        <v>12.6400000000001</v>
      </c>
      <c r="T251">
        <f t="shared" si="63"/>
        <v>16.649999999999977</v>
      </c>
      <c r="U251" s="9">
        <f t="shared" si="64"/>
        <v>0.74448520131803142</v>
      </c>
      <c r="V251" s="9">
        <f t="shared" si="65"/>
        <v>5.4559810369265049</v>
      </c>
      <c r="W251" s="9">
        <f t="shared" si="66"/>
        <v>61.009999999999991</v>
      </c>
      <c r="X251">
        <f t="shared" si="67"/>
        <v>940.30500000000006</v>
      </c>
      <c r="Y251" s="9">
        <f t="shared" si="68"/>
        <v>84.089268135177477</v>
      </c>
      <c r="Z251" s="10">
        <f t="shared" si="69"/>
        <v>0.3645764666020011</v>
      </c>
      <c r="AA251">
        <f t="shared" si="52"/>
        <v>29.290000000000077</v>
      </c>
    </row>
    <row r="252" spans="1:27">
      <c r="A252" s="1">
        <f t="shared" si="53"/>
        <v>2003009</v>
      </c>
      <c r="B252" s="1">
        <v>9</v>
      </c>
      <c r="C252" s="1">
        <v>3</v>
      </c>
      <c r="D252" s="2">
        <v>2</v>
      </c>
      <c r="E252" s="5">
        <v>38.979999999999997</v>
      </c>
      <c r="F252" s="5">
        <v>45.06</v>
      </c>
      <c r="G252" s="5">
        <v>3.97</v>
      </c>
      <c r="H252" s="5">
        <v>31.44</v>
      </c>
      <c r="I252" s="5">
        <v>34.22</v>
      </c>
      <c r="J252" s="5">
        <v>4.12</v>
      </c>
      <c r="K252" s="6">
        <f t="shared" si="54"/>
        <v>35.21</v>
      </c>
      <c r="L252" s="6">
        <f t="shared" si="55"/>
        <v>7.5399999999999956</v>
      </c>
      <c r="M252" s="6">
        <f t="shared" si="56"/>
        <v>39.64</v>
      </c>
      <c r="N252" s="5">
        <f t="shared" si="57"/>
        <v>2.8607385410065005</v>
      </c>
      <c r="O252" s="6">
        <f t="shared" si="58"/>
        <v>10.840000000000003</v>
      </c>
      <c r="P252" s="6">
        <f t="shared" si="59"/>
        <v>5.721477082013001</v>
      </c>
      <c r="Q252" s="6">
        <f t="shared" si="60"/>
        <v>-3.7070074201244467E-2</v>
      </c>
      <c r="R252" s="9">
        <f t="shared" si="61"/>
        <v>0.57677413589131443</v>
      </c>
      <c r="S252" s="9">
        <f t="shared" si="62"/>
        <v>3.3000000000000078</v>
      </c>
      <c r="T252">
        <f t="shared" si="63"/>
        <v>10.840000000000003</v>
      </c>
      <c r="U252" s="9">
        <f t="shared" si="64"/>
        <v>1.8946156463823745</v>
      </c>
      <c r="V252" s="9">
        <f t="shared" si="65"/>
        <v>1.5485511648475858</v>
      </c>
      <c r="W252" s="9">
        <f t="shared" si="66"/>
        <v>4.43</v>
      </c>
      <c r="X252">
        <f t="shared" si="67"/>
        <v>39.64</v>
      </c>
      <c r="Y252" s="9">
        <f t="shared" si="68"/>
        <v>13.856561664685849</v>
      </c>
      <c r="Z252" s="10">
        <f t="shared" si="69"/>
        <v>0.36538472874492173</v>
      </c>
      <c r="AA252">
        <f t="shared" si="52"/>
        <v>7.5399999999999956</v>
      </c>
    </row>
    <row r="253" spans="1:27">
      <c r="A253" s="1">
        <f t="shared" si="53"/>
        <v>3998989</v>
      </c>
      <c r="B253" s="1">
        <v>11</v>
      </c>
      <c r="C253" s="1">
        <v>1</v>
      </c>
      <c r="D253" s="2">
        <v>-4</v>
      </c>
      <c r="E253" s="5">
        <v>9991.74</v>
      </c>
      <c r="F253" s="5">
        <v>9916.08</v>
      </c>
      <c r="G253" s="5">
        <v>108.98</v>
      </c>
      <c r="H253" s="5">
        <v>10404.65</v>
      </c>
      <c r="I253" s="5">
        <v>10221.719999999999</v>
      </c>
      <c r="J253" s="5">
        <v>119.45</v>
      </c>
      <c r="K253" s="6">
        <f t="shared" si="54"/>
        <v>10198.195</v>
      </c>
      <c r="L253" s="6">
        <f t="shared" si="55"/>
        <v>-412.90999999999985</v>
      </c>
      <c r="M253" s="6">
        <f t="shared" si="56"/>
        <v>10068.9</v>
      </c>
      <c r="N253" s="5">
        <f t="shared" si="57"/>
        <v>80.846989585265334</v>
      </c>
      <c r="O253" s="6">
        <f t="shared" si="58"/>
        <v>-305.63999999999942</v>
      </c>
      <c r="P253" s="6">
        <f t="shared" si="59"/>
        <v>161.69397917053067</v>
      </c>
      <c r="Q253" s="6">
        <f t="shared" si="60"/>
        <v>-9.1477044304426436E-2</v>
      </c>
      <c r="R253" s="9">
        <f t="shared" si="61"/>
        <v>0.663413693881997</v>
      </c>
      <c r="S253" s="9">
        <f t="shared" si="62"/>
        <v>107.27000000000044</v>
      </c>
      <c r="T253">
        <f t="shared" si="63"/>
        <v>305.63999999999942</v>
      </c>
      <c r="U253" s="9">
        <f t="shared" si="64"/>
        <v>1.890237358050642</v>
      </c>
      <c r="V253" s="9">
        <f t="shared" si="65"/>
        <v>1.5992555896424443</v>
      </c>
      <c r="W253" s="9">
        <f t="shared" si="66"/>
        <v>129.29500000000007</v>
      </c>
      <c r="X253">
        <f t="shared" si="67"/>
        <v>10068.9</v>
      </c>
      <c r="Y253" s="9">
        <f t="shared" si="68"/>
        <v>124.54267068758111</v>
      </c>
      <c r="Z253" s="10">
        <f t="shared" si="69"/>
        <v>0.36582782835645511</v>
      </c>
      <c r="AA253">
        <f t="shared" si="52"/>
        <v>412.90999999999985</v>
      </c>
    </row>
    <row r="254" spans="1:27">
      <c r="A254" s="1">
        <f t="shared" si="53"/>
        <v>1002012</v>
      </c>
      <c r="B254" s="1">
        <v>12</v>
      </c>
      <c r="C254" s="1">
        <v>2</v>
      </c>
      <c r="D254" s="2">
        <v>1</v>
      </c>
      <c r="E254" s="5">
        <v>67.849999999999994</v>
      </c>
      <c r="F254" s="5">
        <v>101.96</v>
      </c>
      <c r="G254" s="5">
        <v>4.8899999999999997</v>
      </c>
      <c r="H254" s="5">
        <v>75.400000000000006</v>
      </c>
      <c r="I254" s="5">
        <v>114.56</v>
      </c>
      <c r="J254" s="5">
        <v>5.42</v>
      </c>
      <c r="K254" s="6">
        <f t="shared" si="54"/>
        <v>71.625</v>
      </c>
      <c r="L254" s="6">
        <f t="shared" si="55"/>
        <v>-7.5500000000000114</v>
      </c>
      <c r="M254" s="6">
        <f t="shared" si="56"/>
        <v>108.25999999999999</v>
      </c>
      <c r="N254" s="5">
        <f t="shared" si="57"/>
        <v>3.6499486297754933</v>
      </c>
      <c r="O254" s="6">
        <f t="shared" si="58"/>
        <v>-12.600000000000009</v>
      </c>
      <c r="P254" s="6">
        <f t="shared" si="59"/>
        <v>7.2998972595509866</v>
      </c>
      <c r="Q254" s="6">
        <f t="shared" si="60"/>
        <v>-0.10254182422098586</v>
      </c>
      <c r="R254" s="9">
        <f t="shared" si="61"/>
        <v>0.69179055820172197</v>
      </c>
      <c r="S254" s="9">
        <f t="shared" si="62"/>
        <v>5.0499999999999972</v>
      </c>
      <c r="T254">
        <f t="shared" si="63"/>
        <v>12.600000000000009</v>
      </c>
      <c r="U254" s="9">
        <f t="shared" si="64"/>
        <v>1.7260516897706351</v>
      </c>
      <c r="V254" s="9">
        <f t="shared" si="65"/>
        <v>10.03712756424558</v>
      </c>
      <c r="W254" s="9">
        <f t="shared" si="66"/>
        <v>36.634999999999991</v>
      </c>
      <c r="X254">
        <f t="shared" si="67"/>
        <v>108.25999999999999</v>
      </c>
      <c r="Y254" s="9">
        <f t="shared" si="68"/>
        <v>29.660691418185525</v>
      </c>
      <c r="Z254" s="10">
        <f t="shared" si="69"/>
        <v>0.36592348927063972</v>
      </c>
      <c r="AA254">
        <f t="shared" si="52"/>
        <v>7.5500000000000114</v>
      </c>
    </row>
    <row r="255" spans="1:27">
      <c r="A255" s="1">
        <f t="shared" si="53"/>
        <v>5001009</v>
      </c>
      <c r="B255" s="1">
        <v>9</v>
      </c>
      <c r="C255" s="1">
        <v>1</v>
      </c>
      <c r="D255" s="2">
        <v>5</v>
      </c>
      <c r="E255" s="5">
        <v>9543.7800000000007</v>
      </c>
      <c r="F255" s="5">
        <v>9105.14</v>
      </c>
      <c r="G255" s="5">
        <v>100.74</v>
      </c>
      <c r="H255" s="5">
        <v>9407.75</v>
      </c>
      <c r="I255" s="5">
        <v>9012.8799999999992</v>
      </c>
      <c r="J255" s="5">
        <v>101.19</v>
      </c>
      <c r="K255" s="6">
        <f t="shared" si="54"/>
        <v>9475.7649999999994</v>
      </c>
      <c r="L255" s="6">
        <f t="shared" si="55"/>
        <v>136.03000000000065</v>
      </c>
      <c r="M255" s="6">
        <f t="shared" si="56"/>
        <v>9059.0099999999984</v>
      </c>
      <c r="N255" s="5">
        <f t="shared" si="57"/>
        <v>71.393213437973216</v>
      </c>
      <c r="O255" s="6">
        <f t="shared" si="58"/>
        <v>92.260000000000218</v>
      </c>
      <c r="P255" s="6">
        <f t="shared" si="59"/>
        <v>142.78642687594643</v>
      </c>
      <c r="Q255" s="6">
        <f t="shared" si="60"/>
        <v>-4.4569679119058122E-3</v>
      </c>
      <c r="R255" s="9">
        <f t="shared" si="61"/>
        <v>0.30654174180034655</v>
      </c>
      <c r="S255" s="9">
        <f t="shared" si="62"/>
        <v>43.770000000000437</v>
      </c>
      <c r="T255">
        <f t="shared" si="63"/>
        <v>92.260000000000218</v>
      </c>
      <c r="U255" s="9">
        <f t="shared" si="64"/>
        <v>0.64613984689284343</v>
      </c>
      <c r="V255" s="9">
        <f t="shared" si="65"/>
        <v>5.8374596117890096</v>
      </c>
      <c r="W255" s="9">
        <f t="shared" si="66"/>
        <v>416.75500000000102</v>
      </c>
      <c r="X255">
        <f t="shared" si="67"/>
        <v>9059.0099999999984</v>
      </c>
      <c r="Y255" s="9">
        <f t="shared" si="68"/>
        <v>126.88895153697644</v>
      </c>
      <c r="Z255" s="10">
        <f t="shared" si="69"/>
        <v>0.36641506519246725</v>
      </c>
      <c r="AA255">
        <f t="shared" si="52"/>
        <v>136.03000000000065</v>
      </c>
    </row>
    <row r="256" spans="1:27">
      <c r="A256" s="1">
        <f t="shared" si="53"/>
        <v>5997996</v>
      </c>
      <c r="B256" s="1">
        <v>4</v>
      </c>
      <c r="C256" s="1">
        <v>2</v>
      </c>
      <c r="D256" s="2">
        <v>-6</v>
      </c>
      <c r="E256" s="5">
        <v>10014.25</v>
      </c>
      <c r="F256" s="5">
        <v>9932.27</v>
      </c>
      <c r="G256" s="5">
        <v>126.32</v>
      </c>
      <c r="H256" s="5">
        <v>9922.1299999999992</v>
      </c>
      <c r="I256" s="5">
        <v>9937.4599999999991</v>
      </c>
      <c r="J256" s="5">
        <v>113.49</v>
      </c>
      <c r="K256" s="6">
        <f t="shared" si="54"/>
        <v>9968.1899999999987</v>
      </c>
      <c r="L256" s="6">
        <f t="shared" si="55"/>
        <v>92.1200000000008</v>
      </c>
      <c r="M256" s="6">
        <f t="shared" si="56"/>
        <v>9934.8649999999998</v>
      </c>
      <c r="N256" s="5">
        <f t="shared" si="57"/>
        <v>84.906893860274963</v>
      </c>
      <c r="O256" s="6">
        <f t="shared" si="58"/>
        <v>-5.1899999999986903</v>
      </c>
      <c r="P256" s="6">
        <f t="shared" si="59"/>
        <v>169.81378772054993</v>
      </c>
      <c r="Q256" s="6">
        <f t="shared" si="60"/>
        <v>0.10669597767221989</v>
      </c>
      <c r="R256" s="9">
        <f t="shared" si="61"/>
        <v>0.57303945283957392</v>
      </c>
      <c r="S256" s="9">
        <f t="shared" si="62"/>
        <v>97.309999999999491</v>
      </c>
      <c r="T256">
        <f t="shared" si="63"/>
        <v>5.1899999999986903</v>
      </c>
      <c r="U256" s="9">
        <f t="shared" si="64"/>
        <v>3.0562889325214816E-2</v>
      </c>
      <c r="V256" s="9">
        <f t="shared" si="65"/>
        <v>0.39248874249056165</v>
      </c>
      <c r="W256" s="9">
        <f t="shared" si="66"/>
        <v>33.324999999998909</v>
      </c>
      <c r="X256">
        <f t="shared" si="67"/>
        <v>9934.8649999999998</v>
      </c>
      <c r="Y256" s="9">
        <f t="shared" si="68"/>
        <v>117.00893235299689</v>
      </c>
      <c r="Z256" s="10">
        <f t="shared" si="69"/>
        <v>0.36874923728734676</v>
      </c>
      <c r="AA256">
        <f t="shared" si="52"/>
        <v>92.1200000000008</v>
      </c>
    </row>
    <row r="257" spans="1:27">
      <c r="A257" s="1">
        <f t="shared" si="53"/>
        <v>1998987</v>
      </c>
      <c r="B257" s="1">
        <v>13</v>
      </c>
      <c r="C257" s="1">
        <v>1</v>
      </c>
      <c r="D257" s="2">
        <v>-2</v>
      </c>
      <c r="E257" s="5">
        <v>2007.08</v>
      </c>
      <c r="F257" s="5">
        <v>2110.35</v>
      </c>
      <c r="G257" s="5">
        <v>28.95</v>
      </c>
      <c r="H257" s="5">
        <v>2091.2600000000002</v>
      </c>
      <c r="I257" s="5">
        <v>2198.1799999999998</v>
      </c>
      <c r="J257" s="5">
        <v>26.96</v>
      </c>
      <c r="K257" s="6">
        <f t="shared" si="54"/>
        <v>2049.17</v>
      </c>
      <c r="L257" s="6">
        <f t="shared" si="55"/>
        <v>-84.180000000000291</v>
      </c>
      <c r="M257" s="6">
        <f t="shared" si="56"/>
        <v>2154.2649999999999</v>
      </c>
      <c r="N257" s="5">
        <f t="shared" si="57"/>
        <v>19.779687181550674</v>
      </c>
      <c r="O257" s="6">
        <f t="shared" si="58"/>
        <v>-87.829999999999927</v>
      </c>
      <c r="P257" s="6">
        <f t="shared" si="59"/>
        <v>39.559374363101348</v>
      </c>
      <c r="Q257" s="6">
        <f t="shared" si="60"/>
        <v>7.1095766296061222E-2</v>
      </c>
      <c r="R257" s="9">
        <f t="shared" si="61"/>
        <v>9.226637323678559E-2</v>
      </c>
      <c r="S257" s="9">
        <f t="shared" si="62"/>
        <v>3.6499999999996362</v>
      </c>
      <c r="T257">
        <f t="shared" si="63"/>
        <v>87.829999999999927</v>
      </c>
      <c r="U257" s="9">
        <f t="shared" si="64"/>
        <v>2.2202070031199121</v>
      </c>
      <c r="V257" s="9">
        <f t="shared" si="65"/>
        <v>5.3132791755183177</v>
      </c>
      <c r="W257" s="9">
        <f t="shared" si="66"/>
        <v>105.0949999999998</v>
      </c>
      <c r="X257">
        <f t="shared" si="67"/>
        <v>2154.2649999999999</v>
      </c>
      <c r="Y257" s="9">
        <f t="shared" si="68"/>
        <v>108.91299646080203</v>
      </c>
      <c r="Z257" s="10">
        <f t="shared" si="69"/>
        <v>0.36920725886688632</v>
      </c>
      <c r="AA257">
        <f t="shared" ref="AA257:AA320" si="70">ABS(L257)</f>
        <v>84.180000000000291</v>
      </c>
    </row>
    <row r="258" spans="1:27">
      <c r="A258" s="1">
        <f t="shared" si="53"/>
        <v>1995996</v>
      </c>
      <c r="B258" s="1">
        <v>4</v>
      </c>
      <c r="C258" s="1">
        <v>4</v>
      </c>
      <c r="D258" s="2">
        <v>-2</v>
      </c>
      <c r="E258" s="5">
        <v>7508.57</v>
      </c>
      <c r="F258" s="5">
        <v>7418.29</v>
      </c>
      <c r="G258" s="5">
        <v>90.35</v>
      </c>
      <c r="H258" s="5">
        <v>7791.79</v>
      </c>
      <c r="I258" s="5">
        <v>7715.07</v>
      </c>
      <c r="J258" s="5">
        <v>92.79</v>
      </c>
      <c r="K258" s="6">
        <f t="shared" si="54"/>
        <v>7650.18</v>
      </c>
      <c r="L258" s="6">
        <f t="shared" si="55"/>
        <v>-283.22000000000025</v>
      </c>
      <c r="M258" s="6">
        <f t="shared" si="56"/>
        <v>7566.68</v>
      </c>
      <c r="N258" s="5">
        <f t="shared" si="57"/>
        <v>64.755514436996023</v>
      </c>
      <c r="O258" s="6">
        <f t="shared" si="58"/>
        <v>-296.77999999999975</v>
      </c>
      <c r="P258" s="6">
        <f t="shared" si="59"/>
        <v>129.51102887399205</v>
      </c>
      <c r="Q258" s="6">
        <f t="shared" si="60"/>
        <v>-2.6641552495707797E-2</v>
      </c>
      <c r="R258" s="9">
        <f t="shared" si="61"/>
        <v>0.10470150780126003</v>
      </c>
      <c r="S258" s="9">
        <f t="shared" si="62"/>
        <v>13.559999999999491</v>
      </c>
      <c r="T258">
        <f t="shared" si="63"/>
        <v>296.77999999999975</v>
      </c>
      <c r="U258" s="9">
        <f t="shared" si="64"/>
        <v>2.2915422924232369</v>
      </c>
      <c r="V258" s="9">
        <f t="shared" si="65"/>
        <v>1.289465472183708</v>
      </c>
      <c r="W258" s="9">
        <f t="shared" si="66"/>
        <v>83.5</v>
      </c>
      <c r="X258">
        <f t="shared" si="67"/>
        <v>7566.68</v>
      </c>
      <c r="Y258" s="9">
        <f t="shared" si="68"/>
        <v>116.84997124626372</v>
      </c>
      <c r="Z258" s="10">
        <f t="shared" si="69"/>
        <v>0.36921538429485845</v>
      </c>
      <c r="AA258">
        <f t="shared" si="70"/>
        <v>283.22000000000025</v>
      </c>
    </row>
    <row r="259" spans="1:27">
      <c r="A259" s="1">
        <f t="shared" si="53"/>
        <v>5998993</v>
      </c>
      <c r="B259" s="1">
        <v>7</v>
      </c>
      <c r="C259" s="1">
        <v>1</v>
      </c>
      <c r="D259" s="2">
        <v>-6</v>
      </c>
      <c r="E259" s="5">
        <v>344.5</v>
      </c>
      <c r="F259" s="5">
        <v>383.93</v>
      </c>
      <c r="G259" s="5">
        <v>7.87</v>
      </c>
      <c r="H259" s="5">
        <v>339.63</v>
      </c>
      <c r="I259" s="5">
        <v>362.62</v>
      </c>
      <c r="J259" s="5">
        <v>9.6199999999999992</v>
      </c>
      <c r="K259" s="6">
        <f t="shared" si="54"/>
        <v>342.065</v>
      </c>
      <c r="L259" s="6">
        <f t="shared" si="55"/>
        <v>4.8700000000000045</v>
      </c>
      <c r="M259" s="6">
        <f t="shared" si="56"/>
        <v>373.27499999999998</v>
      </c>
      <c r="N259" s="5">
        <f t="shared" si="57"/>
        <v>6.2145253237878109</v>
      </c>
      <c r="O259" s="6">
        <f t="shared" si="58"/>
        <v>21.310000000000002</v>
      </c>
      <c r="P259" s="6">
        <f t="shared" si="59"/>
        <v>12.429050647575622</v>
      </c>
      <c r="Q259" s="6">
        <f t="shared" si="60"/>
        <v>-0.19813077699372017</v>
      </c>
      <c r="R259" s="9">
        <f t="shared" si="61"/>
        <v>1.3227076199264456</v>
      </c>
      <c r="S259" s="9">
        <f t="shared" si="62"/>
        <v>16.439999999999998</v>
      </c>
      <c r="T259">
        <f t="shared" si="63"/>
        <v>21.310000000000002</v>
      </c>
      <c r="U259" s="9">
        <f t="shared" si="64"/>
        <v>1.7145315924958979</v>
      </c>
      <c r="V259" s="9">
        <f t="shared" si="65"/>
        <v>5.022105208990796</v>
      </c>
      <c r="W259" s="9">
        <f t="shared" si="66"/>
        <v>31.20999999999998</v>
      </c>
      <c r="X259">
        <f t="shared" si="67"/>
        <v>373.27499999999998</v>
      </c>
      <c r="Y259" s="9">
        <f t="shared" si="68"/>
        <v>60.064925404871531</v>
      </c>
      <c r="Z259" s="10">
        <f t="shared" si="69"/>
        <v>0.37007296577837184</v>
      </c>
      <c r="AA259">
        <f t="shared" si="70"/>
        <v>4.8700000000000045</v>
      </c>
    </row>
    <row r="260" spans="1:27">
      <c r="A260" s="1">
        <f t="shared" si="53"/>
        <v>2004004</v>
      </c>
      <c r="B260" s="1">
        <v>4</v>
      </c>
      <c r="C260" s="1">
        <v>4</v>
      </c>
      <c r="D260" s="2">
        <v>2</v>
      </c>
      <c r="E260" s="5">
        <v>1178.08</v>
      </c>
      <c r="F260" s="5">
        <v>1129.0999999999999</v>
      </c>
      <c r="G260" s="5">
        <v>19.25</v>
      </c>
      <c r="H260" s="5">
        <v>1116.81</v>
      </c>
      <c r="I260" s="5">
        <v>1083.51</v>
      </c>
      <c r="J260" s="5">
        <v>18.86</v>
      </c>
      <c r="K260" s="6">
        <f t="shared" si="54"/>
        <v>1147.4449999999999</v>
      </c>
      <c r="L260" s="6">
        <f t="shared" si="55"/>
        <v>61.269999999999982</v>
      </c>
      <c r="M260" s="6">
        <f t="shared" si="56"/>
        <v>1106.3049999999998</v>
      </c>
      <c r="N260" s="5">
        <f t="shared" si="57"/>
        <v>13.474625226699256</v>
      </c>
      <c r="O260" s="6">
        <f t="shared" si="58"/>
        <v>45.589999999999918</v>
      </c>
      <c r="P260" s="6">
        <f t="shared" si="59"/>
        <v>26.949250453398513</v>
      </c>
      <c r="Q260" s="6">
        <f t="shared" si="60"/>
        <v>2.0464925816726532E-2</v>
      </c>
      <c r="R260" s="9">
        <f t="shared" si="61"/>
        <v>0.58183436408053024</v>
      </c>
      <c r="S260" s="9">
        <f t="shared" si="62"/>
        <v>15.680000000000064</v>
      </c>
      <c r="T260">
        <f t="shared" si="63"/>
        <v>45.589999999999918</v>
      </c>
      <c r="U260" s="9">
        <f t="shared" si="64"/>
        <v>1.6916982562775011</v>
      </c>
      <c r="V260" s="9">
        <f t="shared" si="65"/>
        <v>3.0531461400858384</v>
      </c>
      <c r="W260" s="9">
        <f t="shared" si="66"/>
        <v>41.1400000000001</v>
      </c>
      <c r="X260">
        <f t="shared" si="67"/>
        <v>1106.3049999999998</v>
      </c>
      <c r="Y260" s="9">
        <f t="shared" si="68"/>
        <v>82.102840070677075</v>
      </c>
      <c r="Z260" s="10">
        <f t="shared" si="69"/>
        <v>0.37029717795305978</v>
      </c>
      <c r="AA260">
        <f t="shared" si="70"/>
        <v>61.269999999999982</v>
      </c>
    </row>
    <row r="261" spans="1:27">
      <c r="A261" s="1">
        <f t="shared" si="53"/>
        <v>4996997</v>
      </c>
      <c r="B261" s="1">
        <v>3</v>
      </c>
      <c r="C261" s="1">
        <v>3</v>
      </c>
      <c r="D261" s="2">
        <v>-5</v>
      </c>
      <c r="E261" s="5">
        <v>8669.27</v>
      </c>
      <c r="F261" s="5">
        <v>8592.5300000000007</v>
      </c>
      <c r="G261" s="5">
        <v>109.67</v>
      </c>
      <c r="H261" s="5">
        <v>8968.5499999999993</v>
      </c>
      <c r="I261" s="5">
        <v>9001.1200000000008</v>
      </c>
      <c r="J261" s="5">
        <v>98.22</v>
      </c>
      <c r="K261" s="6">
        <f t="shared" si="54"/>
        <v>8818.91</v>
      </c>
      <c r="L261" s="6">
        <f t="shared" si="55"/>
        <v>-299.27999999999884</v>
      </c>
      <c r="M261" s="6">
        <f t="shared" si="56"/>
        <v>8796.8250000000007</v>
      </c>
      <c r="N261" s="5">
        <f t="shared" si="57"/>
        <v>73.611611346308678</v>
      </c>
      <c r="O261" s="6">
        <f t="shared" si="58"/>
        <v>-408.59000000000015</v>
      </c>
      <c r="P261" s="6">
        <f t="shared" si="59"/>
        <v>147.22322269261736</v>
      </c>
      <c r="Q261" s="6">
        <f t="shared" si="60"/>
        <v>0.10982126594336886</v>
      </c>
      <c r="R261" s="9">
        <f t="shared" si="61"/>
        <v>0.742477973249004</v>
      </c>
      <c r="S261" s="9">
        <f t="shared" si="62"/>
        <v>109.31000000000131</v>
      </c>
      <c r="T261">
        <f t="shared" si="63"/>
        <v>408.59000000000015</v>
      </c>
      <c r="U261" s="9">
        <f t="shared" si="64"/>
        <v>2.7753094418608271</v>
      </c>
      <c r="V261" s="9">
        <f t="shared" si="65"/>
        <v>0.30002060267502351</v>
      </c>
      <c r="W261" s="9">
        <f t="shared" si="66"/>
        <v>22.084999999999127</v>
      </c>
      <c r="X261">
        <f t="shared" si="67"/>
        <v>8796.8250000000007</v>
      </c>
      <c r="Y261" s="9">
        <f t="shared" si="68"/>
        <v>119.50322563399675</v>
      </c>
      <c r="Z261" s="10">
        <f t="shared" si="69"/>
        <v>0.37091778064687059</v>
      </c>
      <c r="AA261">
        <f t="shared" si="70"/>
        <v>299.27999999999884</v>
      </c>
    </row>
    <row r="262" spans="1:27">
      <c r="A262" s="1">
        <f t="shared" si="53"/>
        <v>4001011</v>
      </c>
      <c r="B262" s="1">
        <v>11</v>
      </c>
      <c r="C262" s="1">
        <v>1</v>
      </c>
      <c r="D262" s="2">
        <v>4</v>
      </c>
      <c r="E262" s="5">
        <v>9996.0400000000009</v>
      </c>
      <c r="F262" s="5">
        <v>9316.32</v>
      </c>
      <c r="G262" s="5">
        <v>112.42</v>
      </c>
      <c r="H262" s="5">
        <v>10189.41</v>
      </c>
      <c r="I262" s="5">
        <v>9525.43</v>
      </c>
      <c r="J262" s="5">
        <v>104.86</v>
      </c>
      <c r="K262" s="6">
        <f t="shared" si="54"/>
        <v>10092.725</v>
      </c>
      <c r="L262" s="6">
        <f t="shared" si="55"/>
        <v>-193.36999999999898</v>
      </c>
      <c r="M262" s="6">
        <f t="shared" si="56"/>
        <v>9420.875</v>
      </c>
      <c r="N262" s="5">
        <f t="shared" si="57"/>
        <v>76.866566204039586</v>
      </c>
      <c r="O262" s="6">
        <f t="shared" si="58"/>
        <v>-209.11000000000058</v>
      </c>
      <c r="P262" s="6">
        <f t="shared" si="59"/>
        <v>153.73313240807917</v>
      </c>
      <c r="Q262" s="6">
        <f t="shared" si="60"/>
        <v>6.9503487282407683E-2</v>
      </c>
      <c r="R262" s="9">
        <f t="shared" si="61"/>
        <v>0.10238521620843792</v>
      </c>
      <c r="S262" s="9">
        <f t="shared" si="62"/>
        <v>15.740000000001601</v>
      </c>
      <c r="T262">
        <f t="shared" si="63"/>
        <v>209.11000000000058</v>
      </c>
      <c r="U262" s="9">
        <f t="shared" si="64"/>
        <v>1.3602142669214954</v>
      </c>
      <c r="V262" s="9">
        <f t="shared" si="65"/>
        <v>8.7404710939812027</v>
      </c>
      <c r="W262" s="9">
        <f t="shared" si="66"/>
        <v>671.85000000000036</v>
      </c>
      <c r="X262">
        <f t="shared" si="67"/>
        <v>9420.875</v>
      </c>
      <c r="Y262" s="9">
        <f t="shared" si="68"/>
        <v>122.5614134367941</v>
      </c>
      <c r="Z262" s="10">
        <f t="shared" si="69"/>
        <v>0.37179295313386451</v>
      </c>
      <c r="AA262">
        <f t="shared" si="70"/>
        <v>193.36999999999898</v>
      </c>
    </row>
    <row r="263" spans="1:27">
      <c r="A263" s="1">
        <f t="shared" si="53"/>
        <v>6002004</v>
      </c>
      <c r="B263" s="1">
        <v>4</v>
      </c>
      <c r="C263" s="1">
        <v>2</v>
      </c>
      <c r="D263" s="2">
        <v>6</v>
      </c>
      <c r="E263" s="5">
        <v>1021.28</v>
      </c>
      <c r="F263" s="5">
        <v>993.23</v>
      </c>
      <c r="G263" s="5">
        <v>16.34</v>
      </c>
      <c r="H263" s="5">
        <v>963.14</v>
      </c>
      <c r="I263" s="5">
        <v>949.32</v>
      </c>
      <c r="J263" s="5">
        <v>16.88</v>
      </c>
      <c r="K263" s="6">
        <f t="shared" si="54"/>
        <v>992.21</v>
      </c>
      <c r="L263" s="6">
        <f t="shared" si="55"/>
        <v>58.139999999999986</v>
      </c>
      <c r="M263" s="6">
        <f t="shared" si="56"/>
        <v>971.27500000000009</v>
      </c>
      <c r="N263" s="5">
        <f t="shared" si="57"/>
        <v>11.746595251390932</v>
      </c>
      <c r="O263" s="6">
        <f t="shared" si="58"/>
        <v>43.909999999999968</v>
      </c>
      <c r="P263" s="6">
        <f t="shared" si="59"/>
        <v>23.493190502781864</v>
      </c>
      <c r="Q263" s="6">
        <f t="shared" si="60"/>
        <v>-3.2501947710760454E-2</v>
      </c>
      <c r="R263" s="9">
        <f t="shared" si="61"/>
        <v>0.60570742821478518</v>
      </c>
      <c r="S263" s="9">
        <f t="shared" si="62"/>
        <v>14.230000000000018</v>
      </c>
      <c r="T263">
        <f t="shared" si="63"/>
        <v>43.909999999999968</v>
      </c>
      <c r="U263" s="9">
        <f t="shared" si="64"/>
        <v>1.8690522257843403</v>
      </c>
      <c r="V263" s="9">
        <f t="shared" si="65"/>
        <v>1.7822185537141921</v>
      </c>
      <c r="W263" s="9">
        <f t="shared" si="66"/>
        <v>20.934999999999945</v>
      </c>
      <c r="X263">
        <f t="shared" si="67"/>
        <v>971.27500000000009</v>
      </c>
      <c r="Y263" s="9">
        <f t="shared" si="68"/>
        <v>82.685661607774378</v>
      </c>
      <c r="Z263" s="10">
        <f t="shared" si="69"/>
        <v>0.37198924715641984</v>
      </c>
      <c r="AA263">
        <f t="shared" si="70"/>
        <v>58.139999999999986</v>
      </c>
    </row>
    <row r="264" spans="1:27">
      <c r="A264" s="1">
        <f t="shared" si="53"/>
        <v>3004000</v>
      </c>
      <c r="B264" s="1">
        <v>0</v>
      </c>
      <c r="C264" s="1">
        <v>4</v>
      </c>
      <c r="D264" s="2">
        <v>3</v>
      </c>
      <c r="E264" s="5">
        <v>1075.6199999999999</v>
      </c>
      <c r="F264" s="5">
        <v>1157.05</v>
      </c>
      <c r="G264" s="5">
        <v>20.77</v>
      </c>
      <c r="H264" s="5">
        <v>1038.6400000000001</v>
      </c>
      <c r="I264" s="5">
        <v>1073.43</v>
      </c>
      <c r="J264" s="5">
        <v>18.48</v>
      </c>
      <c r="K264" s="6">
        <f t="shared" si="54"/>
        <v>1057.1300000000001</v>
      </c>
      <c r="L264" s="6">
        <f t="shared" si="55"/>
        <v>36.979999999999791</v>
      </c>
      <c r="M264" s="6">
        <f t="shared" si="56"/>
        <v>1115.24</v>
      </c>
      <c r="N264" s="5">
        <f t="shared" si="57"/>
        <v>13.900569232948699</v>
      </c>
      <c r="O264" s="6">
        <f t="shared" si="58"/>
        <v>83.619999999999891</v>
      </c>
      <c r="P264" s="6">
        <f t="shared" si="59"/>
        <v>27.801138465897399</v>
      </c>
      <c r="Q264" s="6">
        <f t="shared" si="60"/>
        <v>0.11629203808548882</v>
      </c>
      <c r="R264" s="9">
        <f t="shared" si="61"/>
        <v>1.677629139440157</v>
      </c>
      <c r="S264" s="9">
        <f t="shared" si="62"/>
        <v>46.6400000000001</v>
      </c>
      <c r="T264">
        <f t="shared" si="63"/>
        <v>83.619999999999891</v>
      </c>
      <c r="U264" s="9">
        <f t="shared" si="64"/>
        <v>3.0077904939962572</v>
      </c>
      <c r="V264" s="9">
        <f t="shared" si="65"/>
        <v>4.1804043436049376</v>
      </c>
      <c r="W264" s="9">
        <f t="shared" si="66"/>
        <v>58.1099999999999</v>
      </c>
      <c r="X264">
        <f t="shared" si="67"/>
        <v>1115.24</v>
      </c>
      <c r="Y264" s="9">
        <f t="shared" si="68"/>
        <v>80.22980795322627</v>
      </c>
      <c r="Z264" s="10">
        <f t="shared" si="69"/>
        <v>0.37268217022014882</v>
      </c>
      <c r="AA264">
        <f t="shared" si="70"/>
        <v>36.979999999999791</v>
      </c>
    </row>
    <row r="265" spans="1:27">
      <c r="A265" s="1">
        <f t="shared" ref="A265:A328" si="71">ABS(1000000*D265+1000*C265+B265)</f>
        <v>2001013</v>
      </c>
      <c r="B265" s="1">
        <v>13</v>
      </c>
      <c r="C265" s="1">
        <v>1</v>
      </c>
      <c r="D265" s="2">
        <v>2</v>
      </c>
      <c r="E265" s="5">
        <v>5743.68</v>
      </c>
      <c r="F265" s="5">
        <v>5573.8</v>
      </c>
      <c r="G265" s="5">
        <v>62.55</v>
      </c>
      <c r="H265" s="5">
        <v>5637.05</v>
      </c>
      <c r="I265" s="5">
        <v>5529.19</v>
      </c>
      <c r="J265" s="5">
        <v>78.510000000000005</v>
      </c>
      <c r="K265" s="6">
        <f t="shared" ref="K265:K328" si="72" xml:space="preserve"> 0.5*(E265+H265)</f>
        <v>5690.3649999999998</v>
      </c>
      <c r="L265" s="6">
        <f t="shared" ref="L265:L328" si="73">E265-H265</f>
        <v>106.63000000000011</v>
      </c>
      <c r="M265" s="6">
        <f t="shared" ref="M265:M328" si="74">0.5*(F265+I265)</f>
        <v>5551.4949999999999</v>
      </c>
      <c r="N265" s="5">
        <f t="shared" ref="N265:N328" si="75">0.5*P265</f>
        <v>50.190443811546437</v>
      </c>
      <c r="O265" s="6">
        <f t="shared" ref="O265:O328" si="76">F265-I265</f>
        <v>44.610000000000582</v>
      </c>
      <c r="P265" s="6">
        <f t="shared" ref="P265:P328" si="77">SQRT(G265*G265+J265*J265)</f>
        <v>100.38088762309287</v>
      </c>
      <c r="Q265" s="6">
        <f t="shared" ref="Q265:Q328" si="78">(G265*G265-J265*J265)/(G265*G265+J265*J265)</f>
        <v>-0.22342651077884321</v>
      </c>
      <c r="R265" s="9">
        <f t="shared" ref="R265:R328" si="79">ABS(O265-L265)/P265</f>
        <v>0.6178466983961165</v>
      </c>
      <c r="S265" s="9">
        <f t="shared" ref="S265:S328" si="80">ABS(O265-L265)</f>
        <v>62.019999999999527</v>
      </c>
      <c r="T265">
        <f t="shared" ref="T265:T328" si="81">ABS(O265)</f>
        <v>44.610000000000582</v>
      </c>
      <c r="U265" s="9">
        <f t="shared" ref="U265:U328" si="82">ABS(O265)/P265</f>
        <v>0.44440730756935387</v>
      </c>
      <c r="V265" s="9">
        <f t="shared" ref="V265:V328" si="83">ABS(M265-K265)/N265</f>
        <v>2.7668613675030405</v>
      </c>
      <c r="W265" s="9">
        <f t="shared" ref="W265:W328" si="84">ABS(M265-K265)</f>
        <v>138.86999999999989</v>
      </c>
      <c r="X265">
        <f t="shared" ref="X265:X328" si="85">ABS(M265)</f>
        <v>5551.4949999999999</v>
      </c>
      <c r="Y265" s="9">
        <f t="shared" ref="Y265:Y328" si="86">ABS(M265)/N265</f>
        <v>110.60860551153095</v>
      </c>
      <c r="Z265" s="10">
        <f t="shared" ref="Z265:Z328" si="87">SQRT(0.000708*B265*B265+0.007162*C265*C265+0.0027*D265*D265+0.00005*D265*B265)</f>
        <v>0.37271168481817152</v>
      </c>
      <c r="AA265">
        <f t="shared" si="70"/>
        <v>106.63000000000011</v>
      </c>
    </row>
    <row r="266" spans="1:27">
      <c r="A266" s="1">
        <f t="shared" si="71"/>
        <v>5003003</v>
      </c>
      <c r="B266" s="1">
        <v>3</v>
      </c>
      <c r="C266" s="1">
        <v>3</v>
      </c>
      <c r="D266" s="2">
        <v>5</v>
      </c>
      <c r="E266" s="5">
        <v>6972.07</v>
      </c>
      <c r="F266" s="5">
        <v>6837.85</v>
      </c>
      <c r="G266" s="5">
        <v>82.02</v>
      </c>
      <c r="H266" s="5">
        <v>7283.95</v>
      </c>
      <c r="I266" s="5">
        <v>7069.19</v>
      </c>
      <c r="J266" s="5">
        <v>84.01</v>
      </c>
      <c r="K266" s="6">
        <f t="shared" si="72"/>
        <v>7128.01</v>
      </c>
      <c r="L266" s="6">
        <f t="shared" si="73"/>
        <v>-311.88000000000011</v>
      </c>
      <c r="M266" s="6">
        <f t="shared" si="74"/>
        <v>6953.52</v>
      </c>
      <c r="N266" s="5">
        <f t="shared" si="75"/>
        <v>58.704685715877915</v>
      </c>
      <c r="O266" s="6">
        <f t="shared" si="76"/>
        <v>-231.33999999999924</v>
      </c>
      <c r="P266" s="6">
        <f t="shared" si="77"/>
        <v>117.40937143175583</v>
      </c>
      <c r="Q266" s="6">
        <f t="shared" si="78"/>
        <v>-2.3968128164023453E-2</v>
      </c>
      <c r="R266" s="9">
        <f t="shared" si="79"/>
        <v>0.68597590650431794</v>
      </c>
      <c r="S266" s="9">
        <f t="shared" si="80"/>
        <v>80.540000000000873</v>
      </c>
      <c r="T266">
        <f t="shared" si="81"/>
        <v>231.33999999999924</v>
      </c>
      <c r="U266" s="9">
        <f t="shared" si="82"/>
        <v>1.9703708245679994</v>
      </c>
      <c r="V266" s="9">
        <f t="shared" si="83"/>
        <v>2.9723351359805559</v>
      </c>
      <c r="W266" s="9">
        <f t="shared" si="84"/>
        <v>174.48999999999978</v>
      </c>
      <c r="X266">
        <f t="shared" si="85"/>
        <v>6953.52</v>
      </c>
      <c r="Y266" s="9">
        <f t="shared" si="86"/>
        <v>118.44914788666136</v>
      </c>
      <c r="Z266" s="10">
        <f t="shared" si="87"/>
        <v>0.37293431056956938</v>
      </c>
      <c r="AA266">
        <f t="shared" si="70"/>
        <v>311.88000000000011</v>
      </c>
    </row>
    <row r="267" spans="1:27">
      <c r="A267" s="1">
        <f t="shared" si="71"/>
        <v>4997992</v>
      </c>
      <c r="B267" s="1">
        <v>8</v>
      </c>
      <c r="C267" s="1">
        <v>2</v>
      </c>
      <c r="D267" s="2">
        <v>-5</v>
      </c>
      <c r="E267" s="5">
        <v>7878.7</v>
      </c>
      <c r="F267" s="5">
        <v>8083.5</v>
      </c>
      <c r="G267" s="5">
        <v>111.05</v>
      </c>
      <c r="H267" s="5">
        <v>7985.4</v>
      </c>
      <c r="I267" s="5">
        <v>8328.27</v>
      </c>
      <c r="J267" s="5">
        <v>98.06</v>
      </c>
      <c r="K267" s="6">
        <f t="shared" si="72"/>
        <v>7932.0499999999993</v>
      </c>
      <c r="L267" s="6">
        <f t="shared" si="73"/>
        <v>-106.69999999999982</v>
      </c>
      <c r="M267" s="6">
        <f t="shared" si="74"/>
        <v>8205.8850000000002</v>
      </c>
      <c r="N267" s="5">
        <f t="shared" si="75"/>
        <v>74.074061080785896</v>
      </c>
      <c r="O267" s="6">
        <f t="shared" si="76"/>
        <v>-244.77000000000044</v>
      </c>
      <c r="P267" s="6">
        <f t="shared" si="77"/>
        <v>148.14812216157179</v>
      </c>
      <c r="Q267" s="6">
        <f t="shared" si="78"/>
        <v>0.12376323454971319</v>
      </c>
      <c r="R267" s="9">
        <f t="shared" si="79"/>
        <v>0.931972663476761</v>
      </c>
      <c r="S267" s="9">
        <f t="shared" si="80"/>
        <v>138.07000000000062</v>
      </c>
      <c r="T267">
        <f t="shared" si="81"/>
        <v>244.77000000000044</v>
      </c>
      <c r="U267" s="9">
        <f t="shared" si="82"/>
        <v>1.6521977898110101</v>
      </c>
      <c r="V267" s="9">
        <f t="shared" si="83"/>
        <v>3.6967731484487372</v>
      </c>
      <c r="W267" s="9">
        <f t="shared" si="84"/>
        <v>273.83500000000095</v>
      </c>
      <c r="X267">
        <f t="shared" si="85"/>
        <v>8205.8850000000002</v>
      </c>
      <c r="Y267" s="9">
        <f t="shared" si="86"/>
        <v>110.77946693175876</v>
      </c>
      <c r="Z267" s="10">
        <f t="shared" si="87"/>
        <v>0.3734434361452883</v>
      </c>
      <c r="AA267">
        <f t="shared" si="70"/>
        <v>106.69999999999982</v>
      </c>
    </row>
    <row r="268" spans="1:27">
      <c r="A268" s="1">
        <f t="shared" si="71"/>
        <v>6998999</v>
      </c>
      <c r="B268" s="1">
        <v>1</v>
      </c>
      <c r="C268" s="1">
        <v>1</v>
      </c>
      <c r="D268" s="2">
        <v>-7</v>
      </c>
      <c r="E268" s="5">
        <v>16241.43</v>
      </c>
      <c r="F268" s="5">
        <v>16445</v>
      </c>
      <c r="G268" s="5">
        <v>237.83</v>
      </c>
      <c r="H268" s="5">
        <v>16322.91</v>
      </c>
      <c r="I268" s="5">
        <v>15880.52</v>
      </c>
      <c r="J268" s="5">
        <v>209.26</v>
      </c>
      <c r="K268" s="6">
        <f t="shared" si="72"/>
        <v>16282.17</v>
      </c>
      <c r="L268" s="6">
        <f t="shared" si="73"/>
        <v>-81.479999999999563</v>
      </c>
      <c r="M268" s="6">
        <f t="shared" si="74"/>
        <v>16162.76</v>
      </c>
      <c r="N268" s="5">
        <f t="shared" si="75"/>
        <v>158.39259491844939</v>
      </c>
      <c r="O268" s="6">
        <f t="shared" si="76"/>
        <v>564.47999999999956</v>
      </c>
      <c r="P268" s="6">
        <f t="shared" si="77"/>
        <v>316.78518983689878</v>
      </c>
      <c r="Q268" s="6">
        <f t="shared" si="78"/>
        <v>0.12728448143376977</v>
      </c>
      <c r="R268" s="9">
        <f t="shared" si="79"/>
        <v>2.039110478405195</v>
      </c>
      <c r="S268" s="9">
        <f t="shared" si="80"/>
        <v>645.95999999999913</v>
      </c>
      <c r="T268">
        <f t="shared" si="81"/>
        <v>564.47999999999956</v>
      </c>
      <c r="U268" s="9">
        <f t="shared" si="82"/>
        <v>1.7819014843800933</v>
      </c>
      <c r="V268" s="9">
        <f t="shared" si="83"/>
        <v>0.75388625371962459</v>
      </c>
      <c r="W268" s="9">
        <f t="shared" si="84"/>
        <v>119.40999999999985</v>
      </c>
      <c r="X268">
        <f t="shared" si="85"/>
        <v>16162.76</v>
      </c>
      <c r="Y268" s="9">
        <f t="shared" si="86"/>
        <v>102.04239666836457</v>
      </c>
      <c r="Z268" s="10">
        <f t="shared" si="87"/>
        <v>0.37392512619507129</v>
      </c>
      <c r="AA268">
        <f t="shared" si="70"/>
        <v>81.479999999999563</v>
      </c>
    </row>
    <row r="269" spans="1:27">
      <c r="A269" s="1">
        <f t="shared" si="71"/>
        <v>4006</v>
      </c>
      <c r="B269" s="1">
        <v>6</v>
      </c>
      <c r="C269" s="1">
        <v>4</v>
      </c>
      <c r="D269" s="2">
        <v>0</v>
      </c>
      <c r="E269" s="5">
        <v>20426.28</v>
      </c>
      <c r="F269" s="5">
        <v>20337.97</v>
      </c>
      <c r="G269" s="5">
        <v>231.87</v>
      </c>
      <c r="H269" s="5">
        <v>20213.89</v>
      </c>
      <c r="I269" s="5">
        <v>20044.54</v>
      </c>
      <c r="J269" s="5">
        <v>215.22</v>
      </c>
      <c r="K269" s="6">
        <f t="shared" si="72"/>
        <v>20320.084999999999</v>
      </c>
      <c r="L269" s="6">
        <f t="shared" si="73"/>
        <v>212.38999999999942</v>
      </c>
      <c r="M269" s="6">
        <f t="shared" si="74"/>
        <v>20191.255000000001</v>
      </c>
      <c r="N269" s="5">
        <f t="shared" si="75"/>
        <v>158.17975953009918</v>
      </c>
      <c r="O269" s="6">
        <f t="shared" si="76"/>
        <v>293.43000000000029</v>
      </c>
      <c r="P269" s="6">
        <f t="shared" si="77"/>
        <v>316.35951906019835</v>
      </c>
      <c r="Q269" s="6">
        <f t="shared" si="78"/>
        <v>7.4378494021022742E-2</v>
      </c>
      <c r="R269" s="9">
        <f t="shared" si="79"/>
        <v>0.25616425338091442</v>
      </c>
      <c r="S269" s="9">
        <f t="shared" si="80"/>
        <v>81.040000000000873</v>
      </c>
      <c r="T269">
        <f t="shared" si="81"/>
        <v>293.43000000000029</v>
      </c>
      <c r="U269" s="9">
        <f t="shared" si="82"/>
        <v>0.92752069187513553</v>
      </c>
      <c r="V269" s="9">
        <f t="shared" si="83"/>
        <v>0.81445312840726469</v>
      </c>
      <c r="W269" s="9">
        <f t="shared" si="84"/>
        <v>128.82999999999811</v>
      </c>
      <c r="X269">
        <f t="shared" si="85"/>
        <v>20191.255000000001</v>
      </c>
      <c r="Y269" s="9">
        <f t="shared" si="86"/>
        <v>127.64752620677689</v>
      </c>
      <c r="Z269" s="10">
        <f t="shared" si="87"/>
        <v>0.37427262790645005</v>
      </c>
      <c r="AA269">
        <f t="shared" si="70"/>
        <v>212.38999999999942</v>
      </c>
    </row>
    <row r="270" spans="1:27">
      <c r="A270" s="1">
        <f t="shared" si="71"/>
        <v>1997988</v>
      </c>
      <c r="B270" s="1">
        <v>12</v>
      </c>
      <c r="C270" s="1">
        <v>2</v>
      </c>
      <c r="D270" s="2">
        <v>-2</v>
      </c>
      <c r="E270" s="5">
        <v>6889.73</v>
      </c>
      <c r="F270" s="5">
        <v>6916.44</v>
      </c>
      <c r="G270" s="5">
        <v>82.1</v>
      </c>
      <c r="H270" s="5">
        <v>6976.21</v>
      </c>
      <c r="I270" s="5">
        <v>6902.46</v>
      </c>
      <c r="J270" s="5">
        <v>72.02</v>
      </c>
      <c r="K270" s="6">
        <f t="shared" si="72"/>
        <v>6932.9699999999993</v>
      </c>
      <c r="L270" s="6">
        <f t="shared" si="73"/>
        <v>-86.480000000000473</v>
      </c>
      <c r="M270" s="6">
        <f t="shared" si="74"/>
        <v>6909.45</v>
      </c>
      <c r="N270" s="5">
        <f t="shared" si="75"/>
        <v>54.606067428446075</v>
      </c>
      <c r="O270" s="6">
        <f t="shared" si="76"/>
        <v>13.979999999999563</v>
      </c>
      <c r="P270" s="6">
        <f t="shared" si="77"/>
        <v>109.21213485689215</v>
      </c>
      <c r="Q270" s="6">
        <f t="shared" si="78"/>
        <v>0.13025000212957002</v>
      </c>
      <c r="R270" s="9">
        <f t="shared" si="79"/>
        <v>0.91986115033498239</v>
      </c>
      <c r="S270" s="9">
        <f t="shared" si="80"/>
        <v>100.46000000000004</v>
      </c>
      <c r="T270">
        <f t="shared" si="81"/>
        <v>13.979999999999563</v>
      </c>
      <c r="U270" s="9">
        <f t="shared" si="82"/>
        <v>0.12800775315232577</v>
      </c>
      <c r="V270" s="9">
        <f t="shared" si="83"/>
        <v>0.43072136683014817</v>
      </c>
      <c r="W270" s="9">
        <f t="shared" si="84"/>
        <v>23.519999999999527</v>
      </c>
      <c r="X270">
        <f t="shared" si="85"/>
        <v>6909.45</v>
      </c>
      <c r="Y270" s="9">
        <f t="shared" si="86"/>
        <v>126.53264234883618</v>
      </c>
      <c r="Z270" s="10">
        <f t="shared" si="87"/>
        <v>0.37443290453698108</v>
      </c>
      <c r="AA270">
        <f t="shared" si="70"/>
        <v>86.480000000000473</v>
      </c>
    </row>
    <row r="271" spans="1:27">
      <c r="A271" s="1">
        <f t="shared" si="71"/>
        <v>7001001</v>
      </c>
      <c r="B271" s="1">
        <v>1</v>
      </c>
      <c r="C271" s="1">
        <v>1</v>
      </c>
      <c r="D271" s="2">
        <v>7</v>
      </c>
      <c r="E271" s="5">
        <v>3103.99</v>
      </c>
      <c r="F271" s="5">
        <v>3220.2</v>
      </c>
      <c r="G271" s="5">
        <v>44.91</v>
      </c>
      <c r="H271" s="5">
        <v>3060.39</v>
      </c>
      <c r="I271" s="5">
        <v>3132.22</v>
      </c>
      <c r="J271" s="5">
        <v>49.49</v>
      </c>
      <c r="K271" s="6">
        <f t="shared" si="72"/>
        <v>3082.1899999999996</v>
      </c>
      <c r="L271" s="6">
        <f t="shared" si="73"/>
        <v>43.599999999999909</v>
      </c>
      <c r="M271" s="6">
        <f t="shared" si="74"/>
        <v>3176.21</v>
      </c>
      <c r="N271" s="5">
        <f t="shared" si="75"/>
        <v>33.41469811325549</v>
      </c>
      <c r="O271" s="6">
        <f t="shared" si="76"/>
        <v>87.980000000000018</v>
      </c>
      <c r="P271" s="6">
        <f t="shared" si="77"/>
        <v>66.82939622651098</v>
      </c>
      <c r="Q271" s="6">
        <f t="shared" si="78"/>
        <v>-9.6806027144253265E-2</v>
      </c>
      <c r="R271" s="9">
        <f t="shared" si="79"/>
        <v>0.66407902069889901</v>
      </c>
      <c r="S271" s="9">
        <f t="shared" si="80"/>
        <v>44.380000000000109</v>
      </c>
      <c r="T271">
        <f t="shared" si="81"/>
        <v>87.980000000000018</v>
      </c>
      <c r="U271" s="9">
        <f t="shared" si="82"/>
        <v>1.3164865308942992</v>
      </c>
      <c r="V271" s="9">
        <f t="shared" si="83"/>
        <v>2.8137318398427502</v>
      </c>
      <c r="W271" s="9">
        <f t="shared" si="84"/>
        <v>94.020000000000437</v>
      </c>
      <c r="X271">
        <f t="shared" si="85"/>
        <v>3176.21</v>
      </c>
      <c r="Y271" s="9">
        <f t="shared" si="86"/>
        <v>95.054277887969576</v>
      </c>
      <c r="Z271" s="10">
        <f t="shared" si="87"/>
        <v>0.37485997385690562</v>
      </c>
      <c r="AA271">
        <f t="shared" si="70"/>
        <v>43.599999999999909</v>
      </c>
    </row>
    <row r="272" spans="1:27">
      <c r="A272" s="1">
        <f t="shared" si="71"/>
        <v>3997990</v>
      </c>
      <c r="B272" s="1">
        <v>10</v>
      </c>
      <c r="C272" s="1">
        <v>2</v>
      </c>
      <c r="D272" s="2">
        <v>-4</v>
      </c>
      <c r="E272" s="5">
        <v>7091.98</v>
      </c>
      <c r="F272" s="5">
        <v>6934.77</v>
      </c>
      <c r="G272" s="5">
        <v>96.23</v>
      </c>
      <c r="H272" s="5">
        <v>6755.77</v>
      </c>
      <c r="I272" s="5">
        <v>6627.67</v>
      </c>
      <c r="J272" s="5">
        <v>78.66</v>
      </c>
      <c r="K272" s="6">
        <f t="shared" si="72"/>
        <v>6923.875</v>
      </c>
      <c r="L272" s="6">
        <f t="shared" si="73"/>
        <v>336.20999999999913</v>
      </c>
      <c r="M272" s="6">
        <f t="shared" si="74"/>
        <v>6781.22</v>
      </c>
      <c r="N272" s="5">
        <f t="shared" si="75"/>
        <v>62.144204275217817</v>
      </c>
      <c r="O272" s="6">
        <f t="shared" si="76"/>
        <v>307.10000000000036</v>
      </c>
      <c r="P272" s="6">
        <f t="shared" si="77"/>
        <v>124.28840855043563</v>
      </c>
      <c r="Q272" s="6">
        <f t="shared" si="78"/>
        <v>0.19891864167841905</v>
      </c>
      <c r="R272" s="9">
        <f t="shared" si="79"/>
        <v>0.23421331353024821</v>
      </c>
      <c r="S272" s="9">
        <f t="shared" si="80"/>
        <v>29.109999999998763</v>
      </c>
      <c r="T272">
        <f t="shared" si="81"/>
        <v>307.10000000000036</v>
      </c>
      <c r="U272" s="9">
        <f t="shared" si="82"/>
        <v>2.4708659768169827</v>
      </c>
      <c r="V272" s="9">
        <f t="shared" si="83"/>
        <v>2.2955479382795545</v>
      </c>
      <c r="W272" s="9">
        <f t="shared" si="84"/>
        <v>142.65499999999975</v>
      </c>
      <c r="X272">
        <f t="shared" si="85"/>
        <v>6781.22</v>
      </c>
      <c r="Y272" s="9">
        <f t="shared" si="86"/>
        <v>109.12071494178339</v>
      </c>
      <c r="Z272" s="10">
        <f t="shared" si="87"/>
        <v>0.37503066541284324</v>
      </c>
      <c r="AA272">
        <f t="shared" si="70"/>
        <v>336.20999999999913</v>
      </c>
    </row>
    <row r="273" spans="1:27">
      <c r="A273" s="1">
        <f t="shared" si="71"/>
        <v>3996993</v>
      </c>
      <c r="B273" s="1">
        <v>7</v>
      </c>
      <c r="C273" s="1">
        <v>3</v>
      </c>
      <c r="D273" s="2">
        <v>-4</v>
      </c>
      <c r="E273" s="5">
        <v>2249.4699999999998</v>
      </c>
      <c r="F273" s="5">
        <v>2291.0500000000002</v>
      </c>
      <c r="G273" s="5">
        <v>33.68</v>
      </c>
      <c r="H273" s="5">
        <v>2398.9299999999998</v>
      </c>
      <c r="I273" s="5">
        <v>2387.96</v>
      </c>
      <c r="J273" s="5">
        <v>36.049999999999997</v>
      </c>
      <c r="K273" s="6">
        <f t="shared" si="72"/>
        <v>2324.1999999999998</v>
      </c>
      <c r="L273" s="6">
        <f t="shared" si="73"/>
        <v>-149.46000000000004</v>
      </c>
      <c r="M273" s="6">
        <f t="shared" si="74"/>
        <v>2339.5050000000001</v>
      </c>
      <c r="N273" s="5">
        <f t="shared" si="75"/>
        <v>24.667513555281566</v>
      </c>
      <c r="O273" s="6">
        <f t="shared" si="76"/>
        <v>-96.909999999999854</v>
      </c>
      <c r="P273" s="6">
        <f t="shared" si="77"/>
        <v>49.335027110563132</v>
      </c>
      <c r="Q273" s="6">
        <f t="shared" si="78"/>
        <v>-6.7898044857136977E-2</v>
      </c>
      <c r="R273" s="9">
        <f t="shared" si="79"/>
        <v>1.0651661320106722</v>
      </c>
      <c r="S273" s="9">
        <f t="shared" si="80"/>
        <v>52.550000000000182</v>
      </c>
      <c r="T273">
        <f t="shared" si="81"/>
        <v>96.909999999999854</v>
      </c>
      <c r="U273" s="9">
        <f t="shared" si="82"/>
        <v>1.9643244501075876</v>
      </c>
      <c r="V273" s="9">
        <f t="shared" si="83"/>
        <v>0.62045167080584551</v>
      </c>
      <c r="W273" s="9">
        <f t="shared" si="84"/>
        <v>15.305000000000291</v>
      </c>
      <c r="X273">
        <f t="shared" si="85"/>
        <v>2339.5050000000001</v>
      </c>
      <c r="Y273" s="9">
        <f t="shared" si="86"/>
        <v>94.84154107210729</v>
      </c>
      <c r="Z273" s="10">
        <f t="shared" si="87"/>
        <v>0.37543308325186259</v>
      </c>
      <c r="AA273">
        <f t="shared" si="70"/>
        <v>149.46000000000004</v>
      </c>
    </row>
    <row r="274" spans="1:27">
      <c r="A274" s="1">
        <f t="shared" si="71"/>
        <v>6001007</v>
      </c>
      <c r="B274" s="1">
        <v>7</v>
      </c>
      <c r="C274" s="1">
        <v>1</v>
      </c>
      <c r="D274" s="2">
        <v>6</v>
      </c>
      <c r="E274" s="5">
        <v>6823.69</v>
      </c>
      <c r="F274" s="5">
        <v>6630.5</v>
      </c>
      <c r="G274" s="5">
        <v>77.52</v>
      </c>
      <c r="H274" s="5">
        <v>6644.32</v>
      </c>
      <c r="I274" s="5">
        <v>6409.86</v>
      </c>
      <c r="J274" s="5">
        <v>83.93</v>
      </c>
      <c r="K274" s="6">
        <f t="shared" si="72"/>
        <v>6734.0049999999992</v>
      </c>
      <c r="L274" s="6">
        <f t="shared" si="73"/>
        <v>179.36999999999989</v>
      </c>
      <c r="M274" s="6">
        <f t="shared" si="74"/>
        <v>6520.18</v>
      </c>
      <c r="N274" s="5">
        <f t="shared" si="75"/>
        <v>57.126165852435783</v>
      </c>
      <c r="O274" s="6">
        <f t="shared" si="76"/>
        <v>220.64000000000033</v>
      </c>
      <c r="P274" s="6">
        <f t="shared" si="77"/>
        <v>114.25233170487157</v>
      </c>
      <c r="Q274" s="6">
        <f t="shared" si="78"/>
        <v>-7.9280418629188096E-2</v>
      </c>
      <c r="R274" s="9">
        <f t="shared" si="79"/>
        <v>0.36121801090769984</v>
      </c>
      <c r="S274" s="9">
        <f t="shared" si="80"/>
        <v>41.270000000000437</v>
      </c>
      <c r="T274">
        <f t="shared" si="81"/>
        <v>220.64000000000033</v>
      </c>
      <c r="U274" s="9">
        <f t="shared" si="82"/>
        <v>1.9311640883613803</v>
      </c>
      <c r="V274" s="9">
        <f t="shared" si="83"/>
        <v>3.7430308302562492</v>
      </c>
      <c r="W274" s="9">
        <f t="shared" si="84"/>
        <v>213.82499999999891</v>
      </c>
      <c r="X274">
        <f t="shared" si="85"/>
        <v>6520.18</v>
      </c>
      <c r="Y274" s="9">
        <f t="shared" si="86"/>
        <v>114.13648899249534</v>
      </c>
      <c r="Z274" s="10">
        <f t="shared" si="87"/>
        <v>0.37570467125123685</v>
      </c>
      <c r="AA274">
        <f t="shared" si="70"/>
        <v>179.36999999999989</v>
      </c>
    </row>
    <row r="275" spans="1:27">
      <c r="A275" s="1">
        <f t="shared" si="71"/>
        <v>2995998</v>
      </c>
      <c r="B275" s="1">
        <v>2</v>
      </c>
      <c r="C275" s="1">
        <v>4</v>
      </c>
      <c r="D275" s="2">
        <v>-3</v>
      </c>
      <c r="E275" s="5">
        <v>9065.14</v>
      </c>
      <c r="F275" s="5">
        <v>8657.52</v>
      </c>
      <c r="G275" s="5">
        <v>103.41</v>
      </c>
      <c r="H275" s="5">
        <v>8974.36</v>
      </c>
      <c r="I275" s="5">
        <v>8766.2800000000007</v>
      </c>
      <c r="J275" s="5">
        <v>93.71</v>
      </c>
      <c r="K275" s="6">
        <f t="shared" si="72"/>
        <v>9019.75</v>
      </c>
      <c r="L275" s="6">
        <f t="shared" si="73"/>
        <v>90.779999999998836</v>
      </c>
      <c r="M275" s="6">
        <f t="shared" si="74"/>
        <v>8711.9000000000015</v>
      </c>
      <c r="N275" s="5">
        <f t="shared" si="75"/>
        <v>69.776772997896657</v>
      </c>
      <c r="O275" s="6">
        <f t="shared" si="76"/>
        <v>-108.76000000000022</v>
      </c>
      <c r="P275" s="6">
        <f t="shared" si="77"/>
        <v>139.55354599579331</v>
      </c>
      <c r="Q275" s="6">
        <f t="shared" si="78"/>
        <v>9.8179467517655647E-2</v>
      </c>
      <c r="R275" s="9">
        <f t="shared" si="79"/>
        <v>1.429845430126254</v>
      </c>
      <c r="S275" s="9">
        <f t="shared" si="80"/>
        <v>199.53999999999905</v>
      </c>
      <c r="T275">
        <f t="shared" si="81"/>
        <v>108.76000000000022</v>
      </c>
      <c r="U275" s="9">
        <f t="shared" si="82"/>
        <v>0.7793424324974062</v>
      </c>
      <c r="V275" s="9">
        <f t="shared" si="83"/>
        <v>4.4119265877956027</v>
      </c>
      <c r="W275" s="9">
        <f t="shared" si="84"/>
        <v>307.84999999999854</v>
      </c>
      <c r="X275">
        <f t="shared" si="85"/>
        <v>8711.9000000000015</v>
      </c>
      <c r="Y275" s="9">
        <f t="shared" si="86"/>
        <v>124.85386792339354</v>
      </c>
      <c r="Z275" s="10">
        <f t="shared" si="87"/>
        <v>0.37606382437027891</v>
      </c>
      <c r="AA275">
        <f t="shared" si="70"/>
        <v>90.779999999998836</v>
      </c>
    </row>
    <row r="276" spans="1:27">
      <c r="A276" s="1">
        <f t="shared" si="71"/>
        <v>3004002</v>
      </c>
      <c r="B276" s="1">
        <v>2</v>
      </c>
      <c r="C276" s="1">
        <v>4</v>
      </c>
      <c r="D276" s="2">
        <v>3</v>
      </c>
      <c r="E276" s="5">
        <v>3457.99</v>
      </c>
      <c r="F276" s="5">
        <v>3225.55</v>
      </c>
      <c r="G276" s="5">
        <v>40.020000000000003</v>
      </c>
      <c r="H276" s="5">
        <v>3401.42</v>
      </c>
      <c r="I276" s="5">
        <v>3187.9</v>
      </c>
      <c r="J276" s="5">
        <v>37.880000000000003</v>
      </c>
      <c r="K276" s="6">
        <f t="shared" si="72"/>
        <v>3429.7049999999999</v>
      </c>
      <c r="L276" s="6">
        <f t="shared" si="73"/>
        <v>56.569999999999709</v>
      </c>
      <c r="M276" s="6">
        <f t="shared" si="74"/>
        <v>3206.7250000000004</v>
      </c>
      <c r="N276" s="5">
        <f t="shared" si="75"/>
        <v>27.552199549219299</v>
      </c>
      <c r="O276" s="6">
        <f t="shared" si="76"/>
        <v>37.650000000000091</v>
      </c>
      <c r="P276" s="6">
        <f t="shared" si="77"/>
        <v>55.104399098438599</v>
      </c>
      <c r="Q276" s="6">
        <f t="shared" si="78"/>
        <v>5.4900802069544168E-2</v>
      </c>
      <c r="R276" s="9">
        <f t="shared" si="79"/>
        <v>0.34334826818818759</v>
      </c>
      <c r="S276" s="9">
        <f t="shared" si="80"/>
        <v>18.919999999999618</v>
      </c>
      <c r="T276">
        <f t="shared" si="81"/>
        <v>37.650000000000091</v>
      </c>
      <c r="U276" s="9">
        <f t="shared" si="82"/>
        <v>0.6832485357973338</v>
      </c>
      <c r="V276" s="9">
        <f t="shared" si="83"/>
        <v>8.0930017801906402</v>
      </c>
      <c r="W276" s="9">
        <f t="shared" si="84"/>
        <v>222.97999999999956</v>
      </c>
      <c r="X276">
        <f t="shared" si="85"/>
        <v>3206.7250000000004</v>
      </c>
      <c r="Y276" s="9">
        <f t="shared" si="86"/>
        <v>116.3872595460664</v>
      </c>
      <c r="Z276" s="10">
        <f t="shared" si="87"/>
        <v>0.37686071697644474</v>
      </c>
      <c r="AA276">
        <f t="shared" si="70"/>
        <v>56.569999999999709</v>
      </c>
    </row>
    <row r="277" spans="1:27">
      <c r="A277" s="1">
        <f t="shared" si="71"/>
        <v>995994</v>
      </c>
      <c r="B277" s="1">
        <v>6</v>
      </c>
      <c r="C277" s="1">
        <v>4</v>
      </c>
      <c r="D277" s="2">
        <v>-1</v>
      </c>
      <c r="E277" s="5">
        <v>2056.7800000000002</v>
      </c>
      <c r="F277" s="5">
        <v>1942.55</v>
      </c>
      <c r="G277" s="5">
        <v>26.88</v>
      </c>
      <c r="H277" s="5">
        <v>2047.3</v>
      </c>
      <c r="I277" s="5">
        <v>1972.11</v>
      </c>
      <c r="J277" s="5">
        <v>28.87</v>
      </c>
      <c r="K277" s="6">
        <f t="shared" si="72"/>
        <v>2052.04</v>
      </c>
      <c r="L277" s="6">
        <f t="shared" si="73"/>
        <v>9.4800000000002456</v>
      </c>
      <c r="M277" s="6">
        <f t="shared" si="74"/>
        <v>1957.33</v>
      </c>
      <c r="N277" s="5">
        <f t="shared" si="75"/>
        <v>19.723154539778875</v>
      </c>
      <c r="O277" s="6">
        <f t="shared" si="76"/>
        <v>-29.559999999999945</v>
      </c>
      <c r="P277" s="6">
        <f t="shared" si="77"/>
        <v>39.44630907955775</v>
      </c>
      <c r="Q277" s="6">
        <f t="shared" si="78"/>
        <v>-7.1299289407474237E-2</v>
      </c>
      <c r="R277" s="9">
        <f t="shared" si="79"/>
        <v>0.98969969335437469</v>
      </c>
      <c r="S277" s="9">
        <f t="shared" si="80"/>
        <v>39.040000000000191</v>
      </c>
      <c r="T277">
        <f t="shared" si="81"/>
        <v>29.559999999999945</v>
      </c>
      <c r="U277" s="9">
        <f t="shared" si="82"/>
        <v>0.74937302601319467</v>
      </c>
      <c r="V277" s="9">
        <f t="shared" si="83"/>
        <v>4.8019701822537089</v>
      </c>
      <c r="W277" s="9">
        <f t="shared" si="84"/>
        <v>94.710000000000036</v>
      </c>
      <c r="X277">
        <f t="shared" si="85"/>
        <v>1957.33</v>
      </c>
      <c r="Y277" s="9">
        <f t="shared" si="86"/>
        <v>99.240210081624411</v>
      </c>
      <c r="Z277" s="10">
        <f t="shared" si="87"/>
        <v>0.37746523018683459</v>
      </c>
      <c r="AA277">
        <f t="shared" si="70"/>
        <v>9.4800000000002456</v>
      </c>
    </row>
    <row r="278" spans="1:27">
      <c r="A278" s="1">
        <f t="shared" si="71"/>
        <v>2002012</v>
      </c>
      <c r="B278" s="1">
        <v>12</v>
      </c>
      <c r="C278" s="1">
        <v>2</v>
      </c>
      <c r="D278" s="2">
        <v>2</v>
      </c>
      <c r="E278" s="5">
        <v>18643.91</v>
      </c>
      <c r="F278" s="5">
        <v>18158.96</v>
      </c>
      <c r="G278" s="5">
        <v>192</v>
      </c>
      <c r="H278" s="5">
        <v>18947.73</v>
      </c>
      <c r="I278" s="5">
        <v>18783.39</v>
      </c>
      <c r="J278" s="5">
        <v>208.35</v>
      </c>
      <c r="K278" s="6">
        <f t="shared" si="72"/>
        <v>18795.82</v>
      </c>
      <c r="L278" s="6">
        <f t="shared" si="73"/>
        <v>-303.81999999999971</v>
      </c>
      <c r="M278" s="6">
        <f t="shared" si="74"/>
        <v>18471.174999999999</v>
      </c>
      <c r="N278" s="5">
        <f t="shared" si="75"/>
        <v>141.6630884352025</v>
      </c>
      <c r="O278" s="6">
        <f t="shared" si="76"/>
        <v>-624.43000000000029</v>
      </c>
      <c r="P278" s="6">
        <f t="shared" si="77"/>
        <v>283.32617687040499</v>
      </c>
      <c r="Q278" s="6">
        <f t="shared" si="78"/>
        <v>-8.1542530932211296E-2</v>
      </c>
      <c r="R278" s="9">
        <f t="shared" si="79"/>
        <v>1.1315932877838162</v>
      </c>
      <c r="S278" s="9">
        <f t="shared" si="80"/>
        <v>320.61000000000058</v>
      </c>
      <c r="T278">
        <f t="shared" si="81"/>
        <v>624.43000000000029</v>
      </c>
      <c r="U278" s="9">
        <f t="shared" si="82"/>
        <v>2.2039262552348564</v>
      </c>
      <c r="V278" s="9">
        <f t="shared" si="83"/>
        <v>2.2916696479372249</v>
      </c>
      <c r="W278" s="9">
        <f t="shared" si="84"/>
        <v>324.64500000000044</v>
      </c>
      <c r="X278">
        <f t="shared" si="85"/>
        <v>18471.174999999999</v>
      </c>
      <c r="Y278" s="9">
        <f t="shared" si="86"/>
        <v>130.38805806107229</v>
      </c>
      <c r="Z278" s="10">
        <f t="shared" si="87"/>
        <v>0.37762415176998415</v>
      </c>
      <c r="AA278">
        <f t="shared" si="70"/>
        <v>303.81999999999971</v>
      </c>
    </row>
    <row r="279" spans="1:27">
      <c r="A279" s="1">
        <f t="shared" si="71"/>
        <v>1004006</v>
      </c>
      <c r="B279" s="1">
        <v>6</v>
      </c>
      <c r="C279" s="1">
        <v>4</v>
      </c>
      <c r="D279" s="2">
        <v>1</v>
      </c>
      <c r="E279" s="5">
        <v>77.239999999999995</v>
      </c>
      <c r="F279" s="5">
        <v>65.22</v>
      </c>
      <c r="G279" s="5">
        <v>4.51</v>
      </c>
      <c r="H279" s="5">
        <v>75.930000000000007</v>
      </c>
      <c r="I279" s="5">
        <v>65.3</v>
      </c>
      <c r="J279" s="5">
        <v>4.51</v>
      </c>
      <c r="K279" s="6">
        <f t="shared" si="72"/>
        <v>76.585000000000008</v>
      </c>
      <c r="L279" s="6">
        <f t="shared" si="73"/>
        <v>1.3099999999999881</v>
      </c>
      <c r="M279" s="6">
        <f t="shared" si="74"/>
        <v>65.259999999999991</v>
      </c>
      <c r="N279" s="5">
        <f t="shared" si="75"/>
        <v>3.1890515831513295</v>
      </c>
      <c r="O279" s="6">
        <f t="shared" si="76"/>
        <v>-7.9999999999998295E-2</v>
      </c>
      <c r="P279" s="6">
        <f t="shared" si="77"/>
        <v>6.3781031663026591</v>
      </c>
      <c r="Q279" s="6">
        <f t="shared" si="78"/>
        <v>0</v>
      </c>
      <c r="R279" s="9">
        <f t="shared" si="79"/>
        <v>0.21793313211735951</v>
      </c>
      <c r="S279" s="9">
        <f t="shared" si="80"/>
        <v>1.3899999999999864</v>
      </c>
      <c r="T279">
        <f t="shared" si="81"/>
        <v>7.9999999999998295E-2</v>
      </c>
      <c r="U279" s="9">
        <f t="shared" si="82"/>
        <v>1.2542914078696805E-2</v>
      </c>
      <c r="V279" s="9">
        <f t="shared" si="83"/>
        <v>3.5512125485311139</v>
      </c>
      <c r="W279" s="9">
        <f t="shared" si="84"/>
        <v>11.325000000000017</v>
      </c>
      <c r="X279">
        <f t="shared" si="85"/>
        <v>65.259999999999991</v>
      </c>
      <c r="Y279" s="9">
        <f t="shared" si="86"/>
        <v>20.463764319394272</v>
      </c>
      <c r="Z279" s="10">
        <f t="shared" si="87"/>
        <v>0.37825917041097629</v>
      </c>
      <c r="AA279">
        <f t="shared" si="70"/>
        <v>1.3099999999999881</v>
      </c>
    </row>
    <row r="280" spans="1:27">
      <c r="A280" s="1">
        <f t="shared" si="71"/>
        <v>5002008</v>
      </c>
      <c r="B280" s="1">
        <v>8</v>
      </c>
      <c r="C280" s="1">
        <v>2</v>
      </c>
      <c r="D280" s="2">
        <v>5</v>
      </c>
      <c r="E280" s="5">
        <v>6375.62</v>
      </c>
      <c r="F280" s="5">
        <v>5970.25</v>
      </c>
      <c r="G280" s="5">
        <v>66.67</v>
      </c>
      <c r="H280" s="5">
        <v>6310.89</v>
      </c>
      <c r="I280" s="5">
        <v>5879.98</v>
      </c>
      <c r="J280" s="5">
        <v>70.42</v>
      </c>
      <c r="K280" s="6">
        <f t="shared" si="72"/>
        <v>6343.2550000000001</v>
      </c>
      <c r="L280" s="6">
        <f t="shared" si="73"/>
        <v>64.729999999999563</v>
      </c>
      <c r="M280" s="6">
        <f t="shared" si="74"/>
        <v>5925.1149999999998</v>
      </c>
      <c r="N280" s="5">
        <f t="shared" si="75"/>
        <v>48.486764431131107</v>
      </c>
      <c r="O280" s="6">
        <f t="shared" si="76"/>
        <v>90.270000000000437</v>
      </c>
      <c r="P280" s="6">
        <f t="shared" si="77"/>
        <v>96.973528862262214</v>
      </c>
      <c r="Q280" s="6">
        <f t="shared" si="78"/>
        <v>-5.4667680108093475E-2</v>
      </c>
      <c r="R280" s="9">
        <f t="shared" si="79"/>
        <v>0.26337084253453319</v>
      </c>
      <c r="S280" s="9">
        <f t="shared" si="80"/>
        <v>25.540000000000873</v>
      </c>
      <c r="T280">
        <f t="shared" si="81"/>
        <v>90.270000000000437</v>
      </c>
      <c r="U280" s="9">
        <f t="shared" si="82"/>
        <v>0.93087259027375158</v>
      </c>
      <c r="V280" s="9">
        <f t="shared" si="83"/>
        <v>8.623796718667661</v>
      </c>
      <c r="W280" s="9">
        <f t="shared" si="84"/>
        <v>418.14000000000033</v>
      </c>
      <c r="X280">
        <f t="shared" si="85"/>
        <v>5925.1149999999998</v>
      </c>
      <c r="Y280" s="9">
        <f t="shared" si="86"/>
        <v>122.20066794549314</v>
      </c>
      <c r="Z280" s="10">
        <f t="shared" si="87"/>
        <v>0.37876113845007914</v>
      </c>
      <c r="AA280">
        <f t="shared" si="70"/>
        <v>64.729999999999563</v>
      </c>
    </row>
    <row r="281" spans="1:27">
      <c r="A281" s="1">
        <f t="shared" si="71"/>
        <v>4003007</v>
      </c>
      <c r="B281" s="1">
        <v>7</v>
      </c>
      <c r="C281" s="1">
        <v>3</v>
      </c>
      <c r="D281" s="2">
        <v>4</v>
      </c>
      <c r="E281" s="5">
        <v>13941.83</v>
      </c>
      <c r="F281" s="5">
        <v>13646.91</v>
      </c>
      <c r="G281" s="5">
        <v>145.34</v>
      </c>
      <c r="H281" s="5">
        <v>13953.27</v>
      </c>
      <c r="I281" s="5">
        <v>13472.4</v>
      </c>
      <c r="J281" s="5">
        <v>153.28</v>
      </c>
      <c r="K281" s="6">
        <f t="shared" si="72"/>
        <v>13947.55</v>
      </c>
      <c r="L281" s="6">
        <f t="shared" si="73"/>
        <v>-11.440000000000509</v>
      </c>
      <c r="M281" s="6">
        <f t="shared" si="74"/>
        <v>13559.654999999999</v>
      </c>
      <c r="N281" s="5">
        <f t="shared" si="75"/>
        <v>105.6154273768752</v>
      </c>
      <c r="O281" s="6">
        <f t="shared" si="76"/>
        <v>174.51000000000022</v>
      </c>
      <c r="P281" s="6">
        <f t="shared" si="77"/>
        <v>211.23085475375041</v>
      </c>
      <c r="Q281" s="6">
        <f t="shared" si="78"/>
        <v>-5.3140383061957681E-2</v>
      </c>
      <c r="R281" s="9">
        <f t="shared" si="79"/>
        <v>0.88031646804998398</v>
      </c>
      <c r="S281" s="9">
        <f t="shared" si="80"/>
        <v>185.95000000000073</v>
      </c>
      <c r="T281">
        <f t="shared" si="81"/>
        <v>174.51000000000022</v>
      </c>
      <c r="U281" s="9">
        <f t="shared" si="82"/>
        <v>0.82615771357570478</v>
      </c>
      <c r="V281" s="9">
        <f t="shared" si="83"/>
        <v>3.6727115501397964</v>
      </c>
      <c r="W281" s="9">
        <f t="shared" si="84"/>
        <v>387.89500000000044</v>
      </c>
      <c r="X281">
        <f t="shared" si="85"/>
        <v>13559.654999999999</v>
      </c>
      <c r="Y281" s="9">
        <f t="shared" si="86"/>
        <v>128.38706746519233</v>
      </c>
      <c r="Z281" s="10">
        <f t="shared" si="87"/>
        <v>0.3791437722025775</v>
      </c>
      <c r="AA281">
        <f t="shared" si="70"/>
        <v>11.440000000000509</v>
      </c>
    </row>
    <row r="282" spans="1:27">
      <c r="A282" s="1">
        <f t="shared" si="71"/>
        <v>4002010</v>
      </c>
      <c r="B282" s="1">
        <v>10</v>
      </c>
      <c r="C282" s="1">
        <v>2</v>
      </c>
      <c r="D282" s="2">
        <v>4</v>
      </c>
      <c r="E282" s="5">
        <v>10.18</v>
      </c>
      <c r="F282" s="5">
        <v>23.9</v>
      </c>
      <c r="G282" s="5">
        <v>4.74</v>
      </c>
      <c r="H282" s="5">
        <v>25.39</v>
      </c>
      <c r="I282" s="5">
        <v>32.229999999999997</v>
      </c>
      <c r="J282" s="5">
        <v>4.8899999999999997</v>
      </c>
      <c r="K282" s="6">
        <f t="shared" si="72"/>
        <v>17.785</v>
      </c>
      <c r="L282" s="6">
        <f t="shared" si="73"/>
        <v>-15.21</v>
      </c>
      <c r="M282" s="6">
        <f t="shared" si="74"/>
        <v>28.064999999999998</v>
      </c>
      <c r="N282" s="5">
        <f t="shared" si="75"/>
        <v>3.4051321560256658</v>
      </c>
      <c r="O282" s="6">
        <f t="shared" si="76"/>
        <v>-8.3299999999999983</v>
      </c>
      <c r="P282" s="6">
        <f t="shared" si="77"/>
        <v>6.8102643120513315</v>
      </c>
      <c r="Q282" s="6">
        <f t="shared" si="78"/>
        <v>-3.1145091494770221E-2</v>
      </c>
      <c r="R282" s="9">
        <f t="shared" si="79"/>
        <v>1.010239791695789</v>
      </c>
      <c r="S282" s="9">
        <f t="shared" si="80"/>
        <v>6.8800000000000026</v>
      </c>
      <c r="T282">
        <f t="shared" si="81"/>
        <v>8.3299999999999983</v>
      </c>
      <c r="U282" s="9">
        <f t="shared" si="82"/>
        <v>1.2231537012828368</v>
      </c>
      <c r="V282" s="9">
        <f t="shared" si="83"/>
        <v>3.0189724007653211</v>
      </c>
      <c r="W282" s="9">
        <f t="shared" si="84"/>
        <v>10.279999999999998</v>
      </c>
      <c r="X282">
        <f t="shared" si="85"/>
        <v>28.064999999999998</v>
      </c>
      <c r="Y282" s="9">
        <f t="shared" si="86"/>
        <v>8.2419708587041587</v>
      </c>
      <c r="Z282" s="10">
        <f t="shared" si="87"/>
        <v>0.38032617580177147</v>
      </c>
      <c r="AA282">
        <f t="shared" si="70"/>
        <v>15.21</v>
      </c>
    </row>
    <row r="283" spans="1:27">
      <c r="A283" s="1">
        <f t="shared" si="71"/>
        <v>2996991</v>
      </c>
      <c r="B283" s="1">
        <v>9</v>
      </c>
      <c r="C283" s="1">
        <v>3</v>
      </c>
      <c r="D283" s="2">
        <v>-3</v>
      </c>
      <c r="E283" s="5">
        <v>13220.27</v>
      </c>
      <c r="F283" s="5">
        <v>13504.24</v>
      </c>
      <c r="G283" s="5">
        <v>167.26</v>
      </c>
      <c r="H283" s="5">
        <v>13206.85</v>
      </c>
      <c r="I283" s="5">
        <v>13471.78</v>
      </c>
      <c r="J283" s="5">
        <v>146.87</v>
      </c>
      <c r="K283" s="6">
        <f t="shared" si="72"/>
        <v>13213.560000000001</v>
      </c>
      <c r="L283" s="6">
        <f t="shared" si="73"/>
        <v>13.420000000000073</v>
      </c>
      <c r="M283" s="6">
        <f t="shared" si="74"/>
        <v>13488.01</v>
      </c>
      <c r="N283" s="5">
        <f t="shared" si="75"/>
        <v>111.29544521228171</v>
      </c>
      <c r="O283" s="6">
        <f t="shared" si="76"/>
        <v>32.459999999999127</v>
      </c>
      <c r="P283" s="6">
        <f t="shared" si="77"/>
        <v>222.59089042456341</v>
      </c>
      <c r="Q283" s="6">
        <f t="shared" si="78"/>
        <v>0.12927420228322142</v>
      </c>
      <c r="R283" s="9">
        <f t="shared" si="79"/>
        <v>8.553809171472701E-2</v>
      </c>
      <c r="S283" s="9">
        <f t="shared" si="80"/>
        <v>19.039999999999054</v>
      </c>
      <c r="T283">
        <f t="shared" si="81"/>
        <v>32.459999999999127</v>
      </c>
      <c r="U283" s="9">
        <f t="shared" si="82"/>
        <v>0.14582807022374483</v>
      </c>
      <c r="V283" s="9">
        <f t="shared" si="83"/>
        <v>2.4659589570491489</v>
      </c>
      <c r="W283" s="9">
        <f t="shared" si="84"/>
        <v>274.44999999999891</v>
      </c>
      <c r="X283">
        <f t="shared" si="85"/>
        <v>13488.01</v>
      </c>
      <c r="Y283" s="9">
        <f t="shared" si="86"/>
        <v>121.19103323836264</v>
      </c>
      <c r="Z283" s="10">
        <f t="shared" si="87"/>
        <v>0.38046813269970453</v>
      </c>
      <c r="AA283">
        <f t="shared" si="70"/>
        <v>13.420000000000073</v>
      </c>
    </row>
    <row r="284" spans="1:27">
      <c r="A284" s="1">
        <f t="shared" si="71"/>
        <v>6998997</v>
      </c>
      <c r="B284" s="1">
        <v>3</v>
      </c>
      <c r="C284" s="1">
        <v>1</v>
      </c>
      <c r="D284" s="2">
        <v>-7</v>
      </c>
      <c r="E284" s="5">
        <v>3082.63</v>
      </c>
      <c r="F284" s="5">
        <v>2921.74</v>
      </c>
      <c r="G284" s="5">
        <v>45.21</v>
      </c>
      <c r="H284" s="5">
        <v>3113.63</v>
      </c>
      <c r="I284" s="5">
        <v>3017.13</v>
      </c>
      <c r="J284" s="5">
        <v>36.119999999999997</v>
      </c>
      <c r="K284" s="6">
        <f t="shared" si="72"/>
        <v>3098.13</v>
      </c>
      <c r="L284" s="6">
        <f t="shared" si="73"/>
        <v>-31</v>
      </c>
      <c r="M284" s="6">
        <f t="shared" si="74"/>
        <v>2969.4349999999999</v>
      </c>
      <c r="N284" s="5">
        <f t="shared" si="75"/>
        <v>28.933538065711907</v>
      </c>
      <c r="O284" s="6">
        <f t="shared" si="76"/>
        <v>-95.390000000000327</v>
      </c>
      <c r="P284" s="6">
        <f t="shared" si="77"/>
        <v>57.867076131423815</v>
      </c>
      <c r="Q284" s="6">
        <f t="shared" si="78"/>
        <v>0.22077585592898052</v>
      </c>
      <c r="R284" s="9">
        <f t="shared" si="79"/>
        <v>1.1127225411175448</v>
      </c>
      <c r="S284" s="9">
        <f t="shared" si="80"/>
        <v>64.390000000000327</v>
      </c>
      <c r="T284">
        <f t="shared" si="81"/>
        <v>95.390000000000327</v>
      </c>
      <c r="U284" s="9">
        <f t="shared" si="82"/>
        <v>1.6484330361422956</v>
      </c>
      <c r="V284" s="9">
        <f t="shared" si="83"/>
        <v>4.4479523972393809</v>
      </c>
      <c r="W284" s="9">
        <f t="shared" si="84"/>
        <v>128.69500000000016</v>
      </c>
      <c r="X284">
        <f t="shared" si="85"/>
        <v>2969.4349999999999</v>
      </c>
      <c r="Y284" s="9">
        <f t="shared" si="86"/>
        <v>102.62951572863362</v>
      </c>
      <c r="Z284" s="10">
        <f t="shared" si="87"/>
        <v>0.38050492769476718</v>
      </c>
      <c r="AA284">
        <f t="shared" si="70"/>
        <v>31</v>
      </c>
    </row>
    <row r="285" spans="1:27">
      <c r="A285" s="1">
        <f t="shared" si="71"/>
        <v>7001003</v>
      </c>
      <c r="B285" s="1">
        <v>3</v>
      </c>
      <c r="C285" s="1">
        <v>1</v>
      </c>
      <c r="D285" s="2">
        <v>7</v>
      </c>
      <c r="E285" s="5">
        <v>6822.38</v>
      </c>
      <c r="F285" s="5">
        <v>6568.71</v>
      </c>
      <c r="G285" s="5">
        <v>84.47</v>
      </c>
      <c r="H285" s="5">
        <v>6933.71</v>
      </c>
      <c r="I285" s="5">
        <v>6582.08</v>
      </c>
      <c r="J285" s="5">
        <v>86.99</v>
      </c>
      <c r="K285" s="6">
        <f t="shared" si="72"/>
        <v>6878.0450000000001</v>
      </c>
      <c r="L285" s="6">
        <f t="shared" si="73"/>
        <v>-111.32999999999993</v>
      </c>
      <c r="M285" s="6">
        <f t="shared" si="74"/>
        <v>6575.3950000000004</v>
      </c>
      <c r="N285" s="5">
        <f t="shared" si="75"/>
        <v>60.626811313147584</v>
      </c>
      <c r="O285" s="6">
        <f t="shared" si="76"/>
        <v>-13.369999999999891</v>
      </c>
      <c r="P285" s="6">
        <f t="shared" si="77"/>
        <v>121.25362262629517</v>
      </c>
      <c r="Q285" s="6">
        <f t="shared" si="78"/>
        <v>-2.9388262806155804E-2</v>
      </c>
      <c r="R285" s="9">
        <f t="shared" si="79"/>
        <v>0.80789338807561817</v>
      </c>
      <c r="S285" s="9">
        <f t="shared" si="80"/>
        <v>97.960000000000036</v>
      </c>
      <c r="T285">
        <f t="shared" si="81"/>
        <v>13.369999999999891</v>
      </c>
      <c r="U285" s="9">
        <f t="shared" si="82"/>
        <v>0.11026474682085466</v>
      </c>
      <c r="V285" s="9">
        <f t="shared" si="83"/>
        <v>4.9920158003488249</v>
      </c>
      <c r="W285" s="9">
        <f t="shared" si="84"/>
        <v>302.64999999999964</v>
      </c>
      <c r="X285">
        <f t="shared" si="85"/>
        <v>6575.3950000000004</v>
      </c>
      <c r="Y285" s="9">
        <f t="shared" si="86"/>
        <v>108.45688330921759</v>
      </c>
      <c r="Z285" s="10">
        <f t="shared" si="87"/>
        <v>0.38325448464434175</v>
      </c>
      <c r="AA285">
        <f t="shared" si="70"/>
        <v>111.32999999999993</v>
      </c>
    </row>
    <row r="286" spans="1:27">
      <c r="A286" s="1">
        <f t="shared" si="71"/>
        <v>3003009</v>
      </c>
      <c r="B286" s="1">
        <v>9</v>
      </c>
      <c r="C286" s="1">
        <v>3</v>
      </c>
      <c r="D286" s="2">
        <v>3</v>
      </c>
      <c r="E286" s="5">
        <v>11485.58</v>
      </c>
      <c r="F286" s="5">
        <v>11400.01</v>
      </c>
      <c r="G286" s="5">
        <v>123.88</v>
      </c>
      <c r="H286" s="5">
        <v>11242.13</v>
      </c>
      <c r="I286" s="5">
        <v>11193.49</v>
      </c>
      <c r="J286" s="5">
        <v>132.35</v>
      </c>
      <c r="K286" s="6">
        <f t="shared" si="72"/>
        <v>11363.855</v>
      </c>
      <c r="L286" s="6">
        <f t="shared" si="73"/>
        <v>243.45000000000073</v>
      </c>
      <c r="M286" s="6">
        <f t="shared" si="74"/>
        <v>11296.75</v>
      </c>
      <c r="N286" s="5">
        <f t="shared" si="75"/>
        <v>90.64046681808297</v>
      </c>
      <c r="O286" s="6">
        <f t="shared" si="76"/>
        <v>206.52000000000044</v>
      </c>
      <c r="P286" s="6">
        <f t="shared" si="77"/>
        <v>181.28093363616594</v>
      </c>
      <c r="Q286" s="6">
        <f t="shared" si="78"/>
        <v>-6.6040313836047165E-2</v>
      </c>
      <c r="R286" s="9">
        <f t="shared" si="79"/>
        <v>0.20371695610372054</v>
      </c>
      <c r="S286" s="9">
        <f t="shared" si="80"/>
        <v>36.930000000000291</v>
      </c>
      <c r="T286">
        <f t="shared" si="81"/>
        <v>206.52000000000044</v>
      </c>
      <c r="U286" s="9">
        <f t="shared" si="82"/>
        <v>1.1392262598034151</v>
      </c>
      <c r="V286" s="9">
        <f t="shared" si="83"/>
        <v>0.74034261247440936</v>
      </c>
      <c r="W286" s="9">
        <f t="shared" si="84"/>
        <v>67.104999999999563</v>
      </c>
      <c r="X286">
        <f t="shared" si="85"/>
        <v>11296.75</v>
      </c>
      <c r="Y286" s="9">
        <f t="shared" si="86"/>
        <v>124.63252227807672</v>
      </c>
      <c r="Z286" s="10">
        <f t="shared" si="87"/>
        <v>0.38399999999999995</v>
      </c>
      <c r="AA286">
        <f t="shared" si="70"/>
        <v>243.45000000000073</v>
      </c>
    </row>
    <row r="287" spans="1:27">
      <c r="A287" s="1">
        <f t="shared" si="71"/>
        <v>4996995</v>
      </c>
      <c r="B287" s="1">
        <v>5</v>
      </c>
      <c r="C287" s="1">
        <v>3</v>
      </c>
      <c r="D287" s="2">
        <v>-5</v>
      </c>
      <c r="E287" s="5">
        <v>1278.77</v>
      </c>
      <c r="F287" s="5">
        <v>1253.1300000000001</v>
      </c>
      <c r="G287" s="5">
        <v>19.48</v>
      </c>
      <c r="H287" s="5">
        <v>1430.58</v>
      </c>
      <c r="I287" s="5">
        <v>1359.98</v>
      </c>
      <c r="J287" s="5">
        <v>22.15</v>
      </c>
      <c r="K287" s="6">
        <f t="shared" si="72"/>
        <v>1354.675</v>
      </c>
      <c r="L287" s="6">
        <f t="shared" si="73"/>
        <v>-151.80999999999995</v>
      </c>
      <c r="M287" s="6">
        <f t="shared" si="74"/>
        <v>1306.5550000000001</v>
      </c>
      <c r="N287" s="5">
        <f t="shared" si="75"/>
        <v>14.748668583977334</v>
      </c>
      <c r="O287" s="6">
        <f t="shared" si="76"/>
        <v>-106.84999999999991</v>
      </c>
      <c r="P287" s="6">
        <f t="shared" si="77"/>
        <v>29.497337167954669</v>
      </c>
      <c r="Q287" s="6">
        <f t="shared" si="78"/>
        <v>-0.12774739341051963</v>
      </c>
      <c r="R287" s="9">
        <f t="shared" si="79"/>
        <v>1.5242053797603026</v>
      </c>
      <c r="S287" s="9">
        <f t="shared" si="80"/>
        <v>44.960000000000036</v>
      </c>
      <c r="T287">
        <f t="shared" si="81"/>
        <v>106.84999999999991</v>
      </c>
      <c r="U287" s="9">
        <f t="shared" si="82"/>
        <v>3.6223608724952863</v>
      </c>
      <c r="V287" s="9">
        <f t="shared" si="83"/>
        <v>3.2626673876363674</v>
      </c>
      <c r="W287" s="9">
        <f t="shared" si="84"/>
        <v>48.119999999999891</v>
      </c>
      <c r="X287">
        <f t="shared" si="85"/>
        <v>1306.5550000000001</v>
      </c>
      <c r="Y287" s="9">
        <f t="shared" si="86"/>
        <v>88.587996439177971</v>
      </c>
      <c r="Z287" s="10">
        <f t="shared" si="87"/>
        <v>0.38523758902786209</v>
      </c>
      <c r="AA287">
        <f t="shared" si="70"/>
        <v>151.80999999999995</v>
      </c>
    </row>
    <row r="288" spans="1:27">
      <c r="A288" s="1">
        <f t="shared" si="71"/>
        <v>2998987</v>
      </c>
      <c r="B288" s="1">
        <v>13</v>
      </c>
      <c r="C288" s="1">
        <v>1</v>
      </c>
      <c r="D288" s="2">
        <v>-3</v>
      </c>
      <c r="E288" s="5">
        <v>10608.52</v>
      </c>
      <c r="F288" s="5">
        <v>10585.94</v>
      </c>
      <c r="G288" s="5">
        <v>114.33</v>
      </c>
      <c r="H288" s="5">
        <v>10067.24</v>
      </c>
      <c r="I288" s="5">
        <v>10146.11</v>
      </c>
      <c r="J288" s="5">
        <v>108.76</v>
      </c>
      <c r="K288" s="6">
        <f t="shared" si="72"/>
        <v>10337.880000000001</v>
      </c>
      <c r="L288" s="6">
        <f t="shared" si="73"/>
        <v>541.28000000000065</v>
      </c>
      <c r="M288" s="6">
        <f t="shared" si="74"/>
        <v>10366.025000000001</v>
      </c>
      <c r="N288" s="5">
        <f t="shared" si="75"/>
        <v>78.898806233047651</v>
      </c>
      <c r="O288" s="6">
        <f t="shared" si="76"/>
        <v>439.82999999999993</v>
      </c>
      <c r="P288" s="6">
        <f t="shared" si="77"/>
        <v>157.7976124660953</v>
      </c>
      <c r="Q288" s="6">
        <f t="shared" si="78"/>
        <v>4.9903894912172245E-2</v>
      </c>
      <c r="R288" s="9">
        <f t="shared" si="79"/>
        <v>0.64291213545324377</v>
      </c>
      <c r="S288" s="9">
        <f t="shared" si="80"/>
        <v>101.45000000000073</v>
      </c>
      <c r="T288">
        <f t="shared" si="81"/>
        <v>439.82999999999993</v>
      </c>
      <c r="U288" s="9">
        <f t="shared" si="82"/>
        <v>2.7873045296835697</v>
      </c>
      <c r="V288" s="9">
        <f t="shared" si="83"/>
        <v>0.35672276101196049</v>
      </c>
      <c r="W288" s="9">
        <f t="shared" si="84"/>
        <v>28.145000000000437</v>
      </c>
      <c r="X288">
        <f t="shared" si="85"/>
        <v>10366.025000000001</v>
      </c>
      <c r="Y288" s="9">
        <f t="shared" si="86"/>
        <v>131.38380027425657</v>
      </c>
      <c r="Z288" s="10">
        <f t="shared" si="87"/>
        <v>0.38621755527163704</v>
      </c>
      <c r="AA288">
        <f t="shared" si="70"/>
        <v>541.28000000000065</v>
      </c>
    </row>
    <row r="289" spans="1:27">
      <c r="A289" s="1">
        <f t="shared" si="71"/>
        <v>5997994</v>
      </c>
      <c r="B289" s="1">
        <v>6</v>
      </c>
      <c r="C289" s="1">
        <v>2</v>
      </c>
      <c r="D289" s="2">
        <v>-6</v>
      </c>
      <c r="E289" s="5">
        <v>5306.28</v>
      </c>
      <c r="F289" s="5">
        <v>5269.98</v>
      </c>
      <c r="G289" s="5">
        <v>68.2</v>
      </c>
      <c r="H289" s="5">
        <v>5192.7299999999996</v>
      </c>
      <c r="I289" s="5">
        <v>5202.32</v>
      </c>
      <c r="J289" s="5">
        <v>66.900000000000006</v>
      </c>
      <c r="K289" s="6">
        <f t="shared" si="72"/>
        <v>5249.5049999999992</v>
      </c>
      <c r="L289" s="6">
        <f t="shared" si="73"/>
        <v>113.55000000000018</v>
      </c>
      <c r="M289" s="6">
        <f t="shared" si="74"/>
        <v>5236.1499999999996</v>
      </c>
      <c r="N289" s="5">
        <f t="shared" si="75"/>
        <v>47.767274362266065</v>
      </c>
      <c r="O289" s="6">
        <f t="shared" si="76"/>
        <v>67.659999999999854</v>
      </c>
      <c r="P289" s="6">
        <f t="shared" si="77"/>
        <v>95.534548724532129</v>
      </c>
      <c r="Q289" s="6">
        <f t="shared" si="78"/>
        <v>1.9243221922130863E-2</v>
      </c>
      <c r="R289" s="9">
        <f t="shared" si="79"/>
        <v>0.48034978562908442</v>
      </c>
      <c r="S289" s="9">
        <f t="shared" si="80"/>
        <v>45.890000000000327</v>
      </c>
      <c r="T289">
        <f t="shared" si="81"/>
        <v>67.659999999999854</v>
      </c>
      <c r="U289" s="9">
        <f t="shared" si="82"/>
        <v>0.70822546296935174</v>
      </c>
      <c r="V289" s="9">
        <f t="shared" si="83"/>
        <v>0.27958471941931429</v>
      </c>
      <c r="W289" s="9">
        <f t="shared" si="84"/>
        <v>13.354999999999563</v>
      </c>
      <c r="X289">
        <f t="shared" si="85"/>
        <v>5236.1499999999996</v>
      </c>
      <c r="Y289" s="9">
        <f t="shared" si="86"/>
        <v>109.61793549887611</v>
      </c>
      <c r="Z289" s="10">
        <f t="shared" si="87"/>
        <v>0.38669884923542247</v>
      </c>
      <c r="AA289">
        <f t="shared" si="70"/>
        <v>113.55000000000018</v>
      </c>
    </row>
    <row r="290" spans="1:27">
      <c r="A290" s="1">
        <f t="shared" si="71"/>
        <v>2995996</v>
      </c>
      <c r="B290" s="1">
        <v>4</v>
      </c>
      <c r="C290" s="1">
        <v>4</v>
      </c>
      <c r="D290" s="2">
        <v>-3</v>
      </c>
      <c r="E290" s="5">
        <v>5135.1499999999996</v>
      </c>
      <c r="F290" s="5">
        <v>5155.12</v>
      </c>
      <c r="G290" s="5">
        <v>64.760000000000005</v>
      </c>
      <c r="H290" s="5">
        <v>5406.27</v>
      </c>
      <c r="I290" s="5">
        <v>5398.75</v>
      </c>
      <c r="J290" s="5">
        <v>61.86</v>
      </c>
      <c r="K290" s="6">
        <f t="shared" si="72"/>
        <v>5270.71</v>
      </c>
      <c r="L290" s="6">
        <f t="shared" si="73"/>
        <v>-271.1200000000008</v>
      </c>
      <c r="M290" s="6">
        <f t="shared" si="74"/>
        <v>5276.9349999999995</v>
      </c>
      <c r="N290" s="5">
        <f t="shared" si="75"/>
        <v>44.778670145505664</v>
      </c>
      <c r="O290" s="6">
        <f t="shared" si="76"/>
        <v>-243.63000000000011</v>
      </c>
      <c r="P290" s="6">
        <f t="shared" si="77"/>
        <v>89.557340291011329</v>
      </c>
      <c r="Q290" s="6">
        <f t="shared" si="78"/>
        <v>4.5782334336244589E-2</v>
      </c>
      <c r="R290" s="9">
        <f t="shared" si="79"/>
        <v>0.30695418053588402</v>
      </c>
      <c r="S290" s="9">
        <f t="shared" si="80"/>
        <v>27.490000000000691</v>
      </c>
      <c r="T290">
        <f t="shared" si="81"/>
        <v>243.63000000000011</v>
      </c>
      <c r="U290" s="9">
        <f t="shared" si="82"/>
        <v>2.720380029245383</v>
      </c>
      <c r="V290" s="9">
        <f t="shared" si="83"/>
        <v>0.13901708067192889</v>
      </c>
      <c r="W290" s="9">
        <f t="shared" si="84"/>
        <v>6.2249999999994543</v>
      </c>
      <c r="X290">
        <f t="shared" si="85"/>
        <v>5276.9349999999995</v>
      </c>
      <c r="Y290" s="9">
        <f t="shared" si="86"/>
        <v>117.84483511575731</v>
      </c>
      <c r="Z290" s="10">
        <f t="shared" si="87"/>
        <v>0.38680744563671471</v>
      </c>
      <c r="AA290">
        <f t="shared" si="70"/>
        <v>271.1200000000008</v>
      </c>
    </row>
    <row r="291" spans="1:27">
      <c r="A291" s="1">
        <f t="shared" si="71"/>
        <v>3011</v>
      </c>
      <c r="B291" s="1">
        <v>11</v>
      </c>
      <c r="C291" s="1">
        <v>3</v>
      </c>
      <c r="D291" s="2">
        <v>0</v>
      </c>
      <c r="E291" s="5">
        <v>11223.6</v>
      </c>
      <c r="F291" s="5">
        <v>10913.51</v>
      </c>
      <c r="G291" s="5">
        <v>120.75</v>
      </c>
      <c r="H291" s="5">
        <v>11168.34</v>
      </c>
      <c r="I291" s="5">
        <v>10856.92</v>
      </c>
      <c r="J291" s="5">
        <v>118.45</v>
      </c>
      <c r="K291" s="6">
        <f t="shared" si="72"/>
        <v>11195.970000000001</v>
      </c>
      <c r="L291" s="6">
        <f t="shared" si="73"/>
        <v>55.260000000000218</v>
      </c>
      <c r="M291" s="6">
        <f t="shared" si="74"/>
        <v>10885.215</v>
      </c>
      <c r="N291" s="5">
        <f t="shared" si="75"/>
        <v>84.573880424159327</v>
      </c>
      <c r="O291" s="6">
        <f t="shared" si="76"/>
        <v>56.590000000000146</v>
      </c>
      <c r="P291" s="6">
        <f t="shared" si="77"/>
        <v>169.14776084831865</v>
      </c>
      <c r="Q291" s="6">
        <f t="shared" si="78"/>
        <v>1.9228991402422107E-2</v>
      </c>
      <c r="R291" s="9">
        <f t="shared" si="79"/>
        <v>7.8629477170116951E-3</v>
      </c>
      <c r="S291" s="9">
        <f t="shared" si="80"/>
        <v>1.3299999999999272</v>
      </c>
      <c r="T291">
        <f t="shared" si="81"/>
        <v>56.590000000000146</v>
      </c>
      <c r="U291" s="9">
        <f t="shared" si="82"/>
        <v>0.33455955737271975</v>
      </c>
      <c r="V291" s="9">
        <f t="shared" si="83"/>
        <v>3.6743613801505424</v>
      </c>
      <c r="W291" s="9">
        <f t="shared" si="84"/>
        <v>310.75500000000102</v>
      </c>
      <c r="X291">
        <f t="shared" si="85"/>
        <v>10885.215</v>
      </c>
      <c r="Y291" s="9">
        <f t="shared" si="86"/>
        <v>128.70658110291149</v>
      </c>
      <c r="Z291" s="10">
        <f t="shared" si="87"/>
        <v>0.38746096577590883</v>
      </c>
      <c r="AA291">
        <f t="shared" si="70"/>
        <v>55.260000000000218</v>
      </c>
    </row>
    <row r="292" spans="1:27">
      <c r="A292" s="1">
        <f t="shared" si="71"/>
        <v>1995994</v>
      </c>
      <c r="B292" s="1">
        <v>6</v>
      </c>
      <c r="C292" s="1">
        <v>4</v>
      </c>
      <c r="D292" s="2">
        <v>-2</v>
      </c>
      <c r="E292" s="5">
        <v>6263.58</v>
      </c>
      <c r="F292" s="5">
        <v>6337.38</v>
      </c>
      <c r="G292" s="5">
        <v>77.67</v>
      </c>
      <c r="H292" s="5">
        <v>6180.85</v>
      </c>
      <c r="I292" s="5">
        <v>6254.05</v>
      </c>
      <c r="J292" s="5">
        <v>74.92</v>
      </c>
      <c r="K292" s="6">
        <f t="shared" si="72"/>
        <v>6222.2150000000001</v>
      </c>
      <c r="L292" s="6">
        <f t="shared" si="73"/>
        <v>82.729999999999563</v>
      </c>
      <c r="M292" s="6">
        <f t="shared" si="74"/>
        <v>6295.7150000000001</v>
      </c>
      <c r="N292" s="5">
        <f t="shared" si="75"/>
        <v>53.95747237408365</v>
      </c>
      <c r="O292" s="6">
        <f t="shared" si="76"/>
        <v>83.329999999999927</v>
      </c>
      <c r="P292" s="6">
        <f t="shared" si="77"/>
        <v>107.9149447481673</v>
      </c>
      <c r="Q292" s="6">
        <f t="shared" si="78"/>
        <v>3.6032598410496365E-2</v>
      </c>
      <c r="R292" s="9">
        <f t="shared" si="79"/>
        <v>5.559934274168764E-3</v>
      </c>
      <c r="S292" s="9">
        <f t="shared" si="80"/>
        <v>0.6000000000003638</v>
      </c>
      <c r="T292">
        <f t="shared" si="81"/>
        <v>83.329999999999927</v>
      </c>
      <c r="U292" s="9">
        <f t="shared" si="82"/>
        <v>0.77218220511033631</v>
      </c>
      <c r="V292" s="9">
        <f t="shared" si="83"/>
        <v>1.3621838971705211</v>
      </c>
      <c r="W292" s="9">
        <f t="shared" si="84"/>
        <v>73.5</v>
      </c>
      <c r="X292">
        <f t="shared" si="85"/>
        <v>6295.7150000000001</v>
      </c>
      <c r="Y292" s="9">
        <f t="shared" si="86"/>
        <v>116.67920536292392</v>
      </c>
      <c r="Z292" s="10">
        <f t="shared" si="87"/>
        <v>0.38765964453370694</v>
      </c>
      <c r="AA292">
        <f t="shared" si="70"/>
        <v>82.729999999999563</v>
      </c>
    </row>
    <row r="293" spans="1:27">
      <c r="A293" s="1">
        <f t="shared" si="71"/>
        <v>3004004</v>
      </c>
      <c r="B293" s="1">
        <v>4</v>
      </c>
      <c r="C293" s="1">
        <v>4</v>
      </c>
      <c r="D293" s="2">
        <v>3</v>
      </c>
      <c r="E293" s="5">
        <v>11791.77</v>
      </c>
      <c r="F293" s="5">
        <v>11680.45</v>
      </c>
      <c r="G293" s="5">
        <v>136.78</v>
      </c>
      <c r="H293" s="5">
        <v>11595.61</v>
      </c>
      <c r="I293" s="5">
        <v>11464.47</v>
      </c>
      <c r="J293" s="5">
        <v>118.23</v>
      </c>
      <c r="K293" s="6">
        <f t="shared" si="72"/>
        <v>11693.69</v>
      </c>
      <c r="L293" s="6">
        <f t="shared" si="73"/>
        <v>196.15999999999985</v>
      </c>
      <c r="M293" s="6">
        <f t="shared" si="74"/>
        <v>11572.46</v>
      </c>
      <c r="N293" s="5">
        <f t="shared" si="75"/>
        <v>90.397872347749427</v>
      </c>
      <c r="O293" s="6">
        <f t="shared" si="76"/>
        <v>215.98000000000138</v>
      </c>
      <c r="P293" s="6">
        <f t="shared" si="77"/>
        <v>180.79574469549885</v>
      </c>
      <c r="Q293" s="6">
        <f t="shared" si="78"/>
        <v>0.14471872120395085</v>
      </c>
      <c r="R293" s="9">
        <f t="shared" si="79"/>
        <v>0.109626473971403</v>
      </c>
      <c r="S293" s="9">
        <f t="shared" si="80"/>
        <v>19.820000000001528</v>
      </c>
      <c r="T293">
        <f t="shared" si="81"/>
        <v>215.98000000000138</v>
      </c>
      <c r="U293" s="9">
        <f t="shared" si="82"/>
        <v>1.1946077622775957</v>
      </c>
      <c r="V293" s="9">
        <f t="shared" si="83"/>
        <v>1.3410713864331294</v>
      </c>
      <c r="W293" s="9">
        <f t="shared" si="84"/>
        <v>121.23000000000138</v>
      </c>
      <c r="X293">
        <f t="shared" si="85"/>
        <v>11572.46</v>
      </c>
      <c r="Y293" s="9">
        <f t="shared" si="86"/>
        <v>128.01695105701359</v>
      </c>
      <c r="Z293" s="10">
        <f t="shared" si="87"/>
        <v>0.38835550723531653</v>
      </c>
      <c r="AA293">
        <f t="shared" si="70"/>
        <v>196.15999999999985</v>
      </c>
    </row>
    <row r="294" spans="1:27">
      <c r="A294" s="1">
        <f t="shared" si="71"/>
        <v>5003005</v>
      </c>
      <c r="B294" s="1">
        <v>5</v>
      </c>
      <c r="C294" s="1">
        <v>3</v>
      </c>
      <c r="D294" s="2">
        <v>5</v>
      </c>
      <c r="E294" s="5">
        <v>11597.82</v>
      </c>
      <c r="F294" s="5">
        <v>11557.26</v>
      </c>
      <c r="G294" s="5">
        <v>123.8</v>
      </c>
      <c r="H294" s="5">
        <v>11924.31</v>
      </c>
      <c r="I294" s="5">
        <v>11966.01</v>
      </c>
      <c r="J294" s="5">
        <v>140.53</v>
      </c>
      <c r="K294" s="6">
        <f t="shared" si="72"/>
        <v>11761.064999999999</v>
      </c>
      <c r="L294" s="6">
        <f t="shared" si="73"/>
        <v>-326.48999999999978</v>
      </c>
      <c r="M294" s="6">
        <f t="shared" si="74"/>
        <v>11761.635</v>
      </c>
      <c r="N294" s="5">
        <f t="shared" si="75"/>
        <v>93.641765388100183</v>
      </c>
      <c r="O294" s="6">
        <f t="shared" si="76"/>
        <v>-408.75</v>
      </c>
      <c r="P294" s="6">
        <f t="shared" si="77"/>
        <v>187.28353077620037</v>
      </c>
      <c r="Q294" s="6">
        <f t="shared" si="78"/>
        <v>-0.12607913491183437</v>
      </c>
      <c r="R294" s="9">
        <f t="shared" si="79"/>
        <v>0.43922708878389888</v>
      </c>
      <c r="S294" s="9">
        <f t="shared" si="80"/>
        <v>82.260000000000218</v>
      </c>
      <c r="T294">
        <f t="shared" si="81"/>
        <v>408.75</v>
      </c>
      <c r="U294" s="9">
        <f t="shared" si="82"/>
        <v>2.1825197245370558</v>
      </c>
      <c r="V294" s="9">
        <f t="shared" si="83"/>
        <v>6.0870274886334263E-3</v>
      </c>
      <c r="W294" s="9">
        <f t="shared" si="84"/>
        <v>0.57000000000152795</v>
      </c>
      <c r="X294">
        <f t="shared" si="85"/>
        <v>11761.635</v>
      </c>
      <c r="Y294" s="9">
        <f t="shared" si="86"/>
        <v>125.60244834400193</v>
      </c>
      <c r="Z294" s="10">
        <f t="shared" si="87"/>
        <v>0.3884687889650853</v>
      </c>
      <c r="AA294">
        <f t="shared" si="70"/>
        <v>326.48999999999978</v>
      </c>
    </row>
    <row r="295" spans="1:27">
      <c r="A295" s="1">
        <f t="shared" si="71"/>
        <v>2004006</v>
      </c>
      <c r="B295" s="1">
        <v>6</v>
      </c>
      <c r="C295" s="1">
        <v>4</v>
      </c>
      <c r="D295" s="2">
        <v>2</v>
      </c>
      <c r="E295" s="5">
        <v>11736.34</v>
      </c>
      <c r="F295" s="5">
        <v>11301.56</v>
      </c>
      <c r="G295" s="5">
        <v>135.03</v>
      </c>
      <c r="H295" s="5">
        <v>12040.5</v>
      </c>
      <c r="I295" s="5">
        <v>11588.88</v>
      </c>
      <c r="J295" s="5">
        <v>126.02</v>
      </c>
      <c r="K295" s="6">
        <f t="shared" si="72"/>
        <v>11888.42</v>
      </c>
      <c r="L295" s="6">
        <f t="shared" si="73"/>
        <v>-304.15999999999985</v>
      </c>
      <c r="M295" s="6">
        <f t="shared" si="74"/>
        <v>11445.22</v>
      </c>
      <c r="N295" s="5">
        <f t="shared" si="75"/>
        <v>92.350069436898636</v>
      </c>
      <c r="O295" s="6">
        <f t="shared" si="76"/>
        <v>-287.31999999999971</v>
      </c>
      <c r="P295" s="6">
        <f t="shared" si="77"/>
        <v>184.70013887379727</v>
      </c>
      <c r="Q295" s="6">
        <f t="shared" si="78"/>
        <v>6.8946788937642153E-2</v>
      </c>
      <c r="R295" s="9">
        <f t="shared" si="79"/>
        <v>9.1174809627548009E-2</v>
      </c>
      <c r="S295" s="9">
        <f t="shared" si="80"/>
        <v>16.840000000000146</v>
      </c>
      <c r="T295">
        <f t="shared" si="81"/>
        <v>287.31999999999971</v>
      </c>
      <c r="U295" s="9">
        <f t="shared" si="82"/>
        <v>1.5556025120063444</v>
      </c>
      <c r="V295" s="9">
        <f t="shared" si="83"/>
        <v>4.7991301219630635</v>
      </c>
      <c r="W295" s="9">
        <f t="shared" si="84"/>
        <v>443.20000000000073</v>
      </c>
      <c r="X295">
        <f t="shared" si="85"/>
        <v>11445.22</v>
      </c>
      <c r="Y295" s="9">
        <f t="shared" si="86"/>
        <v>123.93298748757671</v>
      </c>
      <c r="Z295" s="10">
        <f t="shared" si="87"/>
        <v>0.38920431652282583</v>
      </c>
      <c r="AA295">
        <f t="shared" si="70"/>
        <v>304.15999999999985</v>
      </c>
    </row>
    <row r="296" spans="1:27">
      <c r="A296" s="1">
        <f t="shared" si="71"/>
        <v>996989</v>
      </c>
      <c r="B296" s="1">
        <v>11</v>
      </c>
      <c r="C296" s="1">
        <v>3</v>
      </c>
      <c r="D296" s="2">
        <v>-1</v>
      </c>
      <c r="E296" s="5">
        <v>439.04</v>
      </c>
      <c r="F296" s="5">
        <v>462.21</v>
      </c>
      <c r="G296" s="5">
        <v>9.39</v>
      </c>
      <c r="H296" s="5">
        <v>484.65</v>
      </c>
      <c r="I296" s="5">
        <v>513.61</v>
      </c>
      <c r="J296" s="5">
        <v>9.7799999999999994</v>
      </c>
      <c r="K296" s="6">
        <f t="shared" si="72"/>
        <v>461.84500000000003</v>
      </c>
      <c r="L296" s="6">
        <f t="shared" si="73"/>
        <v>-45.609999999999957</v>
      </c>
      <c r="M296" s="6">
        <f t="shared" si="74"/>
        <v>487.90999999999997</v>
      </c>
      <c r="N296" s="5">
        <f t="shared" si="75"/>
        <v>6.7790209470099736</v>
      </c>
      <c r="O296" s="6">
        <f t="shared" si="76"/>
        <v>-51.400000000000034</v>
      </c>
      <c r="P296" s="6">
        <f t="shared" si="77"/>
        <v>13.558041894019947</v>
      </c>
      <c r="Q296" s="6">
        <f t="shared" si="78"/>
        <v>-4.0671742270312436E-2</v>
      </c>
      <c r="R296" s="9">
        <f t="shared" si="79"/>
        <v>0.42705281819153218</v>
      </c>
      <c r="S296" s="9">
        <f t="shared" si="80"/>
        <v>5.7900000000000773</v>
      </c>
      <c r="T296">
        <f t="shared" si="81"/>
        <v>51.400000000000034</v>
      </c>
      <c r="U296" s="9">
        <f t="shared" si="82"/>
        <v>3.7911079196968007</v>
      </c>
      <c r="V296" s="9">
        <f t="shared" si="83"/>
        <v>3.8449505029920941</v>
      </c>
      <c r="W296" s="9">
        <f t="shared" si="84"/>
        <v>26.064999999999941</v>
      </c>
      <c r="X296">
        <f t="shared" si="85"/>
        <v>487.90999999999997</v>
      </c>
      <c r="Y296" s="9">
        <f t="shared" si="86"/>
        <v>71.973520042772947</v>
      </c>
      <c r="Z296" s="10">
        <f t="shared" si="87"/>
        <v>0.39022557578918377</v>
      </c>
      <c r="AA296">
        <f t="shared" si="70"/>
        <v>45.609999999999957</v>
      </c>
    </row>
    <row r="297" spans="1:27">
      <c r="A297" s="1">
        <f t="shared" si="71"/>
        <v>3001013</v>
      </c>
      <c r="B297" s="1">
        <v>13</v>
      </c>
      <c r="C297" s="1">
        <v>1</v>
      </c>
      <c r="D297" s="2">
        <v>3</v>
      </c>
      <c r="E297" s="5">
        <v>859.16</v>
      </c>
      <c r="F297" s="5">
        <v>791.07</v>
      </c>
      <c r="G297" s="5">
        <v>14.43</v>
      </c>
      <c r="H297" s="5">
        <v>906.87</v>
      </c>
      <c r="I297" s="5">
        <v>836.97</v>
      </c>
      <c r="J297" s="5">
        <v>17.95</v>
      </c>
      <c r="K297" s="6">
        <f t="shared" si="72"/>
        <v>883.01499999999999</v>
      </c>
      <c r="L297" s="6">
        <f t="shared" si="73"/>
        <v>-47.710000000000036</v>
      </c>
      <c r="M297" s="6">
        <f t="shared" si="74"/>
        <v>814.02</v>
      </c>
      <c r="N297" s="5">
        <f t="shared" si="75"/>
        <v>11.515504765315328</v>
      </c>
      <c r="O297" s="6">
        <f t="shared" si="76"/>
        <v>-45.899999999999977</v>
      </c>
      <c r="P297" s="6">
        <f t="shared" si="77"/>
        <v>23.031009530630655</v>
      </c>
      <c r="Q297" s="6">
        <f t="shared" si="78"/>
        <v>-0.21487879396878817</v>
      </c>
      <c r="R297" s="9">
        <f t="shared" si="79"/>
        <v>7.8589694368056476E-2</v>
      </c>
      <c r="S297" s="9">
        <f t="shared" si="80"/>
        <v>1.8100000000000591</v>
      </c>
      <c r="T297">
        <f t="shared" si="81"/>
        <v>45.899999999999977</v>
      </c>
      <c r="U297" s="9">
        <f t="shared" si="82"/>
        <v>1.9929651776208137</v>
      </c>
      <c r="V297" s="9">
        <f t="shared" si="83"/>
        <v>5.9914872518495912</v>
      </c>
      <c r="W297" s="9">
        <f t="shared" si="84"/>
        <v>68.995000000000005</v>
      </c>
      <c r="X297">
        <f t="shared" si="85"/>
        <v>814.02</v>
      </c>
      <c r="Y297" s="9">
        <f t="shared" si="86"/>
        <v>70.689041999428994</v>
      </c>
      <c r="Z297" s="10">
        <f t="shared" si="87"/>
        <v>0.391233945357506</v>
      </c>
      <c r="AA297">
        <f t="shared" si="70"/>
        <v>47.710000000000036</v>
      </c>
    </row>
    <row r="298" spans="1:27">
      <c r="A298" s="1">
        <f t="shared" si="71"/>
        <v>2997988</v>
      </c>
      <c r="B298" s="1">
        <v>12</v>
      </c>
      <c r="C298" s="1">
        <v>2</v>
      </c>
      <c r="D298" s="2">
        <v>-3</v>
      </c>
      <c r="E298" s="5">
        <v>7600.27</v>
      </c>
      <c r="F298" s="5">
        <v>7556.9</v>
      </c>
      <c r="G298" s="5">
        <v>89.89</v>
      </c>
      <c r="H298" s="5">
        <v>7394.29</v>
      </c>
      <c r="I298" s="5">
        <v>7222.85</v>
      </c>
      <c r="J298" s="5">
        <v>79.2</v>
      </c>
      <c r="K298" s="6">
        <f t="shared" si="72"/>
        <v>7497.2800000000007</v>
      </c>
      <c r="L298" s="6">
        <f t="shared" si="73"/>
        <v>205.98000000000047</v>
      </c>
      <c r="M298" s="6">
        <f t="shared" si="74"/>
        <v>7389.875</v>
      </c>
      <c r="N298" s="5">
        <f t="shared" si="75"/>
        <v>59.9016946755265</v>
      </c>
      <c r="O298" s="6">
        <f t="shared" si="76"/>
        <v>334.04999999999927</v>
      </c>
      <c r="P298" s="6">
        <f t="shared" si="77"/>
        <v>119.803389351053</v>
      </c>
      <c r="Q298" s="6">
        <f t="shared" si="78"/>
        <v>0.12593818200077456</v>
      </c>
      <c r="R298" s="9">
        <f t="shared" si="79"/>
        <v>1.0690014756153736</v>
      </c>
      <c r="S298" s="9">
        <f t="shared" si="80"/>
        <v>128.0699999999988</v>
      </c>
      <c r="T298">
        <f t="shared" si="81"/>
        <v>334.04999999999927</v>
      </c>
      <c r="U298" s="9">
        <f t="shared" si="82"/>
        <v>2.7883184424870628</v>
      </c>
      <c r="V298" s="9">
        <f t="shared" si="83"/>
        <v>1.7930210586159285</v>
      </c>
      <c r="W298" s="9">
        <f t="shared" si="84"/>
        <v>107.40500000000065</v>
      </c>
      <c r="X298">
        <f t="shared" si="85"/>
        <v>7389.875</v>
      </c>
      <c r="Y298" s="9">
        <f t="shared" si="86"/>
        <v>123.36671007438484</v>
      </c>
      <c r="Z298" s="10">
        <f t="shared" si="87"/>
        <v>0.39127995093027701</v>
      </c>
      <c r="AA298">
        <f t="shared" si="70"/>
        <v>205.98000000000047</v>
      </c>
    </row>
    <row r="299" spans="1:27">
      <c r="A299" s="1">
        <f t="shared" si="71"/>
        <v>6002006</v>
      </c>
      <c r="B299" s="1">
        <v>6</v>
      </c>
      <c r="C299" s="1">
        <v>2</v>
      </c>
      <c r="D299" s="2">
        <v>6</v>
      </c>
      <c r="E299" s="5">
        <v>6004.88</v>
      </c>
      <c r="F299" s="5">
        <v>5596.71</v>
      </c>
      <c r="G299" s="5">
        <v>60.18</v>
      </c>
      <c r="H299" s="5">
        <v>5449.91</v>
      </c>
      <c r="I299" s="5">
        <v>5057.13</v>
      </c>
      <c r="J299" s="5">
        <v>64.69</v>
      </c>
      <c r="K299" s="6">
        <f t="shared" si="72"/>
        <v>5727.3950000000004</v>
      </c>
      <c r="L299" s="6">
        <f t="shared" si="73"/>
        <v>554.97000000000025</v>
      </c>
      <c r="M299" s="6">
        <f t="shared" si="74"/>
        <v>5326.92</v>
      </c>
      <c r="N299" s="5">
        <f t="shared" si="75"/>
        <v>44.176997691106173</v>
      </c>
      <c r="O299" s="6">
        <f t="shared" si="76"/>
        <v>539.57999999999993</v>
      </c>
      <c r="P299" s="6">
        <f t="shared" si="77"/>
        <v>88.353995382212346</v>
      </c>
      <c r="Q299" s="6">
        <f t="shared" si="78"/>
        <v>-7.2141018136526791E-2</v>
      </c>
      <c r="R299" s="9">
        <f t="shared" si="79"/>
        <v>0.17418567132617391</v>
      </c>
      <c r="S299" s="9">
        <f t="shared" si="80"/>
        <v>15.390000000000327</v>
      </c>
      <c r="T299">
        <f t="shared" si="81"/>
        <v>539.57999999999993</v>
      </c>
      <c r="U299" s="9">
        <f t="shared" si="82"/>
        <v>6.1070243362036978</v>
      </c>
      <c r="V299" s="9">
        <f t="shared" si="83"/>
        <v>9.0652380408509519</v>
      </c>
      <c r="W299" s="9">
        <f t="shared" si="84"/>
        <v>400.47500000000036</v>
      </c>
      <c r="X299">
        <f t="shared" si="85"/>
        <v>5326.92</v>
      </c>
      <c r="Y299" s="9">
        <f t="shared" si="86"/>
        <v>120.58130426261242</v>
      </c>
      <c r="Z299" s="10">
        <f t="shared" si="87"/>
        <v>0.39132595109448082</v>
      </c>
      <c r="AA299">
        <f t="shared" si="70"/>
        <v>554.97000000000025</v>
      </c>
    </row>
    <row r="300" spans="1:27">
      <c r="A300" s="1">
        <f t="shared" si="71"/>
        <v>1003011</v>
      </c>
      <c r="B300" s="1">
        <v>11</v>
      </c>
      <c r="C300" s="1">
        <v>3</v>
      </c>
      <c r="D300" s="2">
        <v>1</v>
      </c>
      <c r="E300" s="5">
        <v>1792.75</v>
      </c>
      <c r="F300" s="5">
        <v>1863.05</v>
      </c>
      <c r="G300" s="5">
        <v>26.43</v>
      </c>
      <c r="H300" s="5">
        <v>1929.17</v>
      </c>
      <c r="I300" s="5">
        <v>1998.61</v>
      </c>
      <c r="J300" s="5">
        <v>26.58</v>
      </c>
      <c r="K300" s="6">
        <f t="shared" si="72"/>
        <v>1860.96</v>
      </c>
      <c r="L300" s="6">
        <f t="shared" si="73"/>
        <v>-136.42000000000007</v>
      </c>
      <c r="M300" s="6">
        <f t="shared" si="74"/>
        <v>1930.83</v>
      </c>
      <c r="N300" s="5">
        <f t="shared" si="75"/>
        <v>18.74194026775243</v>
      </c>
      <c r="O300" s="6">
        <f t="shared" si="76"/>
        <v>-135.55999999999995</v>
      </c>
      <c r="P300" s="6">
        <f t="shared" si="77"/>
        <v>37.483880535504859</v>
      </c>
      <c r="Q300" s="6">
        <f t="shared" si="78"/>
        <v>-5.6592642508087824E-3</v>
      </c>
      <c r="R300" s="9">
        <f t="shared" si="79"/>
        <v>2.2943195520686084E-2</v>
      </c>
      <c r="S300" s="9">
        <f t="shared" si="80"/>
        <v>0.86000000000012733</v>
      </c>
      <c r="T300">
        <f t="shared" si="81"/>
        <v>135.55999999999995</v>
      </c>
      <c r="U300" s="9">
        <f t="shared" si="82"/>
        <v>3.6164878892834227</v>
      </c>
      <c r="V300" s="9">
        <f t="shared" si="83"/>
        <v>3.728002490767667</v>
      </c>
      <c r="W300" s="9">
        <f t="shared" si="84"/>
        <v>69.869999999999891</v>
      </c>
      <c r="X300">
        <f t="shared" si="85"/>
        <v>1930.83</v>
      </c>
      <c r="Y300" s="9">
        <f t="shared" si="86"/>
        <v>103.02188420279012</v>
      </c>
      <c r="Z300" s="10">
        <f t="shared" si="87"/>
        <v>0.39163248077757795</v>
      </c>
      <c r="AA300">
        <f t="shared" si="70"/>
        <v>136.42000000000007</v>
      </c>
    </row>
    <row r="301" spans="1:27">
      <c r="A301" s="1">
        <f t="shared" si="71"/>
        <v>6998995</v>
      </c>
      <c r="B301" s="1">
        <v>5</v>
      </c>
      <c r="C301" s="1">
        <v>1</v>
      </c>
      <c r="D301" s="2">
        <v>-7</v>
      </c>
      <c r="E301" s="5">
        <v>3700</v>
      </c>
      <c r="F301" s="5">
        <v>3676.46</v>
      </c>
      <c r="G301" s="5">
        <v>50.86</v>
      </c>
      <c r="H301" s="5">
        <v>3898.64</v>
      </c>
      <c r="I301" s="5">
        <v>3985.61</v>
      </c>
      <c r="J301" s="5">
        <v>48.5</v>
      </c>
      <c r="K301" s="6">
        <f t="shared" si="72"/>
        <v>3799.3199999999997</v>
      </c>
      <c r="L301" s="6">
        <f t="shared" si="73"/>
        <v>-198.63999999999987</v>
      </c>
      <c r="M301" s="6">
        <f t="shared" si="74"/>
        <v>3831.0349999999999</v>
      </c>
      <c r="N301" s="5">
        <f t="shared" si="75"/>
        <v>35.138972665688449</v>
      </c>
      <c r="O301" s="6">
        <f t="shared" si="76"/>
        <v>-309.15000000000009</v>
      </c>
      <c r="P301" s="6">
        <f t="shared" si="77"/>
        <v>70.277945331376898</v>
      </c>
      <c r="Q301" s="6">
        <f t="shared" si="78"/>
        <v>4.7477241094008353E-2</v>
      </c>
      <c r="R301" s="9">
        <f t="shared" si="79"/>
        <v>1.5724705592760262</v>
      </c>
      <c r="S301" s="9">
        <f t="shared" si="80"/>
        <v>110.51000000000022</v>
      </c>
      <c r="T301">
        <f t="shared" si="81"/>
        <v>309.15000000000009</v>
      </c>
      <c r="U301" s="9">
        <f t="shared" si="82"/>
        <v>4.3989618441786504</v>
      </c>
      <c r="V301" s="9">
        <f t="shared" si="83"/>
        <v>0.90255911297510272</v>
      </c>
      <c r="W301" s="9">
        <f t="shared" si="84"/>
        <v>31.715000000000146</v>
      </c>
      <c r="X301">
        <f t="shared" si="85"/>
        <v>3831.0349999999999</v>
      </c>
      <c r="Y301" s="9">
        <f t="shared" si="86"/>
        <v>109.02524204245803</v>
      </c>
      <c r="Z301" s="10">
        <f t="shared" si="87"/>
        <v>0.39422328698340486</v>
      </c>
      <c r="AA301">
        <f t="shared" si="70"/>
        <v>198.63999999999987</v>
      </c>
    </row>
    <row r="302" spans="1:27">
      <c r="A302" s="1">
        <f t="shared" si="71"/>
        <v>3002012</v>
      </c>
      <c r="B302" s="1">
        <v>12</v>
      </c>
      <c r="C302" s="1">
        <v>2</v>
      </c>
      <c r="D302" s="2">
        <v>3</v>
      </c>
      <c r="E302" s="5">
        <v>105.13</v>
      </c>
      <c r="F302" s="5">
        <v>136.25</v>
      </c>
      <c r="G302" s="5">
        <v>5.8</v>
      </c>
      <c r="H302" s="5">
        <v>95.72</v>
      </c>
      <c r="I302" s="5">
        <v>138.46</v>
      </c>
      <c r="J302" s="5">
        <v>5.8</v>
      </c>
      <c r="K302" s="6">
        <f t="shared" si="72"/>
        <v>100.425</v>
      </c>
      <c r="L302" s="6">
        <f t="shared" si="73"/>
        <v>9.4099999999999966</v>
      </c>
      <c r="M302" s="6">
        <f t="shared" si="74"/>
        <v>137.35500000000002</v>
      </c>
      <c r="N302" s="5">
        <f t="shared" si="75"/>
        <v>4.1012193308819755</v>
      </c>
      <c r="O302" s="6">
        <f t="shared" si="76"/>
        <v>-2.210000000000008</v>
      </c>
      <c r="P302" s="6">
        <f t="shared" si="77"/>
        <v>8.2024386617639511</v>
      </c>
      <c r="Q302" s="6">
        <f t="shared" si="78"/>
        <v>0</v>
      </c>
      <c r="R302" s="9">
        <f t="shared" si="79"/>
        <v>1.4166518616185666</v>
      </c>
      <c r="S302" s="9">
        <f t="shared" si="80"/>
        <v>11.620000000000005</v>
      </c>
      <c r="T302">
        <f t="shared" si="81"/>
        <v>2.210000000000008</v>
      </c>
      <c r="U302" s="9">
        <f t="shared" si="82"/>
        <v>0.26943206662453029</v>
      </c>
      <c r="V302" s="9">
        <f t="shared" si="83"/>
        <v>9.0046391135238668</v>
      </c>
      <c r="W302" s="9">
        <f t="shared" si="84"/>
        <v>36.930000000000021</v>
      </c>
      <c r="X302">
        <f t="shared" si="85"/>
        <v>137.35500000000002</v>
      </c>
      <c r="Y302" s="9">
        <f t="shared" si="86"/>
        <v>33.491259286164912</v>
      </c>
      <c r="Z302" s="10">
        <f t="shared" si="87"/>
        <v>0.3958535082577897</v>
      </c>
      <c r="AA302">
        <f t="shared" si="70"/>
        <v>9.4099999999999966</v>
      </c>
    </row>
    <row r="303" spans="1:27">
      <c r="A303" s="1">
        <f t="shared" si="71"/>
        <v>4998989</v>
      </c>
      <c r="B303" s="1">
        <v>11</v>
      </c>
      <c r="C303" s="1">
        <v>1</v>
      </c>
      <c r="D303" s="2">
        <v>-5</v>
      </c>
      <c r="E303" s="5">
        <v>289.60000000000002</v>
      </c>
      <c r="F303" s="5">
        <v>268.38</v>
      </c>
      <c r="G303" s="5">
        <v>7.71</v>
      </c>
      <c r="H303" s="5">
        <v>263.16000000000003</v>
      </c>
      <c r="I303" s="5">
        <v>234.85</v>
      </c>
      <c r="J303" s="5">
        <v>6.64</v>
      </c>
      <c r="K303" s="6">
        <f t="shared" si="72"/>
        <v>276.38</v>
      </c>
      <c r="L303" s="6">
        <f t="shared" si="73"/>
        <v>26.439999999999998</v>
      </c>
      <c r="M303" s="6">
        <f t="shared" si="74"/>
        <v>251.61500000000001</v>
      </c>
      <c r="N303" s="5">
        <f t="shared" si="75"/>
        <v>5.087575552264556</v>
      </c>
      <c r="O303" s="6">
        <f t="shared" si="76"/>
        <v>33.53</v>
      </c>
      <c r="P303" s="6">
        <f t="shared" si="77"/>
        <v>10.175151104529112</v>
      </c>
      <c r="Q303" s="6">
        <f t="shared" si="78"/>
        <v>0.14830436852928083</v>
      </c>
      <c r="R303" s="9">
        <f t="shared" si="79"/>
        <v>0.69679554899623442</v>
      </c>
      <c r="S303" s="9">
        <f t="shared" si="80"/>
        <v>7.0900000000000034</v>
      </c>
      <c r="T303">
        <f t="shared" si="81"/>
        <v>33.53</v>
      </c>
      <c r="U303" s="9">
        <f t="shared" si="82"/>
        <v>3.295282758511104</v>
      </c>
      <c r="V303" s="9">
        <f t="shared" si="83"/>
        <v>4.8677409790949868</v>
      </c>
      <c r="W303" s="9">
        <f t="shared" si="84"/>
        <v>24.764999999999986</v>
      </c>
      <c r="X303">
        <f t="shared" si="85"/>
        <v>251.61500000000001</v>
      </c>
      <c r="Y303" s="9">
        <f t="shared" si="86"/>
        <v>49.456759396526778</v>
      </c>
      <c r="Z303" s="10">
        <f t="shared" si="87"/>
        <v>0.39696347439027685</v>
      </c>
      <c r="AA303">
        <f t="shared" si="70"/>
        <v>26.439999999999998</v>
      </c>
    </row>
    <row r="304" spans="1:27">
      <c r="A304" s="1">
        <f t="shared" si="71"/>
        <v>4004000</v>
      </c>
      <c r="B304" s="1">
        <v>0</v>
      </c>
      <c r="C304" s="1">
        <v>4</v>
      </c>
      <c r="D304" s="2">
        <v>4</v>
      </c>
      <c r="E304" s="5">
        <v>6029.77</v>
      </c>
      <c r="F304" s="5">
        <v>5896.47</v>
      </c>
      <c r="G304" s="5">
        <v>75.3</v>
      </c>
      <c r="H304" s="5">
        <v>6538.67</v>
      </c>
      <c r="I304" s="5">
        <v>6390.99</v>
      </c>
      <c r="J304" s="5">
        <v>73.319999999999993</v>
      </c>
      <c r="K304" s="6">
        <f t="shared" si="72"/>
        <v>6284.22</v>
      </c>
      <c r="L304" s="6">
        <f t="shared" si="73"/>
        <v>-508.89999999999964</v>
      </c>
      <c r="M304" s="6">
        <f t="shared" si="74"/>
        <v>6143.73</v>
      </c>
      <c r="N304" s="5">
        <f t="shared" si="75"/>
        <v>52.549767839639401</v>
      </c>
      <c r="O304" s="6">
        <f t="shared" si="76"/>
        <v>-494.51999999999953</v>
      </c>
      <c r="P304" s="6">
        <f t="shared" si="77"/>
        <v>105.0995356792788</v>
      </c>
      <c r="Q304" s="6">
        <f t="shared" si="78"/>
        <v>2.6640406816914482E-2</v>
      </c>
      <c r="R304" s="9">
        <f t="shared" si="79"/>
        <v>0.13682267868320602</v>
      </c>
      <c r="S304" s="9">
        <f t="shared" si="80"/>
        <v>14.380000000000109</v>
      </c>
      <c r="T304">
        <f t="shared" si="81"/>
        <v>494.51999999999953</v>
      </c>
      <c r="U304" s="9">
        <f t="shared" si="82"/>
        <v>4.7052538986382793</v>
      </c>
      <c r="V304" s="9">
        <f t="shared" si="83"/>
        <v>2.6734656645623867</v>
      </c>
      <c r="W304" s="9">
        <f t="shared" si="84"/>
        <v>140.49000000000069</v>
      </c>
      <c r="X304">
        <f t="shared" si="85"/>
        <v>6143.73</v>
      </c>
      <c r="Y304" s="9">
        <f t="shared" si="86"/>
        <v>116.91260023732501</v>
      </c>
      <c r="Z304" s="10">
        <f t="shared" si="87"/>
        <v>0.39723041172599055</v>
      </c>
      <c r="AA304">
        <f t="shared" si="70"/>
        <v>508.89999999999964</v>
      </c>
    </row>
    <row r="305" spans="1:27">
      <c r="A305" s="1">
        <f t="shared" si="71"/>
        <v>7001005</v>
      </c>
      <c r="B305" s="1">
        <v>5</v>
      </c>
      <c r="C305" s="1">
        <v>1</v>
      </c>
      <c r="D305" s="2">
        <v>7</v>
      </c>
      <c r="E305" s="5">
        <v>9671.1200000000008</v>
      </c>
      <c r="F305" s="5">
        <v>9746.2199999999993</v>
      </c>
      <c r="G305" s="5">
        <v>106.69</v>
      </c>
      <c r="H305" s="5">
        <v>9914.5499999999993</v>
      </c>
      <c r="I305" s="5">
        <v>9822.75</v>
      </c>
      <c r="J305" s="5">
        <v>116.62</v>
      </c>
      <c r="K305" s="6">
        <f t="shared" si="72"/>
        <v>9792.8349999999991</v>
      </c>
      <c r="L305" s="6">
        <f t="shared" si="73"/>
        <v>-243.42999999999847</v>
      </c>
      <c r="M305" s="6">
        <f t="shared" si="74"/>
        <v>9784.4850000000006</v>
      </c>
      <c r="N305" s="5">
        <f t="shared" si="75"/>
        <v>79.03002673035104</v>
      </c>
      <c r="O305" s="6">
        <f t="shared" si="76"/>
        <v>-76.530000000000655</v>
      </c>
      <c r="P305" s="6">
        <f t="shared" si="77"/>
        <v>158.06005346070208</v>
      </c>
      <c r="Q305" s="6">
        <f t="shared" si="78"/>
        <v>-8.8759157459215185E-2</v>
      </c>
      <c r="R305" s="9">
        <f t="shared" si="79"/>
        <v>1.0559277714118551</v>
      </c>
      <c r="S305" s="9">
        <f t="shared" si="80"/>
        <v>166.89999999999782</v>
      </c>
      <c r="T305">
        <f t="shared" si="81"/>
        <v>76.530000000000655</v>
      </c>
      <c r="U305" s="9">
        <f t="shared" si="82"/>
        <v>0.48418305779599169</v>
      </c>
      <c r="V305" s="9">
        <f t="shared" si="83"/>
        <v>0.10565604423352389</v>
      </c>
      <c r="W305" s="9">
        <f t="shared" si="84"/>
        <v>8.3499999999985448</v>
      </c>
      <c r="X305">
        <f t="shared" si="85"/>
        <v>9784.4850000000006</v>
      </c>
      <c r="Y305" s="9">
        <f t="shared" si="86"/>
        <v>123.80718322903368</v>
      </c>
      <c r="Z305" s="10">
        <f t="shared" si="87"/>
        <v>0.39863768010563178</v>
      </c>
      <c r="AA305">
        <f t="shared" si="70"/>
        <v>243.42999999999847</v>
      </c>
    </row>
    <row r="306" spans="1:27">
      <c r="A306" s="1">
        <f t="shared" si="71"/>
        <v>5998991</v>
      </c>
      <c r="B306" s="1">
        <v>9</v>
      </c>
      <c r="C306" s="1">
        <v>1</v>
      </c>
      <c r="D306" s="2">
        <v>-6</v>
      </c>
      <c r="E306" s="5">
        <v>7993.58</v>
      </c>
      <c r="F306" s="5">
        <v>8369.59</v>
      </c>
      <c r="G306" s="5">
        <v>97.45</v>
      </c>
      <c r="H306" s="5">
        <v>8280.35</v>
      </c>
      <c r="I306" s="5">
        <v>8432.2900000000009</v>
      </c>
      <c r="J306" s="5">
        <v>109.9</v>
      </c>
      <c r="K306" s="6">
        <f t="shared" si="72"/>
        <v>8136.9650000000001</v>
      </c>
      <c r="L306" s="6">
        <f t="shared" si="73"/>
        <v>-286.77000000000044</v>
      </c>
      <c r="M306" s="6">
        <f t="shared" si="74"/>
        <v>8400.94</v>
      </c>
      <c r="N306" s="5">
        <f t="shared" si="75"/>
        <v>73.441324368505235</v>
      </c>
      <c r="O306" s="6">
        <f t="shared" si="76"/>
        <v>-62.700000000000728</v>
      </c>
      <c r="P306" s="6">
        <f t="shared" si="77"/>
        <v>146.88264873701047</v>
      </c>
      <c r="Q306" s="6">
        <f t="shared" si="78"/>
        <v>-0.11965542674486855</v>
      </c>
      <c r="R306" s="9">
        <f t="shared" si="79"/>
        <v>1.5255035358273745</v>
      </c>
      <c r="S306" s="9">
        <f t="shared" si="80"/>
        <v>224.06999999999971</v>
      </c>
      <c r="T306">
        <f t="shared" si="81"/>
        <v>62.700000000000728</v>
      </c>
      <c r="U306" s="9">
        <f t="shared" si="82"/>
        <v>0.42687138705037536</v>
      </c>
      <c r="V306" s="9">
        <f t="shared" si="83"/>
        <v>3.5943660094616168</v>
      </c>
      <c r="W306" s="9">
        <f t="shared" si="84"/>
        <v>263.97500000000036</v>
      </c>
      <c r="X306">
        <f t="shared" si="85"/>
        <v>8400.94</v>
      </c>
      <c r="Y306" s="9">
        <f t="shared" si="86"/>
        <v>114.38982170101879</v>
      </c>
      <c r="Z306" s="10">
        <f t="shared" si="87"/>
        <v>0.39876057979695034</v>
      </c>
      <c r="AA306">
        <f t="shared" si="70"/>
        <v>286.77000000000044</v>
      </c>
    </row>
    <row r="307" spans="1:27">
      <c r="A307" s="1">
        <f t="shared" si="71"/>
        <v>1996989</v>
      </c>
      <c r="B307" s="1">
        <v>11</v>
      </c>
      <c r="C307" s="1">
        <v>3</v>
      </c>
      <c r="D307" s="2">
        <v>-2</v>
      </c>
      <c r="E307" s="5">
        <v>7546.3</v>
      </c>
      <c r="F307" s="5">
        <v>7438.6</v>
      </c>
      <c r="G307" s="5">
        <v>97.53</v>
      </c>
      <c r="H307" s="5">
        <v>7855.68</v>
      </c>
      <c r="I307" s="5">
        <v>7770.06</v>
      </c>
      <c r="J307" s="5">
        <v>82.02</v>
      </c>
      <c r="K307" s="6">
        <f t="shared" si="72"/>
        <v>7700.99</v>
      </c>
      <c r="L307" s="6">
        <f t="shared" si="73"/>
        <v>-309.38000000000011</v>
      </c>
      <c r="M307" s="6">
        <f t="shared" si="74"/>
        <v>7604.33</v>
      </c>
      <c r="N307" s="5">
        <f t="shared" si="75"/>
        <v>63.716915532690372</v>
      </c>
      <c r="O307" s="6">
        <f t="shared" si="76"/>
        <v>-331.46000000000004</v>
      </c>
      <c r="P307" s="6">
        <f t="shared" si="77"/>
        <v>127.43383106538074</v>
      </c>
      <c r="Q307" s="6">
        <f t="shared" si="78"/>
        <v>0.17148562796539546</v>
      </c>
      <c r="R307" s="9">
        <f t="shared" si="79"/>
        <v>0.17326639099998212</v>
      </c>
      <c r="S307" s="9">
        <f t="shared" si="80"/>
        <v>22.079999999999927</v>
      </c>
      <c r="T307">
        <f t="shared" si="81"/>
        <v>331.46000000000004</v>
      </c>
      <c r="U307" s="9">
        <f t="shared" si="82"/>
        <v>2.6010361395314434</v>
      </c>
      <c r="V307" s="9">
        <f t="shared" si="83"/>
        <v>1.5170225864183244</v>
      </c>
      <c r="W307" s="9">
        <f t="shared" si="84"/>
        <v>96.659999999999854</v>
      </c>
      <c r="X307">
        <f t="shared" si="85"/>
        <v>7604.33</v>
      </c>
      <c r="Y307" s="9">
        <f t="shared" si="86"/>
        <v>119.34554484355964</v>
      </c>
      <c r="Z307" s="10">
        <f t="shared" si="87"/>
        <v>0.39978244083501213</v>
      </c>
      <c r="AA307">
        <f t="shared" si="70"/>
        <v>309.38000000000011</v>
      </c>
    </row>
    <row r="308" spans="1:27">
      <c r="A308" s="1">
        <f t="shared" si="71"/>
        <v>4008</v>
      </c>
      <c r="B308" s="1">
        <v>8</v>
      </c>
      <c r="C308" s="1">
        <v>4</v>
      </c>
      <c r="D308" s="2">
        <v>0</v>
      </c>
      <c r="E308" s="5">
        <v>12.41</v>
      </c>
      <c r="F308" s="5">
        <v>13.82</v>
      </c>
      <c r="G308" s="5">
        <v>3.97</v>
      </c>
      <c r="H308" s="5">
        <v>51.81</v>
      </c>
      <c r="I308" s="5">
        <v>45.75</v>
      </c>
      <c r="J308" s="5">
        <v>4.43</v>
      </c>
      <c r="K308" s="6">
        <f t="shared" si="72"/>
        <v>32.11</v>
      </c>
      <c r="L308" s="6">
        <f t="shared" si="73"/>
        <v>-39.400000000000006</v>
      </c>
      <c r="M308" s="6">
        <f t="shared" si="74"/>
        <v>29.785</v>
      </c>
      <c r="N308" s="5">
        <f t="shared" si="75"/>
        <v>2.9742982365593398</v>
      </c>
      <c r="O308" s="6">
        <f t="shared" si="76"/>
        <v>-31.93</v>
      </c>
      <c r="P308" s="6">
        <f t="shared" si="77"/>
        <v>5.9485964731186796</v>
      </c>
      <c r="Q308" s="6">
        <f t="shared" si="78"/>
        <v>-0.10919634429629953</v>
      </c>
      <c r="R308" s="9">
        <f t="shared" si="79"/>
        <v>1.2557584017938432</v>
      </c>
      <c r="S308" s="9">
        <f t="shared" si="80"/>
        <v>7.470000000000006</v>
      </c>
      <c r="T308">
        <f t="shared" si="81"/>
        <v>31.93</v>
      </c>
      <c r="U308" s="9">
        <f t="shared" si="82"/>
        <v>5.3676527134240137</v>
      </c>
      <c r="V308" s="9">
        <f t="shared" si="83"/>
        <v>0.78169699710058427</v>
      </c>
      <c r="W308" s="9">
        <f t="shared" si="84"/>
        <v>2.3249999999999993</v>
      </c>
      <c r="X308">
        <f t="shared" si="85"/>
        <v>29.785</v>
      </c>
      <c r="Y308" s="9">
        <f t="shared" si="86"/>
        <v>10.014126906942327</v>
      </c>
      <c r="Z308" s="10">
        <f t="shared" si="87"/>
        <v>0.39987998199459796</v>
      </c>
      <c r="AA308">
        <f t="shared" si="70"/>
        <v>39.400000000000006</v>
      </c>
    </row>
    <row r="309" spans="1:27">
      <c r="A309" s="1">
        <f t="shared" si="71"/>
        <v>3995998</v>
      </c>
      <c r="B309" s="1">
        <v>2</v>
      </c>
      <c r="C309" s="1">
        <v>4</v>
      </c>
      <c r="D309" s="2">
        <v>-4</v>
      </c>
      <c r="E309" s="5">
        <v>28.69</v>
      </c>
      <c r="F309" s="5">
        <v>33.68</v>
      </c>
      <c r="G309" s="5">
        <v>3.82</v>
      </c>
      <c r="H309" s="5">
        <v>39.630000000000003</v>
      </c>
      <c r="I309" s="5">
        <v>44.68</v>
      </c>
      <c r="J309" s="5">
        <v>3.9</v>
      </c>
      <c r="K309" s="6">
        <f t="shared" si="72"/>
        <v>34.160000000000004</v>
      </c>
      <c r="L309" s="6">
        <f t="shared" si="73"/>
        <v>-10.940000000000001</v>
      </c>
      <c r="M309" s="6">
        <f t="shared" si="74"/>
        <v>39.18</v>
      </c>
      <c r="N309" s="5">
        <f t="shared" si="75"/>
        <v>2.7295787220741592</v>
      </c>
      <c r="O309" s="6">
        <f t="shared" si="76"/>
        <v>-11</v>
      </c>
      <c r="P309" s="6">
        <f t="shared" si="77"/>
        <v>5.4591574441483184</v>
      </c>
      <c r="Q309" s="6">
        <f t="shared" si="78"/>
        <v>-2.0723163235175673E-2</v>
      </c>
      <c r="R309" s="9">
        <f t="shared" si="79"/>
        <v>1.099070701181422E-2</v>
      </c>
      <c r="S309" s="9">
        <f t="shared" si="80"/>
        <v>5.9999999999998721E-2</v>
      </c>
      <c r="T309">
        <f t="shared" si="81"/>
        <v>11</v>
      </c>
      <c r="U309" s="9">
        <f t="shared" si="82"/>
        <v>2.0149629521659835</v>
      </c>
      <c r="V309" s="9">
        <f t="shared" si="83"/>
        <v>1.8391116399769507</v>
      </c>
      <c r="W309" s="9">
        <f t="shared" si="84"/>
        <v>5.019999999999996</v>
      </c>
      <c r="X309">
        <f t="shared" si="85"/>
        <v>39.18</v>
      </c>
      <c r="Y309" s="9">
        <f t="shared" si="86"/>
        <v>14.353863357429677</v>
      </c>
      <c r="Z309" s="10">
        <f t="shared" si="87"/>
        <v>0.40027990206854003</v>
      </c>
      <c r="AA309">
        <f t="shared" si="70"/>
        <v>10.940000000000001</v>
      </c>
    </row>
    <row r="310" spans="1:27">
      <c r="A310" s="1">
        <f t="shared" si="71"/>
        <v>7002000</v>
      </c>
      <c r="B310" s="1">
        <v>0</v>
      </c>
      <c r="C310" s="1">
        <v>2</v>
      </c>
      <c r="D310" s="2">
        <v>7</v>
      </c>
      <c r="E310" s="5">
        <v>4668.12</v>
      </c>
      <c r="F310" s="5">
        <v>4711.3100000000004</v>
      </c>
      <c r="G310" s="5">
        <v>59.49</v>
      </c>
      <c r="H310" s="5">
        <v>5193.5200000000004</v>
      </c>
      <c r="I310" s="5">
        <v>5094.0200000000004</v>
      </c>
      <c r="J310" s="5">
        <v>61.71</v>
      </c>
      <c r="K310" s="6">
        <f t="shared" si="72"/>
        <v>4930.82</v>
      </c>
      <c r="L310" s="6">
        <f t="shared" si="73"/>
        <v>-525.40000000000055</v>
      </c>
      <c r="M310" s="6">
        <f t="shared" si="74"/>
        <v>4902.6650000000009</v>
      </c>
      <c r="N310" s="5">
        <f t="shared" si="75"/>
        <v>42.857858672593522</v>
      </c>
      <c r="O310" s="6">
        <f t="shared" si="76"/>
        <v>-382.71000000000004</v>
      </c>
      <c r="P310" s="6">
        <f t="shared" si="77"/>
        <v>85.715717345187045</v>
      </c>
      <c r="Q310" s="6">
        <f t="shared" si="78"/>
        <v>-3.6621376662912555E-2</v>
      </c>
      <c r="R310" s="9">
        <f t="shared" si="79"/>
        <v>1.6646888624331462</v>
      </c>
      <c r="S310" s="9">
        <f t="shared" si="80"/>
        <v>142.69000000000051</v>
      </c>
      <c r="T310">
        <f t="shared" si="81"/>
        <v>382.71000000000004</v>
      </c>
      <c r="U310" s="9">
        <f t="shared" si="82"/>
        <v>4.4648754260409778</v>
      </c>
      <c r="V310" s="9">
        <f t="shared" si="83"/>
        <v>0.65693902756749767</v>
      </c>
      <c r="W310" s="9">
        <f t="shared" si="84"/>
        <v>28.154999999998836</v>
      </c>
      <c r="X310">
        <f t="shared" si="85"/>
        <v>4902.6650000000009</v>
      </c>
      <c r="Y310" s="9">
        <f t="shared" si="86"/>
        <v>114.39360602341822</v>
      </c>
      <c r="Z310" s="10">
        <f t="shared" si="87"/>
        <v>0.40118324989959392</v>
      </c>
      <c r="AA310">
        <f t="shared" si="70"/>
        <v>525.40000000000055</v>
      </c>
    </row>
    <row r="311" spans="1:27">
      <c r="A311" s="1">
        <f t="shared" si="71"/>
        <v>4004002</v>
      </c>
      <c r="B311" s="1">
        <v>2</v>
      </c>
      <c r="C311" s="1">
        <v>4</v>
      </c>
      <c r="D311" s="2">
        <v>4</v>
      </c>
      <c r="E311" s="5">
        <v>9234.8799999999992</v>
      </c>
      <c r="F311" s="5">
        <v>9300.58</v>
      </c>
      <c r="G311" s="5">
        <v>108.3</v>
      </c>
      <c r="H311" s="5">
        <v>9097.7000000000007</v>
      </c>
      <c r="I311" s="5">
        <v>9052.06</v>
      </c>
      <c r="J311" s="5">
        <v>92.41</v>
      </c>
      <c r="K311" s="6">
        <f t="shared" si="72"/>
        <v>9166.2900000000009</v>
      </c>
      <c r="L311" s="6">
        <f t="shared" si="73"/>
        <v>137.17999999999847</v>
      </c>
      <c r="M311" s="6">
        <f t="shared" si="74"/>
        <v>9176.32</v>
      </c>
      <c r="N311" s="5">
        <f t="shared" si="75"/>
        <v>71.183737784693491</v>
      </c>
      <c r="O311" s="6">
        <f t="shared" si="76"/>
        <v>248.52000000000044</v>
      </c>
      <c r="P311" s="6">
        <f t="shared" si="77"/>
        <v>142.36747556938698</v>
      </c>
      <c r="Q311" s="6">
        <f t="shared" si="78"/>
        <v>0.15735166386107319</v>
      </c>
      <c r="R311" s="9">
        <f t="shared" si="79"/>
        <v>0.782060646609816</v>
      </c>
      <c r="S311" s="9">
        <f t="shared" si="80"/>
        <v>111.34000000000196</v>
      </c>
      <c r="T311">
        <f t="shared" si="81"/>
        <v>248.52000000000044</v>
      </c>
      <c r="U311" s="9">
        <f t="shared" si="82"/>
        <v>1.7456234228082306</v>
      </c>
      <c r="V311" s="9">
        <f t="shared" si="83"/>
        <v>0.14090296902273047</v>
      </c>
      <c r="W311" s="9">
        <f t="shared" si="84"/>
        <v>10.029999999998836</v>
      </c>
      <c r="X311">
        <f t="shared" si="85"/>
        <v>9176.32</v>
      </c>
      <c r="Y311" s="9">
        <f t="shared" si="86"/>
        <v>128.91034224355056</v>
      </c>
      <c r="Z311" s="10">
        <f t="shared" si="87"/>
        <v>0.40127795852750248</v>
      </c>
      <c r="AA311">
        <f t="shared" si="70"/>
        <v>137.17999999999847</v>
      </c>
    </row>
    <row r="312" spans="1:27">
      <c r="A312" s="1">
        <f t="shared" si="71"/>
        <v>2003011</v>
      </c>
      <c r="B312" s="1">
        <v>11</v>
      </c>
      <c r="C312" s="1">
        <v>3</v>
      </c>
      <c r="D312" s="2">
        <v>2</v>
      </c>
      <c r="E312" s="5">
        <v>8163.77</v>
      </c>
      <c r="F312" s="5">
        <v>7679.87</v>
      </c>
      <c r="G312" s="5">
        <v>85.77</v>
      </c>
      <c r="H312" s="5">
        <v>8271.09</v>
      </c>
      <c r="I312" s="5">
        <v>7821.54</v>
      </c>
      <c r="J312" s="5">
        <v>95.7</v>
      </c>
      <c r="K312" s="6">
        <f t="shared" si="72"/>
        <v>8217.43</v>
      </c>
      <c r="L312" s="6">
        <f t="shared" si="73"/>
        <v>-107.31999999999971</v>
      </c>
      <c r="M312" s="6">
        <f t="shared" si="74"/>
        <v>7750.7049999999999</v>
      </c>
      <c r="N312" s="5">
        <f t="shared" si="75"/>
        <v>64.255316706090554</v>
      </c>
      <c r="O312" s="6">
        <f t="shared" si="76"/>
        <v>-141.67000000000007</v>
      </c>
      <c r="P312" s="6">
        <f t="shared" si="77"/>
        <v>128.51063341218111</v>
      </c>
      <c r="Q312" s="6">
        <f t="shared" si="78"/>
        <v>-0.10911286502149516</v>
      </c>
      <c r="R312" s="9">
        <f t="shared" si="79"/>
        <v>0.26729305651951163</v>
      </c>
      <c r="S312" s="9">
        <f t="shared" si="80"/>
        <v>34.350000000000364</v>
      </c>
      <c r="T312">
        <f t="shared" si="81"/>
        <v>141.67000000000007</v>
      </c>
      <c r="U312" s="9">
        <f t="shared" si="82"/>
        <v>1.1023990485332993</v>
      </c>
      <c r="V312" s="9">
        <f t="shared" si="83"/>
        <v>7.2636012695236003</v>
      </c>
      <c r="W312" s="9">
        <f t="shared" si="84"/>
        <v>466.72500000000036</v>
      </c>
      <c r="X312">
        <f t="shared" si="85"/>
        <v>7750.7049999999999</v>
      </c>
      <c r="Y312" s="9">
        <f t="shared" si="86"/>
        <v>120.62355922160346</v>
      </c>
      <c r="Z312" s="10">
        <f t="shared" si="87"/>
        <v>0.40252453341380323</v>
      </c>
      <c r="AA312">
        <f t="shared" si="70"/>
        <v>107.31999999999971</v>
      </c>
    </row>
    <row r="313" spans="1:27">
      <c r="A313" s="1">
        <f t="shared" si="71"/>
        <v>5996999</v>
      </c>
      <c r="B313" s="1">
        <v>1</v>
      </c>
      <c r="C313" s="1">
        <v>3</v>
      </c>
      <c r="D313" s="2">
        <v>-6</v>
      </c>
      <c r="E313" s="5">
        <v>868.61</v>
      </c>
      <c r="F313" s="5">
        <v>837.74</v>
      </c>
      <c r="G313" s="5">
        <v>17.03</v>
      </c>
      <c r="H313" s="5">
        <v>813.32</v>
      </c>
      <c r="I313" s="5">
        <v>779.01</v>
      </c>
      <c r="J313" s="5">
        <v>14.82</v>
      </c>
      <c r="K313" s="6">
        <f t="shared" si="72"/>
        <v>840.96500000000003</v>
      </c>
      <c r="L313" s="6">
        <f t="shared" si="73"/>
        <v>55.289999999999964</v>
      </c>
      <c r="M313" s="6">
        <f t="shared" si="74"/>
        <v>808.375</v>
      </c>
      <c r="N313" s="5">
        <f t="shared" si="75"/>
        <v>11.287751104626643</v>
      </c>
      <c r="O313" s="6">
        <f t="shared" si="76"/>
        <v>58.730000000000018</v>
      </c>
      <c r="P313" s="6">
        <f t="shared" si="77"/>
        <v>22.575502209253287</v>
      </c>
      <c r="Q313" s="6">
        <f t="shared" si="78"/>
        <v>0.13811055476340486</v>
      </c>
      <c r="R313" s="9">
        <f t="shared" si="79"/>
        <v>0.15237756255052706</v>
      </c>
      <c r="S313" s="9">
        <f t="shared" si="80"/>
        <v>3.4400000000000546</v>
      </c>
      <c r="T313">
        <f t="shared" si="81"/>
        <v>58.730000000000018</v>
      </c>
      <c r="U313" s="9">
        <f t="shared" si="82"/>
        <v>2.6014925141256731</v>
      </c>
      <c r="V313" s="9">
        <f t="shared" si="83"/>
        <v>2.8872004439079086</v>
      </c>
      <c r="W313" s="9">
        <f t="shared" si="84"/>
        <v>32.590000000000032</v>
      </c>
      <c r="X313">
        <f t="shared" si="85"/>
        <v>808.375</v>
      </c>
      <c r="Y313" s="9">
        <f t="shared" si="86"/>
        <v>71.615239608593228</v>
      </c>
      <c r="Z313" s="10">
        <f t="shared" si="87"/>
        <v>0.40257421676009009</v>
      </c>
      <c r="AA313">
        <f t="shared" si="70"/>
        <v>55.289999999999964</v>
      </c>
    </row>
    <row r="314" spans="1:27">
      <c r="A314" s="1">
        <f t="shared" si="71"/>
        <v>995992</v>
      </c>
      <c r="B314" s="1">
        <v>8</v>
      </c>
      <c r="C314" s="1">
        <v>4</v>
      </c>
      <c r="D314" s="2">
        <v>-1</v>
      </c>
      <c r="E314" s="5">
        <v>5991.93</v>
      </c>
      <c r="F314" s="5">
        <v>5813.38</v>
      </c>
      <c r="G314" s="5">
        <v>72.25</v>
      </c>
      <c r="H314" s="5">
        <v>6365.04</v>
      </c>
      <c r="I314" s="5">
        <v>6216.55</v>
      </c>
      <c r="J314" s="5">
        <v>72.25</v>
      </c>
      <c r="K314" s="6">
        <f t="shared" si="72"/>
        <v>6178.4850000000006</v>
      </c>
      <c r="L314" s="6">
        <f t="shared" si="73"/>
        <v>-373.10999999999967</v>
      </c>
      <c r="M314" s="6">
        <f t="shared" si="74"/>
        <v>6014.9650000000001</v>
      </c>
      <c r="N314" s="5">
        <f t="shared" si="75"/>
        <v>51.088464940728059</v>
      </c>
      <c r="O314" s="6">
        <f t="shared" si="76"/>
        <v>-403.17000000000007</v>
      </c>
      <c r="P314" s="6">
        <f t="shared" si="77"/>
        <v>102.17692988145612</v>
      </c>
      <c r="Q314" s="6">
        <f t="shared" si="78"/>
        <v>0</v>
      </c>
      <c r="R314" s="9">
        <f t="shared" si="79"/>
        <v>0.29419556875388098</v>
      </c>
      <c r="S314" s="9">
        <f t="shared" si="80"/>
        <v>30.0600000000004</v>
      </c>
      <c r="T314">
        <f t="shared" si="81"/>
        <v>403.17000000000007</v>
      </c>
      <c r="U314" s="9">
        <f t="shared" si="82"/>
        <v>3.9458026431969606</v>
      </c>
      <c r="V314" s="9">
        <f t="shared" si="83"/>
        <v>3.2007225151453165</v>
      </c>
      <c r="W314" s="9">
        <f t="shared" si="84"/>
        <v>163.52000000000044</v>
      </c>
      <c r="X314">
        <f t="shared" si="85"/>
        <v>6014.9650000000001</v>
      </c>
      <c r="Y314" s="9">
        <f t="shared" si="86"/>
        <v>117.736264085806</v>
      </c>
      <c r="Z314" s="10">
        <f t="shared" si="87"/>
        <v>0.40274557725690791</v>
      </c>
      <c r="AA314">
        <f t="shared" si="70"/>
        <v>373.10999999999967</v>
      </c>
    </row>
    <row r="315" spans="1:27">
      <c r="A315" s="1">
        <f t="shared" si="71"/>
        <v>6003001</v>
      </c>
      <c r="B315" s="1">
        <v>1</v>
      </c>
      <c r="C315" s="1">
        <v>3</v>
      </c>
      <c r="D315" s="2">
        <v>6</v>
      </c>
      <c r="E315" s="5">
        <v>8188.22</v>
      </c>
      <c r="F315" s="5">
        <v>8135.05</v>
      </c>
      <c r="G315" s="5">
        <v>111.73</v>
      </c>
      <c r="H315" s="5">
        <v>8060.21</v>
      </c>
      <c r="I315" s="5">
        <v>7981.46</v>
      </c>
      <c r="J315" s="5">
        <v>92.64</v>
      </c>
      <c r="K315" s="6">
        <f t="shared" si="72"/>
        <v>8124.2150000000001</v>
      </c>
      <c r="L315" s="6">
        <f t="shared" si="73"/>
        <v>128.01000000000022</v>
      </c>
      <c r="M315" s="6">
        <f t="shared" si="74"/>
        <v>8058.2550000000001</v>
      </c>
      <c r="N315" s="5">
        <f t="shared" si="75"/>
        <v>72.570246141238911</v>
      </c>
      <c r="O315" s="6">
        <f t="shared" si="76"/>
        <v>153.59000000000015</v>
      </c>
      <c r="P315" s="6">
        <f t="shared" si="77"/>
        <v>145.14049228247782</v>
      </c>
      <c r="Q315" s="6">
        <f t="shared" si="78"/>
        <v>0.18520209273222377</v>
      </c>
      <c r="R315" s="9">
        <f t="shared" si="79"/>
        <v>0.17624302906603886</v>
      </c>
      <c r="S315" s="9">
        <f t="shared" si="80"/>
        <v>25.579999999999927</v>
      </c>
      <c r="T315">
        <f t="shared" si="81"/>
        <v>153.59000000000015</v>
      </c>
      <c r="U315" s="9">
        <f t="shared" si="82"/>
        <v>1.0582160607604774</v>
      </c>
      <c r="V315" s="9">
        <f t="shared" si="83"/>
        <v>0.90891244700515739</v>
      </c>
      <c r="W315" s="9">
        <f t="shared" si="84"/>
        <v>65.960000000000036</v>
      </c>
      <c r="X315">
        <f t="shared" si="85"/>
        <v>8058.2550000000001</v>
      </c>
      <c r="Y315" s="9">
        <f t="shared" si="86"/>
        <v>111.04075607400759</v>
      </c>
      <c r="Z315" s="10">
        <f t="shared" si="87"/>
        <v>0.40331873251809169</v>
      </c>
      <c r="AA315">
        <f t="shared" si="70"/>
        <v>128.01000000000022</v>
      </c>
    </row>
    <row r="316" spans="1:27">
      <c r="A316" s="1">
        <f t="shared" si="71"/>
        <v>1004008</v>
      </c>
      <c r="B316" s="1">
        <v>8</v>
      </c>
      <c r="C316" s="1">
        <v>4</v>
      </c>
      <c r="D316" s="2">
        <v>1</v>
      </c>
      <c r="E316" s="5">
        <v>5474.75</v>
      </c>
      <c r="F316" s="5">
        <v>5324.06</v>
      </c>
      <c r="G316" s="5">
        <v>62.17</v>
      </c>
      <c r="H316" s="5">
        <v>5412.71</v>
      </c>
      <c r="I316" s="5">
        <v>5213.54</v>
      </c>
      <c r="J316" s="5">
        <v>62.32</v>
      </c>
      <c r="K316" s="6">
        <f t="shared" si="72"/>
        <v>5443.73</v>
      </c>
      <c r="L316" s="6">
        <f t="shared" si="73"/>
        <v>62.039999999999964</v>
      </c>
      <c r="M316" s="6">
        <f t="shared" si="74"/>
        <v>5268.8</v>
      </c>
      <c r="N316" s="5">
        <f t="shared" si="75"/>
        <v>44.013893545106868</v>
      </c>
      <c r="O316" s="6">
        <f t="shared" si="76"/>
        <v>110.52000000000044</v>
      </c>
      <c r="P316" s="6">
        <f t="shared" si="77"/>
        <v>88.027787090213735</v>
      </c>
      <c r="Q316" s="6">
        <f t="shared" si="78"/>
        <v>-2.4098286163854016E-3</v>
      </c>
      <c r="R316" s="9">
        <f t="shared" si="79"/>
        <v>0.55073518945008348</v>
      </c>
      <c r="S316" s="9">
        <f t="shared" si="80"/>
        <v>48.480000000000473</v>
      </c>
      <c r="T316">
        <f t="shared" si="81"/>
        <v>110.52000000000044</v>
      </c>
      <c r="U316" s="9">
        <f t="shared" si="82"/>
        <v>1.2555126472364453</v>
      </c>
      <c r="V316" s="9">
        <f t="shared" si="83"/>
        <v>3.9744268436675667</v>
      </c>
      <c r="W316" s="9">
        <f t="shared" si="84"/>
        <v>174.92999999999938</v>
      </c>
      <c r="X316">
        <f t="shared" si="85"/>
        <v>5268.8</v>
      </c>
      <c r="Y316" s="9">
        <f t="shared" si="86"/>
        <v>119.7076553702381</v>
      </c>
      <c r="Z316" s="10">
        <f t="shared" si="87"/>
        <v>0.40373753850738231</v>
      </c>
      <c r="AA316">
        <f t="shared" si="70"/>
        <v>62.039999999999964</v>
      </c>
    </row>
    <row r="317" spans="1:27">
      <c r="A317" s="1">
        <f t="shared" si="71"/>
        <v>6997998</v>
      </c>
      <c r="B317" s="1">
        <v>2</v>
      </c>
      <c r="C317" s="1">
        <v>2</v>
      </c>
      <c r="D317" s="2">
        <v>-7</v>
      </c>
      <c r="E317" s="5">
        <v>5348.19</v>
      </c>
      <c r="F317" s="5">
        <v>5456.79</v>
      </c>
      <c r="G317" s="5">
        <v>70.42</v>
      </c>
      <c r="H317" s="5">
        <v>4720.3900000000003</v>
      </c>
      <c r="I317" s="5">
        <v>4733.46</v>
      </c>
      <c r="J317" s="5">
        <v>62.7</v>
      </c>
      <c r="K317" s="6">
        <f t="shared" si="72"/>
        <v>5034.29</v>
      </c>
      <c r="L317" s="6">
        <f t="shared" si="73"/>
        <v>627.79999999999927</v>
      </c>
      <c r="M317" s="6">
        <f t="shared" si="74"/>
        <v>5095.125</v>
      </c>
      <c r="N317" s="5">
        <f t="shared" si="75"/>
        <v>47.144104615529606</v>
      </c>
      <c r="O317" s="6">
        <f t="shared" si="76"/>
        <v>723.32999999999993</v>
      </c>
      <c r="P317" s="6">
        <f t="shared" si="77"/>
        <v>94.288209231059213</v>
      </c>
      <c r="Q317" s="6">
        <f t="shared" si="78"/>
        <v>0.11559680596297991</v>
      </c>
      <c r="R317" s="9">
        <f t="shared" si="79"/>
        <v>1.0131701596527127</v>
      </c>
      <c r="S317" s="9">
        <f t="shared" si="80"/>
        <v>95.530000000000655</v>
      </c>
      <c r="T317">
        <f t="shared" si="81"/>
        <v>723.32999999999993</v>
      </c>
      <c r="U317" s="9">
        <f t="shared" si="82"/>
        <v>7.6714788190263965</v>
      </c>
      <c r="V317" s="9">
        <f t="shared" si="83"/>
        <v>1.2904052478273296</v>
      </c>
      <c r="W317" s="9">
        <f t="shared" si="84"/>
        <v>60.835000000000036</v>
      </c>
      <c r="X317">
        <f t="shared" si="85"/>
        <v>5095.125</v>
      </c>
      <c r="Y317" s="9">
        <f t="shared" si="86"/>
        <v>108.07554924527359</v>
      </c>
      <c r="Z317" s="10">
        <f t="shared" si="87"/>
        <v>0.40383164809113214</v>
      </c>
      <c r="AA317">
        <f t="shared" si="70"/>
        <v>627.79999999999927</v>
      </c>
    </row>
    <row r="318" spans="1:27">
      <c r="A318" s="1">
        <f t="shared" si="71"/>
        <v>5001011</v>
      </c>
      <c r="B318" s="1">
        <v>11</v>
      </c>
      <c r="C318" s="1">
        <v>1</v>
      </c>
      <c r="D318" s="2">
        <v>5</v>
      </c>
      <c r="E318" s="5">
        <v>9272.61</v>
      </c>
      <c r="F318" s="5">
        <v>9185.49</v>
      </c>
      <c r="G318" s="5">
        <v>100.2</v>
      </c>
      <c r="H318" s="5">
        <v>9187.4699999999993</v>
      </c>
      <c r="I318" s="5">
        <v>9097.81</v>
      </c>
      <c r="J318" s="5">
        <v>100.2</v>
      </c>
      <c r="K318" s="6">
        <f t="shared" si="72"/>
        <v>9230.0400000000009</v>
      </c>
      <c r="L318" s="6">
        <f t="shared" si="73"/>
        <v>85.140000000001237</v>
      </c>
      <c r="M318" s="6">
        <f t="shared" si="74"/>
        <v>9141.65</v>
      </c>
      <c r="N318" s="5">
        <f t="shared" si="75"/>
        <v>70.852099474892071</v>
      </c>
      <c r="O318" s="6">
        <f t="shared" si="76"/>
        <v>87.680000000000291</v>
      </c>
      <c r="P318" s="6">
        <f t="shared" si="77"/>
        <v>141.70419894978414</v>
      </c>
      <c r="Q318" s="6">
        <f t="shared" si="78"/>
        <v>0</v>
      </c>
      <c r="R318" s="9">
        <f t="shared" si="79"/>
        <v>1.7924662916299017E-2</v>
      </c>
      <c r="S318" s="9">
        <f t="shared" si="80"/>
        <v>2.5399999999990541</v>
      </c>
      <c r="T318">
        <f t="shared" si="81"/>
        <v>87.680000000000291</v>
      </c>
      <c r="U318" s="9">
        <f t="shared" si="82"/>
        <v>0.61875371830775139</v>
      </c>
      <c r="V318" s="9">
        <f t="shared" si="83"/>
        <v>1.2475283111592774</v>
      </c>
      <c r="W318" s="9">
        <f t="shared" si="84"/>
        <v>88.390000000001237</v>
      </c>
      <c r="X318">
        <f t="shared" si="85"/>
        <v>9141.65</v>
      </c>
      <c r="Y318" s="9">
        <f t="shared" si="86"/>
        <v>129.0244053140519</v>
      </c>
      <c r="Z318" s="10">
        <f t="shared" si="87"/>
        <v>0.40383164809113214</v>
      </c>
      <c r="AA318">
        <f t="shared" si="70"/>
        <v>85.140000000001237</v>
      </c>
    </row>
    <row r="319" spans="1:27">
      <c r="A319" s="1">
        <f t="shared" si="71"/>
        <v>3996991</v>
      </c>
      <c r="B319" s="1">
        <v>9</v>
      </c>
      <c r="C319" s="1">
        <v>3</v>
      </c>
      <c r="D319" s="2">
        <v>-4</v>
      </c>
      <c r="E319" s="5">
        <v>5470.29</v>
      </c>
      <c r="F319" s="5">
        <v>5497.04</v>
      </c>
      <c r="G319" s="5">
        <v>72.099999999999994</v>
      </c>
      <c r="H319" s="5">
        <v>5387.46</v>
      </c>
      <c r="I319" s="5">
        <v>5391.34</v>
      </c>
      <c r="J319" s="5">
        <v>72.400000000000006</v>
      </c>
      <c r="K319" s="6">
        <f t="shared" si="72"/>
        <v>5428.875</v>
      </c>
      <c r="L319" s="6">
        <f t="shared" si="73"/>
        <v>82.829999999999927</v>
      </c>
      <c r="M319" s="6">
        <f t="shared" si="74"/>
        <v>5444.1900000000005</v>
      </c>
      <c r="N319" s="5">
        <f t="shared" si="75"/>
        <v>51.088575043741436</v>
      </c>
      <c r="O319" s="6">
        <f t="shared" si="76"/>
        <v>105.69999999999982</v>
      </c>
      <c r="P319" s="6">
        <f t="shared" si="77"/>
        <v>102.17715008748287</v>
      </c>
      <c r="Q319" s="6">
        <f t="shared" si="78"/>
        <v>-4.1522312376141559E-3</v>
      </c>
      <c r="R319" s="9">
        <f t="shared" si="79"/>
        <v>0.2238269513332371</v>
      </c>
      <c r="S319" s="9">
        <f t="shared" si="80"/>
        <v>22.869999999999891</v>
      </c>
      <c r="T319">
        <f t="shared" si="81"/>
        <v>105.69999999999982</v>
      </c>
      <c r="U319" s="9">
        <f t="shared" si="82"/>
        <v>1.0344778642729879</v>
      </c>
      <c r="V319" s="9">
        <f t="shared" si="83"/>
        <v>0.29977348138772686</v>
      </c>
      <c r="W319" s="9">
        <f t="shared" si="84"/>
        <v>15.315000000000509</v>
      </c>
      <c r="X319">
        <f t="shared" si="85"/>
        <v>5444.1900000000005</v>
      </c>
      <c r="Y319" s="9">
        <f t="shared" si="86"/>
        <v>106.56374728280734</v>
      </c>
      <c r="Z319" s="10">
        <f t="shared" si="87"/>
        <v>0.40398762357280205</v>
      </c>
      <c r="AA319">
        <f t="shared" si="70"/>
        <v>82.829999999999927</v>
      </c>
    </row>
    <row r="320" spans="1:27">
      <c r="A320" s="1">
        <f t="shared" si="71"/>
        <v>2995994</v>
      </c>
      <c r="B320" s="1">
        <v>6</v>
      </c>
      <c r="C320" s="1">
        <v>4</v>
      </c>
      <c r="D320" s="2">
        <v>-3</v>
      </c>
      <c r="E320" s="5">
        <v>3303.29</v>
      </c>
      <c r="F320" s="5">
        <v>3246.93</v>
      </c>
      <c r="G320" s="5">
        <v>43.23</v>
      </c>
      <c r="H320" s="5">
        <v>3292.12</v>
      </c>
      <c r="I320" s="5">
        <v>3235.02</v>
      </c>
      <c r="J320" s="5">
        <v>39.869999999999997</v>
      </c>
      <c r="K320" s="6">
        <f t="shared" si="72"/>
        <v>3297.7049999999999</v>
      </c>
      <c r="L320" s="6">
        <f t="shared" si="73"/>
        <v>11.170000000000073</v>
      </c>
      <c r="M320" s="6">
        <f t="shared" si="74"/>
        <v>3240.9749999999999</v>
      </c>
      <c r="N320" s="5">
        <f t="shared" si="75"/>
        <v>29.404293053906258</v>
      </c>
      <c r="O320" s="6">
        <f t="shared" si="76"/>
        <v>11.909999999999854</v>
      </c>
      <c r="P320" s="6">
        <f t="shared" si="77"/>
        <v>58.808586107812516</v>
      </c>
      <c r="Q320" s="6">
        <f t="shared" si="78"/>
        <v>8.0734437724092431E-2</v>
      </c>
      <c r="R320" s="9">
        <f t="shared" si="79"/>
        <v>1.2583196587028221E-2</v>
      </c>
      <c r="S320" s="9">
        <f t="shared" si="80"/>
        <v>0.73999999999978172</v>
      </c>
      <c r="T320">
        <f t="shared" si="81"/>
        <v>11.909999999999854</v>
      </c>
      <c r="U320" s="9">
        <f t="shared" si="82"/>
        <v>0.20252144777236283</v>
      </c>
      <c r="V320" s="9">
        <f t="shared" si="83"/>
        <v>1.9293101145468157</v>
      </c>
      <c r="W320" s="9">
        <f t="shared" si="84"/>
        <v>56.730000000000018</v>
      </c>
      <c r="X320">
        <f t="shared" si="85"/>
        <v>3240.9749999999999</v>
      </c>
      <c r="Y320" s="9">
        <f t="shared" si="86"/>
        <v>110.22115015852924</v>
      </c>
      <c r="Z320" s="10">
        <f t="shared" si="87"/>
        <v>0.40432660065842807</v>
      </c>
      <c r="AA320">
        <f t="shared" si="70"/>
        <v>11.170000000000073</v>
      </c>
    </row>
    <row r="321" spans="1:27">
      <c r="A321" s="1">
        <f t="shared" si="71"/>
        <v>6001009</v>
      </c>
      <c r="B321" s="1">
        <v>9</v>
      </c>
      <c r="C321" s="1">
        <v>1</v>
      </c>
      <c r="D321" s="2">
        <v>6</v>
      </c>
      <c r="E321" s="5">
        <v>4110.42</v>
      </c>
      <c r="F321" s="5">
        <v>4049.46</v>
      </c>
      <c r="G321" s="5">
        <v>48.04</v>
      </c>
      <c r="H321" s="5">
        <v>3802.82</v>
      </c>
      <c r="I321" s="5">
        <v>3791.93</v>
      </c>
      <c r="J321" s="5">
        <v>55.75</v>
      </c>
      <c r="K321" s="6">
        <f t="shared" si="72"/>
        <v>3956.62</v>
      </c>
      <c r="L321" s="6">
        <f t="shared" si="73"/>
        <v>307.59999999999991</v>
      </c>
      <c r="M321" s="6">
        <f t="shared" si="74"/>
        <v>3920.6949999999997</v>
      </c>
      <c r="N321" s="5">
        <f t="shared" si="75"/>
        <v>36.79641320835497</v>
      </c>
      <c r="O321" s="6">
        <f t="shared" si="76"/>
        <v>257.5300000000002</v>
      </c>
      <c r="P321" s="6">
        <f t="shared" si="77"/>
        <v>73.59282641670994</v>
      </c>
      <c r="Q321" s="6">
        <f t="shared" si="78"/>
        <v>-0.14775389025075247</v>
      </c>
      <c r="R321" s="9">
        <f t="shared" si="79"/>
        <v>0.68036522631274898</v>
      </c>
      <c r="S321" s="9">
        <f t="shared" si="80"/>
        <v>50.069999999999709</v>
      </c>
      <c r="T321">
        <f t="shared" si="81"/>
        <v>257.5300000000002</v>
      </c>
      <c r="U321" s="9">
        <f t="shared" si="82"/>
        <v>3.4993899886623407</v>
      </c>
      <c r="V321" s="9">
        <f t="shared" si="83"/>
        <v>0.97631798503238554</v>
      </c>
      <c r="W321" s="9">
        <f t="shared" si="84"/>
        <v>35.925000000000182</v>
      </c>
      <c r="X321">
        <f t="shared" si="85"/>
        <v>3920.6949999999997</v>
      </c>
      <c r="Y321" s="9">
        <f t="shared" si="86"/>
        <v>106.55101022481641</v>
      </c>
      <c r="Z321" s="10">
        <f t="shared" si="87"/>
        <v>0.40547503005733904</v>
      </c>
      <c r="AA321">
        <f t="shared" ref="AA321:AA384" si="88">ABS(L321)</f>
        <v>307.59999999999991</v>
      </c>
    </row>
    <row r="322" spans="1:27">
      <c r="A322" s="1">
        <f t="shared" si="71"/>
        <v>4997990</v>
      </c>
      <c r="B322" s="1">
        <v>10</v>
      </c>
      <c r="C322" s="1">
        <v>2</v>
      </c>
      <c r="D322" s="2">
        <v>-5</v>
      </c>
      <c r="E322" s="5">
        <v>23.81</v>
      </c>
      <c r="F322" s="5">
        <v>37.58</v>
      </c>
      <c r="G322" s="5">
        <v>5.35</v>
      </c>
      <c r="H322" s="5">
        <v>14.64</v>
      </c>
      <c r="I322" s="5">
        <v>31.92</v>
      </c>
      <c r="J322" s="5">
        <v>4.8899999999999997</v>
      </c>
      <c r="K322" s="6">
        <f t="shared" si="72"/>
        <v>19.225000000000001</v>
      </c>
      <c r="L322" s="6">
        <f t="shared" si="73"/>
        <v>9.1699999999999982</v>
      </c>
      <c r="M322" s="6">
        <f t="shared" si="74"/>
        <v>34.75</v>
      </c>
      <c r="N322" s="5">
        <f t="shared" si="75"/>
        <v>3.6240378033348382</v>
      </c>
      <c r="O322" s="6">
        <f t="shared" si="76"/>
        <v>5.6599999999999966</v>
      </c>
      <c r="P322" s="6">
        <f t="shared" si="77"/>
        <v>7.2480756066696763</v>
      </c>
      <c r="Q322" s="6">
        <f t="shared" si="78"/>
        <v>8.9662812698678596E-2</v>
      </c>
      <c r="R322" s="9">
        <f t="shared" si="79"/>
        <v>0.4842664716093884</v>
      </c>
      <c r="S322" s="9">
        <f t="shared" si="80"/>
        <v>3.5100000000000016</v>
      </c>
      <c r="T322">
        <f t="shared" si="81"/>
        <v>5.6599999999999966</v>
      </c>
      <c r="U322" s="9">
        <f t="shared" si="82"/>
        <v>0.78089693142710415</v>
      </c>
      <c r="V322" s="9">
        <f t="shared" si="83"/>
        <v>4.2838957103907411</v>
      </c>
      <c r="W322" s="9">
        <f t="shared" si="84"/>
        <v>15.524999999999999</v>
      </c>
      <c r="X322">
        <f t="shared" si="85"/>
        <v>34.75</v>
      </c>
      <c r="Y322" s="9">
        <f t="shared" si="86"/>
        <v>9.5887520731773446</v>
      </c>
      <c r="Z322" s="10">
        <f t="shared" si="87"/>
        <v>0.40552188596917926</v>
      </c>
      <c r="AA322">
        <f t="shared" si="88"/>
        <v>9.1699999999999982</v>
      </c>
    </row>
    <row r="323" spans="1:27">
      <c r="A323" s="1">
        <f t="shared" si="71"/>
        <v>7002002</v>
      </c>
      <c r="B323" s="1">
        <v>2</v>
      </c>
      <c r="C323" s="1">
        <v>2</v>
      </c>
      <c r="D323" s="2">
        <v>7</v>
      </c>
      <c r="E323" s="5">
        <v>258.31</v>
      </c>
      <c r="F323" s="5">
        <v>263.49</v>
      </c>
      <c r="G323" s="5">
        <v>7.56</v>
      </c>
      <c r="H323" s="5">
        <v>305.83999999999997</v>
      </c>
      <c r="I323" s="5">
        <v>294.57</v>
      </c>
      <c r="J323" s="5">
        <v>8.94</v>
      </c>
      <c r="K323" s="6">
        <f t="shared" si="72"/>
        <v>282.07499999999999</v>
      </c>
      <c r="L323" s="6">
        <f t="shared" si="73"/>
        <v>-47.529999999999973</v>
      </c>
      <c r="M323" s="6">
        <f t="shared" si="74"/>
        <v>279.02999999999997</v>
      </c>
      <c r="N323" s="5">
        <f t="shared" si="75"/>
        <v>5.8539986334128917</v>
      </c>
      <c r="O323" s="6">
        <f t="shared" si="76"/>
        <v>-31.079999999999984</v>
      </c>
      <c r="P323" s="6">
        <f t="shared" si="77"/>
        <v>11.707997266825783</v>
      </c>
      <c r="Q323" s="6">
        <f t="shared" si="78"/>
        <v>-0.16611077553378675</v>
      </c>
      <c r="R323" s="9">
        <f t="shared" si="79"/>
        <v>1.4050225350334262</v>
      </c>
      <c r="S323" s="9">
        <f t="shared" si="80"/>
        <v>16.449999999999989</v>
      </c>
      <c r="T323">
        <f t="shared" si="81"/>
        <v>31.079999999999984</v>
      </c>
      <c r="U323" s="9">
        <f t="shared" si="82"/>
        <v>2.6545957683184738</v>
      </c>
      <c r="V323" s="9">
        <f t="shared" si="83"/>
        <v>0.52015727892727148</v>
      </c>
      <c r="W323" s="9">
        <f t="shared" si="84"/>
        <v>3.0450000000000159</v>
      </c>
      <c r="X323">
        <f t="shared" si="85"/>
        <v>279.02999999999997</v>
      </c>
      <c r="Y323" s="9">
        <f t="shared" si="86"/>
        <v>47.66485567785741</v>
      </c>
      <c r="Z323" s="10">
        <f t="shared" si="87"/>
        <v>0.40556133938037042</v>
      </c>
      <c r="AA323">
        <f t="shared" si="88"/>
        <v>47.529999999999973</v>
      </c>
    </row>
    <row r="324" spans="1:27">
      <c r="A324" s="1">
        <f t="shared" si="71"/>
        <v>4996993</v>
      </c>
      <c r="B324" s="1">
        <v>7</v>
      </c>
      <c r="C324" s="1">
        <v>3</v>
      </c>
      <c r="D324" s="2">
        <v>-5</v>
      </c>
      <c r="E324" s="5">
        <v>8415.65</v>
      </c>
      <c r="F324" s="5">
        <v>8705.7900000000009</v>
      </c>
      <c r="G324" s="5">
        <v>106.31</v>
      </c>
      <c r="H324" s="5">
        <v>8401.4599999999991</v>
      </c>
      <c r="I324" s="5">
        <v>8551.2900000000009</v>
      </c>
      <c r="J324" s="5">
        <v>111.35</v>
      </c>
      <c r="K324" s="6">
        <f t="shared" si="72"/>
        <v>8408.5550000000003</v>
      </c>
      <c r="L324" s="6">
        <f t="shared" si="73"/>
        <v>14.190000000000509</v>
      </c>
      <c r="M324" s="6">
        <f t="shared" si="74"/>
        <v>8628.5400000000009</v>
      </c>
      <c r="N324" s="5">
        <f t="shared" si="75"/>
        <v>76.975058622907198</v>
      </c>
      <c r="O324" s="6">
        <f t="shared" si="76"/>
        <v>154.5</v>
      </c>
      <c r="P324" s="6">
        <f t="shared" si="77"/>
        <v>153.9501172458144</v>
      </c>
      <c r="Q324" s="6">
        <f t="shared" si="78"/>
        <v>-4.6285942691856347E-2</v>
      </c>
      <c r="R324" s="9">
        <f t="shared" si="79"/>
        <v>0.91139911102480331</v>
      </c>
      <c r="S324" s="9">
        <f t="shared" si="80"/>
        <v>140.30999999999949</v>
      </c>
      <c r="T324">
        <f t="shared" si="81"/>
        <v>154.5</v>
      </c>
      <c r="U324" s="9">
        <f t="shared" si="82"/>
        <v>1.003571824198793</v>
      </c>
      <c r="V324" s="9">
        <f t="shared" si="83"/>
        <v>2.8578737572345894</v>
      </c>
      <c r="W324" s="9">
        <f t="shared" si="84"/>
        <v>219.98500000000058</v>
      </c>
      <c r="X324">
        <f t="shared" si="85"/>
        <v>8628.5400000000009</v>
      </c>
      <c r="Y324" s="9">
        <f t="shared" si="86"/>
        <v>112.09527026501299</v>
      </c>
      <c r="Z324" s="10">
        <f t="shared" si="87"/>
        <v>0.40607881008493907</v>
      </c>
      <c r="AA324">
        <f t="shared" si="88"/>
        <v>14.190000000000509</v>
      </c>
    </row>
    <row r="325" spans="1:27">
      <c r="A325" s="1">
        <f t="shared" si="71"/>
        <v>3004006</v>
      </c>
      <c r="B325" s="1">
        <v>6</v>
      </c>
      <c r="C325" s="1">
        <v>4</v>
      </c>
      <c r="D325" s="2">
        <v>3</v>
      </c>
      <c r="E325" s="5">
        <v>335.64</v>
      </c>
      <c r="F325" s="5">
        <v>392.25</v>
      </c>
      <c r="G325" s="5">
        <v>9.6199999999999992</v>
      </c>
      <c r="H325" s="5">
        <v>287.87</v>
      </c>
      <c r="I325" s="5">
        <v>330.85</v>
      </c>
      <c r="J325" s="5">
        <v>8.1</v>
      </c>
      <c r="K325" s="6">
        <f t="shared" si="72"/>
        <v>311.755</v>
      </c>
      <c r="L325" s="6">
        <f t="shared" si="73"/>
        <v>47.769999999999982</v>
      </c>
      <c r="M325" s="6">
        <f t="shared" si="74"/>
        <v>361.55</v>
      </c>
      <c r="N325" s="5">
        <f t="shared" si="75"/>
        <v>6.2879726462509353</v>
      </c>
      <c r="O325" s="6">
        <f t="shared" si="76"/>
        <v>61.399999999999977</v>
      </c>
      <c r="P325" s="6">
        <f t="shared" si="77"/>
        <v>12.575945292501871</v>
      </c>
      <c r="Q325" s="6">
        <f t="shared" si="78"/>
        <v>0.17030446196881013</v>
      </c>
      <c r="R325" s="9">
        <f t="shared" si="79"/>
        <v>1.0838151473294482</v>
      </c>
      <c r="S325" s="9">
        <f t="shared" si="80"/>
        <v>13.629999999999995</v>
      </c>
      <c r="T325">
        <f t="shared" si="81"/>
        <v>61.399999999999977</v>
      </c>
      <c r="U325" s="9">
        <f t="shared" si="82"/>
        <v>4.8823367605303094</v>
      </c>
      <c r="V325" s="9">
        <f t="shared" si="83"/>
        <v>7.9190866120718866</v>
      </c>
      <c r="W325" s="9">
        <f t="shared" si="84"/>
        <v>49.795000000000016</v>
      </c>
      <c r="X325">
        <f t="shared" si="85"/>
        <v>361.55</v>
      </c>
      <c r="Y325" s="9">
        <f t="shared" si="86"/>
        <v>57.498659797059744</v>
      </c>
      <c r="Z325" s="10">
        <f t="shared" si="87"/>
        <v>0.40654643031270121</v>
      </c>
      <c r="AA325">
        <f t="shared" si="88"/>
        <v>47.769999999999982</v>
      </c>
    </row>
    <row r="326" spans="1:27">
      <c r="A326" s="1">
        <f t="shared" si="71"/>
        <v>1015</v>
      </c>
      <c r="B326" s="1">
        <v>15</v>
      </c>
      <c r="C326" s="1">
        <v>1</v>
      </c>
      <c r="D326" s="2">
        <v>0</v>
      </c>
      <c r="E326" s="5">
        <v>1287.49</v>
      </c>
      <c r="F326" s="5">
        <v>1184.24</v>
      </c>
      <c r="G326" s="5">
        <v>19.25</v>
      </c>
      <c r="H326" s="5">
        <v>1343.96</v>
      </c>
      <c r="I326" s="5">
        <v>1254.58</v>
      </c>
      <c r="J326" s="5">
        <v>21.54</v>
      </c>
      <c r="K326" s="6">
        <f t="shared" si="72"/>
        <v>1315.7249999999999</v>
      </c>
      <c r="L326" s="6">
        <f t="shared" si="73"/>
        <v>-56.470000000000027</v>
      </c>
      <c r="M326" s="6">
        <f t="shared" si="74"/>
        <v>1219.4099999999999</v>
      </c>
      <c r="N326" s="5">
        <f t="shared" si="75"/>
        <v>14.444151930798844</v>
      </c>
      <c r="O326" s="6">
        <f t="shared" si="76"/>
        <v>-70.339999999999918</v>
      </c>
      <c r="P326" s="6">
        <f t="shared" si="77"/>
        <v>28.888303861597688</v>
      </c>
      <c r="Q326" s="6">
        <f t="shared" si="78"/>
        <v>-0.11192963834551514</v>
      </c>
      <c r="R326" s="9">
        <f t="shared" si="79"/>
        <v>0.48012510760238175</v>
      </c>
      <c r="S326" s="9">
        <f t="shared" si="80"/>
        <v>13.869999999999891</v>
      </c>
      <c r="T326">
        <f t="shared" si="81"/>
        <v>70.339999999999918</v>
      </c>
      <c r="U326" s="9">
        <f t="shared" si="82"/>
        <v>2.4348954627795067</v>
      </c>
      <c r="V326" s="9">
        <f t="shared" si="83"/>
        <v>6.6680965737164799</v>
      </c>
      <c r="W326" s="9">
        <f t="shared" si="84"/>
        <v>96.315000000000055</v>
      </c>
      <c r="X326">
        <f t="shared" si="85"/>
        <v>1219.4099999999999</v>
      </c>
      <c r="Y326" s="9">
        <f t="shared" si="86"/>
        <v>84.422401941085056</v>
      </c>
      <c r="Z326" s="10">
        <f t="shared" si="87"/>
        <v>0.40799754901224589</v>
      </c>
      <c r="AA326">
        <f t="shared" si="88"/>
        <v>56.470000000000027</v>
      </c>
    </row>
    <row r="327" spans="1:27">
      <c r="A327" s="1">
        <f t="shared" si="71"/>
        <v>4003009</v>
      </c>
      <c r="B327" s="1">
        <v>9</v>
      </c>
      <c r="C327" s="1">
        <v>3</v>
      </c>
      <c r="D327" s="2">
        <v>4</v>
      </c>
      <c r="E327" s="5">
        <v>308.83999999999997</v>
      </c>
      <c r="F327" s="5">
        <v>328.48</v>
      </c>
      <c r="G327" s="5">
        <v>8.4</v>
      </c>
      <c r="H327" s="5">
        <v>368.14</v>
      </c>
      <c r="I327" s="5">
        <v>422.96</v>
      </c>
      <c r="J327" s="5">
        <v>9.7799999999999994</v>
      </c>
      <c r="K327" s="6">
        <f t="shared" si="72"/>
        <v>338.49</v>
      </c>
      <c r="L327" s="6">
        <f t="shared" si="73"/>
        <v>-59.300000000000011</v>
      </c>
      <c r="M327" s="6">
        <f t="shared" si="74"/>
        <v>375.72</v>
      </c>
      <c r="N327" s="5">
        <f t="shared" si="75"/>
        <v>6.4460918392464741</v>
      </c>
      <c r="O327" s="6">
        <f t="shared" si="76"/>
        <v>-94.479999999999961</v>
      </c>
      <c r="P327" s="6">
        <f t="shared" si="77"/>
        <v>12.892183678492948</v>
      </c>
      <c r="Q327" s="6">
        <f t="shared" si="78"/>
        <v>-0.15094543958067089</v>
      </c>
      <c r="R327" s="9">
        <f t="shared" si="79"/>
        <v>2.7287851986384646</v>
      </c>
      <c r="S327" s="9">
        <f t="shared" si="80"/>
        <v>35.17999999999995</v>
      </c>
      <c r="T327">
        <f t="shared" si="81"/>
        <v>94.479999999999961</v>
      </c>
      <c r="U327" s="9">
        <f t="shared" si="82"/>
        <v>7.3284714487595908</v>
      </c>
      <c r="V327" s="9">
        <f t="shared" si="83"/>
        <v>5.7755925494775573</v>
      </c>
      <c r="W327" s="9">
        <f t="shared" si="84"/>
        <v>37.230000000000018</v>
      </c>
      <c r="X327">
        <f t="shared" si="85"/>
        <v>375.72</v>
      </c>
      <c r="Y327" s="9">
        <f t="shared" si="86"/>
        <v>58.286479524300482</v>
      </c>
      <c r="Z327" s="10">
        <f t="shared" si="87"/>
        <v>0.4084189025987901</v>
      </c>
      <c r="AA327">
        <f t="shared" si="88"/>
        <v>59.300000000000011</v>
      </c>
    </row>
    <row r="328" spans="1:27">
      <c r="A328" s="1">
        <f t="shared" si="71"/>
        <v>5996997</v>
      </c>
      <c r="B328" s="1">
        <v>3</v>
      </c>
      <c r="C328" s="1">
        <v>3</v>
      </c>
      <c r="D328" s="2">
        <v>-6</v>
      </c>
      <c r="E328" s="5">
        <v>4918.54</v>
      </c>
      <c r="F328" s="5">
        <v>5109.07</v>
      </c>
      <c r="G328" s="5">
        <v>69.12</v>
      </c>
      <c r="H328" s="5">
        <v>4752.63</v>
      </c>
      <c r="I328" s="5">
        <v>4876.51</v>
      </c>
      <c r="J328" s="5">
        <v>53.54</v>
      </c>
      <c r="K328" s="6">
        <f t="shared" si="72"/>
        <v>4835.585</v>
      </c>
      <c r="L328" s="6">
        <f t="shared" si="73"/>
        <v>165.90999999999985</v>
      </c>
      <c r="M328" s="6">
        <f t="shared" si="74"/>
        <v>4992.79</v>
      </c>
      <c r="N328" s="5">
        <f t="shared" si="75"/>
        <v>43.71528908745772</v>
      </c>
      <c r="O328" s="6">
        <f t="shared" si="76"/>
        <v>232.55999999999949</v>
      </c>
      <c r="P328" s="6">
        <f t="shared" si="77"/>
        <v>87.430578174915439</v>
      </c>
      <c r="Q328" s="6">
        <f t="shared" si="78"/>
        <v>0.25000213236184854</v>
      </c>
      <c r="R328" s="9">
        <f t="shared" si="79"/>
        <v>0.76231910381123469</v>
      </c>
      <c r="S328" s="9">
        <f t="shared" si="80"/>
        <v>66.649999999999636</v>
      </c>
      <c r="T328">
        <f t="shared" si="81"/>
        <v>232.55999999999949</v>
      </c>
      <c r="U328" s="9">
        <f t="shared" si="82"/>
        <v>2.6599389464717378</v>
      </c>
      <c r="V328" s="9">
        <f t="shared" si="83"/>
        <v>3.5961102690066244</v>
      </c>
      <c r="W328" s="9">
        <f t="shared" si="84"/>
        <v>157.20499999999993</v>
      </c>
      <c r="X328">
        <f t="shared" si="85"/>
        <v>4992.79</v>
      </c>
      <c r="Y328" s="9">
        <f t="shared" si="86"/>
        <v>114.2115288317394</v>
      </c>
      <c r="Z328" s="10">
        <f t="shared" si="87"/>
        <v>0.40881536174659577</v>
      </c>
      <c r="AA328">
        <f t="shared" si="88"/>
        <v>165.90999999999985</v>
      </c>
    </row>
    <row r="329" spans="1:27">
      <c r="A329" s="1">
        <f t="shared" ref="A329:A392" si="89">ABS(1000000*D329+1000*C329+B329)</f>
        <v>3998987</v>
      </c>
      <c r="B329" s="1">
        <v>13</v>
      </c>
      <c r="C329" s="1">
        <v>1</v>
      </c>
      <c r="D329" s="2">
        <v>-4</v>
      </c>
      <c r="E329" s="5">
        <v>725.96</v>
      </c>
      <c r="F329" s="5">
        <v>805.89</v>
      </c>
      <c r="G329" s="5">
        <v>12.53</v>
      </c>
      <c r="H329" s="5">
        <v>636.79</v>
      </c>
      <c r="I329" s="5">
        <v>696.6</v>
      </c>
      <c r="J329" s="5">
        <v>13.98</v>
      </c>
      <c r="K329" s="6">
        <f t="shared" ref="K329:K392" si="90" xml:space="preserve"> 0.5*(E329+H329)</f>
        <v>681.375</v>
      </c>
      <c r="L329" s="6">
        <f t="shared" ref="L329:L392" si="91">E329-H329</f>
        <v>89.170000000000073</v>
      </c>
      <c r="M329" s="6">
        <f t="shared" ref="M329:M392" si="92">0.5*(F329+I329)</f>
        <v>751.245</v>
      </c>
      <c r="N329" s="5">
        <f t="shared" ref="N329:N392" si="93">0.5*P329</f>
        <v>9.3867100200229885</v>
      </c>
      <c r="O329" s="6">
        <f t="shared" ref="O329:O392" si="94">F329-I329</f>
        <v>109.28999999999996</v>
      </c>
      <c r="P329" s="6">
        <f t="shared" ref="P329:P392" si="95">SQRT(G329*G329+J329*J329)</f>
        <v>18.773420040045977</v>
      </c>
      <c r="Q329" s="6">
        <f t="shared" ref="Q329:Q392" si="96">(G329*G329-J329*J329)/(G329*G329+J329*J329)</f>
        <v>-0.10906638921148017</v>
      </c>
      <c r="R329" s="9">
        <f t="shared" ref="R329:R392" si="97">ABS(O329-L329)/P329</f>
        <v>1.0717280046513367</v>
      </c>
      <c r="S329" s="9">
        <f t="shared" ref="S329:S392" si="98">ABS(O329-L329)</f>
        <v>20.119999999999891</v>
      </c>
      <c r="T329">
        <f t="shared" ref="T329:T392" si="99">ABS(O329)</f>
        <v>109.28999999999996</v>
      </c>
      <c r="U329" s="9">
        <f t="shared" ref="U329:U392" si="100">ABS(O329)/P329</f>
        <v>5.8215285103551278</v>
      </c>
      <c r="V329" s="9">
        <f t="shared" ref="V329:V392" si="101">ABS(M329-K329)/N329</f>
        <v>7.4435025531798509</v>
      </c>
      <c r="W329" s="9">
        <f t="shared" ref="W329:W392" si="102">ABS(M329-K329)</f>
        <v>69.87</v>
      </c>
      <c r="X329">
        <f t="shared" ref="X329:X392" si="103">ABS(M329)</f>
        <v>751.245</v>
      </c>
      <c r="Y329" s="9">
        <f t="shared" ref="Y329:Y392" si="104">ABS(M329)/N329</f>
        <v>80.032833484522641</v>
      </c>
      <c r="Z329" s="10">
        <f t="shared" ref="Z329:Z392" si="105">SQRT(0.000708*B329*B329+0.007162*C329*C329+0.0027*D329*D329+0.00005*D329*B329)</f>
        <v>0.40916255938196494</v>
      </c>
      <c r="AA329">
        <f t="shared" si="88"/>
        <v>89.170000000000073</v>
      </c>
    </row>
    <row r="330" spans="1:27">
      <c r="A330" s="1">
        <f t="shared" si="89"/>
        <v>2014</v>
      </c>
      <c r="B330" s="1">
        <v>14</v>
      </c>
      <c r="C330" s="1">
        <v>2</v>
      </c>
      <c r="D330" s="2">
        <v>0</v>
      </c>
      <c r="E330" s="5">
        <v>81.709999999999994</v>
      </c>
      <c r="F330" s="5">
        <v>87.22</v>
      </c>
      <c r="G330" s="5">
        <v>5.12</v>
      </c>
      <c r="H330" s="5">
        <v>58.57</v>
      </c>
      <c r="I330" s="5">
        <v>73.78</v>
      </c>
      <c r="J330" s="5">
        <v>5.96</v>
      </c>
      <c r="K330" s="6">
        <f t="shared" si="90"/>
        <v>70.14</v>
      </c>
      <c r="L330" s="6">
        <f t="shared" si="91"/>
        <v>23.139999999999993</v>
      </c>
      <c r="M330" s="6">
        <f t="shared" si="92"/>
        <v>80.5</v>
      </c>
      <c r="N330" s="5">
        <f t="shared" si="93"/>
        <v>3.9286129867931763</v>
      </c>
      <c r="O330" s="6">
        <f t="shared" si="94"/>
        <v>13.439999999999998</v>
      </c>
      <c r="P330" s="6">
        <f t="shared" si="95"/>
        <v>7.8572259735863526</v>
      </c>
      <c r="Q330" s="6">
        <f t="shared" si="96"/>
        <v>-0.15075806660619406</v>
      </c>
      <c r="R330" s="9">
        <f t="shared" si="97"/>
        <v>1.2345323950982827</v>
      </c>
      <c r="S330" s="9">
        <f t="shared" si="98"/>
        <v>9.6999999999999957</v>
      </c>
      <c r="T330">
        <f t="shared" si="99"/>
        <v>13.439999999999998</v>
      </c>
      <c r="U330" s="9">
        <f t="shared" si="100"/>
        <v>1.7105273598062807</v>
      </c>
      <c r="V330" s="9">
        <f t="shared" si="101"/>
        <v>2.637063013034683</v>
      </c>
      <c r="W330" s="9">
        <f t="shared" si="102"/>
        <v>10.36</v>
      </c>
      <c r="X330">
        <f t="shared" si="103"/>
        <v>80.5</v>
      </c>
      <c r="Y330" s="9">
        <f t="shared" si="104"/>
        <v>20.490692331012742</v>
      </c>
      <c r="Z330" s="10">
        <f t="shared" si="105"/>
        <v>0.4091650033910525</v>
      </c>
      <c r="AA330">
        <f t="shared" si="88"/>
        <v>23.139999999999993</v>
      </c>
    </row>
    <row r="331" spans="1:27">
      <c r="A331" s="1">
        <f t="shared" si="89"/>
        <v>3995996</v>
      </c>
      <c r="B331" s="1">
        <v>4</v>
      </c>
      <c r="C331" s="1">
        <v>4</v>
      </c>
      <c r="D331" s="2">
        <v>-4</v>
      </c>
      <c r="E331" s="5">
        <v>8468.1</v>
      </c>
      <c r="F331" s="5">
        <v>8293.98</v>
      </c>
      <c r="G331" s="5">
        <v>104.63</v>
      </c>
      <c r="H331" s="5">
        <v>8548.6</v>
      </c>
      <c r="I331" s="5">
        <v>8559.92</v>
      </c>
      <c r="J331" s="5">
        <v>89.2</v>
      </c>
      <c r="K331" s="6">
        <f t="shared" si="90"/>
        <v>8508.35</v>
      </c>
      <c r="L331" s="6">
        <f t="shared" si="91"/>
        <v>-80.5</v>
      </c>
      <c r="M331" s="6">
        <f t="shared" si="92"/>
        <v>8426.9500000000007</v>
      </c>
      <c r="N331" s="5">
        <f t="shared" si="93"/>
        <v>68.746048795548973</v>
      </c>
      <c r="O331" s="6">
        <f t="shared" si="94"/>
        <v>-265.94000000000051</v>
      </c>
      <c r="P331" s="6">
        <f t="shared" si="95"/>
        <v>137.49209759109795</v>
      </c>
      <c r="Q331" s="6">
        <f t="shared" si="96"/>
        <v>0.15820909509736486</v>
      </c>
      <c r="R331" s="9">
        <f t="shared" si="97"/>
        <v>1.3487320598708139</v>
      </c>
      <c r="S331" s="9">
        <f t="shared" si="98"/>
        <v>185.44000000000051</v>
      </c>
      <c r="T331">
        <f t="shared" si="99"/>
        <v>265.94000000000051</v>
      </c>
      <c r="U331" s="9">
        <f t="shared" si="100"/>
        <v>1.9342202545407894</v>
      </c>
      <c r="V331" s="9">
        <f t="shared" si="101"/>
        <v>1.1840680508356716</v>
      </c>
      <c r="W331" s="9">
        <f t="shared" si="102"/>
        <v>81.399999999999636</v>
      </c>
      <c r="X331">
        <f t="shared" si="103"/>
        <v>8426.9500000000007</v>
      </c>
      <c r="Y331" s="9">
        <f t="shared" si="104"/>
        <v>122.58086315712171</v>
      </c>
      <c r="Z331" s="10">
        <f t="shared" si="105"/>
        <v>0.41026820495865873</v>
      </c>
      <c r="AA331">
        <f t="shared" si="88"/>
        <v>80.5</v>
      </c>
    </row>
    <row r="332" spans="1:27">
      <c r="A332" s="1">
        <f t="shared" si="89"/>
        <v>5003007</v>
      </c>
      <c r="B332" s="1">
        <v>7</v>
      </c>
      <c r="C332" s="1">
        <v>3</v>
      </c>
      <c r="D332" s="2">
        <v>5</v>
      </c>
      <c r="E332" s="5">
        <v>1236.54</v>
      </c>
      <c r="F332" s="5">
        <v>1193.48</v>
      </c>
      <c r="G332" s="5">
        <v>17.72</v>
      </c>
      <c r="H332" s="5">
        <v>1226.56</v>
      </c>
      <c r="I332" s="5">
        <v>1171.3399999999999</v>
      </c>
      <c r="J332" s="5">
        <v>18.71</v>
      </c>
      <c r="K332" s="6">
        <f t="shared" si="90"/>
        <v>1231.55</v>
      </c>
      <c r="L332" s="6">
        <f t="shared" si="91"/>
        <v>9.9800000000000182</v>
      </c>
      <c r="M332" s="6">
        <f t="shared" si="92"/>
        <v>1182.4099999999999</v>
      </c>
      <c r="N332" s="5">
        <f t="shared" si="93"/>
        <v>12.884705080055189</v>
      </c>
      <c r="O332" s="6">
        <f t="shared" si="94"/>
        <v>22.1400000000001</v>
      </c>
      <c r="P332" s="6">
        <f t="shared" si="95"/>
        <v>25.769410160110379</v>
      </c>
      <c r="Q332" s="6">
        <f t="shared" si="96"/>
        <v>-5.4310701176470751E-2</v>
      </c>
      <c r="R332" s="9">
        <f t="shared" si="97"/>
        <v>0.47187731207069261</v>
      </c>
      <c r="S332" s="9">
        <f t="shared" si="98"/>
        <v>12.160000000000082</v>
      </c>
      <c r="T332">
        <f t="shared" si="99"/>
        <v>22.1400000000001</v>
      </c>
      <c r="U332" s="9">
        <f t="shared" si="100"/>
        <v>0.85915819812870975</v>
      </c>
      <c r="V332" s="9">
        <f t="shared" si="101"/>
        <v>3.8138241965713364</v>
      </c>
      <c r="W332" s="9">
        <f t="shared" si="102"/>
        <v>49.1400000000001</v>
      </c>
      <c r="X332">
        <f t="shared" si="103"/>
        <v>1182.4099999999999</v>
      </c>
      <c r="Y332" s="9">
        <f t="shared" si="104"/>
        <v>91.768495487747344</v>
      </c>
      <c r="Z332" s="10">
        <f t="shared" si="105"/>
        <v>0.41036569057366379</v>
      </c>
      <c r="AA332">
        <f t="shared" si="88"/>
        <v>9.9800000000000182</v>
      </c>
    </row>
    <row r="333" spans="1:27">
      <c r="A333" s="1">
        <f t="shared" si="89"/>
        <v>998985</v>
      </c>
      <c r="B333" s="1">
        <v>15</v>
      </c>
      <c r="C333" s="1">
        <v>1</v>
      </c>
      <c r="D333" s="2">
        <v>-1</v>
      </c>
      <c r="E333" s="5">
        <v>7831.75</v>
      </c>
      <c r="F333" s="5">
        <v>7922.96</v>
      </c>
      <c r="G333" s="5">
        <v>88.44</v>
      </c>
      <c r="H333" s="5">
        <v>7802.24</v>
      </c>
      <c r="I333" s="5">
        <v>7928.84</v>
      </c>
      <c r="J333" s="5">
        <v>85.69</v>
      </c>
      <c r="K333" s="6">
        <f t="shared" si="90"/>
        <v>7816.9949999999999</v>
      </c>
      <c r="L333" s="6">
        <f t="shared" si="91"/>
        <v>29.510000000000218</v>
      </c>
      <c r="M333" s="6">
        <f t="shared" si="92"/>
        <v>7925.9</v>
      </c>
      <c r="N333" s="5">
        <f t="shared" si="93"/>
        <v>61.571928871848733</v>
      </c>
      <c r="O333" s="6">
        <f t="shared" si="94"/>
        <v>-5.8800000000001091</v>
      </c>
      <c r="P333" s="6">
        <f t="shared" si="95"/>
        <v>123.14385774369747</v>
      </c>
      <c r="Q333" s="6">
        <f t="shared" si="96"/>
        <v>3.1577721089928026E-2</v>
      </c>
      <c r="R333" s="9">
        <f t="shared" si="97"/>
        <v>0.28738745600822785</v>
      </c>
      <c r="S333" s="9">
        <f t="shared" si="98"/>
        <v>35.390000000000327</v>
      </c>
      <c r="T333">
        <f t="shared" si="99"/>
        <v>5.8800000000001091</v>
      </c>
      <c r="U333" s="9">
        <f t="shared" si="100"/>
        <v>4.774903196745961E-2</v>
      </c>
      <c r="V333" s="9">
        <f t="shared" si="101"/>
        <v>1.7687443287129525</v>
      </c>
      <c r="W333" s="9">
        <f t="shared" si="102"/>
        <v>108.90499999999975</v>
      </c>
      <c r="X333">
        <f t="shared" si="103"/>
        <v>7925.9</v>
      </c>
      <c r="Y333" s="9">
        <f t="shared" si="104"/>
        <v>128.72586818737452</v>
      </c>
      <c r="Z333" s="10">
        <f t="shared" si="105"/>
        <v>0.41038031141856696</v>
      </c>
      <c r="AA333">
        <f t="shared" si="88"/>
        <v>29.510000000000218</v>
      </c>
    </row>
    <row r="334" spans="1:27">
      <c r="A334" s="1">
        <f t="shared" si="89"/>
        <v>5997992</v>
      </c>
      <c r="B334" s="1">
        <v>8</v>
      </c>
      <c r="C334" s="1">
        <v>2</v>
      </c>
      <c r="D334" s="2">
        <v>-6</v>
      </c>
      <c r="E334" s="5">
        <v>2950.97</v>
      </c>
      <c r="F334" s="5">
        <v>2926.47</v>
      </c>
      <c r="G334" s="5">
        <v>48.96</v>
      </c>
      <c r="H334" s="5">
        <v>2939.46</v>
      </c>
      <c r="I334" s="5">
        <v>2901.8</v>
      </c>
      <c r="J334" s="5">
        <v>42.31</v>
      </c>
      <c r="K334" s="6">
        <f t="shared" si="90"/>
        <v>2945.2150000000001</v>
      </c>
      <c r="L334" s="6">
        <f t="shared" si="91"/>
        <v>11.509999999999764</v>
      </c>
      <c r="M334" s="6">
        <f t="shared" si="92"/>
        <v>2914.1350000000002</v>
      </c>
      <c r="N334" s="5">
        <f t="shared" si="93"/>
        <v>32.354357125432117</v>
      </c>
      <c r="O334" s="6">
        <f t="shared" si="94"/>
        <v>24.669999999999618</v>
      </c>
      <c r="P334" s="6">
        <f t="shared" si="95"/>
        <v>64.708714250864233</v>
      </c>
      <c r="Q334" s="6">
        <f t="shared" si="96"/>
        <v>0.14495198088219768</v>
      </c>
      <c r="R334" s="9">
        <f t="shared" si="97"/>
        <v>0.20337291742470517</v>
      </c>
      <c r="S334" s="9">
        <f t="shared" si="98"/>
        <v>13.159999999999854</v>
      </c>
      <c r="T334">
        <f t="shared" si="99"/>
        <v>24.669999999999618</v>
      </c>
      <c r="U334" s="9">
        <f t="shared" si="100"/>
        <v>0.38124695082579441</v>
      </c>
      <c r="V334" s="9">
        <f t="shared" si="101"/>
        <v>0.96061250358053063</v>
      </c>
      <c r="W334" s="9">
        <f t="shared" si="102"/>
        <v>31.079999999999927</v>
      </c>
      <c r="X334">
        <f t="shared" si="103"/>
        <v>2914.1350000000002</v>
      </c>
      <c r="Y334" s="9">
        <f t="shared" si="104"/>
        <v>90.069321689885982</v>
      </c>
      <c r="Z334" s="10">
        <f t="shared" si="105"/>
        <v>0.41080408956094872</v>
      </c>
      <c r="AA334">
        <f t="shared" si="88"/>
        <v>11.509999999999764</v>
      </c>
    </row>
    <row r="335" spans="1:27">
      <c r="A335" s="1">
        <f t="shared" si="89"/>
        <v>6003003</v>
      </c>
      <c r="B335" s="1">
        <v>3</v>
      </c>
      <c r="C335" s="1">
        <v>3</v>
      </c>
      <c r="D335" s="2">
        <v>6</v>
      </c>
      <c r="E335" s="5">
        <v>2654.72</v>
      </c>
      <c r="F335" s="5">
        <v>2706.06</v>
      </c>
      <c r="G335" s="5">
        <v>37.96</v>
      </c>
      <c r="H335" s="5">
        <v>2921</v>
      </c>
      <c r="I335" s="5">
        <v>2929.45</v>
      </c>
      <c r="J335" s="5">
        <v>38.42</v>
      </c>
      <c r="K335" s="6">
        <f t="shared" si="90"/>
        <v>2787.8599999999997</v>
      </c>
      <c r="L335" s="6">
        <f t="shared" si="91"/>
        <v>-266.2800000000002</v>
      </c>
      <c r="M335" s="6">
        <f t="shared" si="92"/>
        <v>2817.7550000000001</v>
      </c>
      <c r="N335" s="5">
        <f t="shared" si="93"/>
        <v>27.004897703935114</v>
      </c>
      <c r="O335" s="6">
        <f t="shared" si="94"/>
        <v>-223.38999999999987</v>
      </c>
      <c r="P335" s="6">
        <f t="shared" si="95"/>
        <v>54.009795407870229</v>
      </c>
      <c r="Q335" s="6">
        <f t="shared" si="96"/>
        <v>-1.2044601101520794E-2</v>
      </c>
      <c r="R335" s="9">
        <f t="shared" si="97"/>
        <v>0.79411520958567561</v>
      </c>
      <c r="S335" s="9">
        <f t="shared" si="98"/>
        <v>42.890000000000327</v>
      </c>
      <c r="T335">
        <f t="shared" si="99"/>
        <v>223.38999999999987</v>
      </c>
      <c r="U335" s="9">
        <f t="shared" si="100"/>
        <v>4.1361015777417256</v>
      </c>
      <c r="V335" s="9">
        <f t="shared" si="101"/>
        <v>1.1070214124767517</v>
      </c>
      <c r="W335" s="9">
        <f t="shared" si="102"/>
        <v>29.895000000000437</v>
      </c>
      <c r="X335">
        <f t="shared" si="103"/>
        <v>2817.7550000000001</v>
      </c>
      <c r="Y335" s="9">
        <f t="shared" si="104"/>
        <v>104.34236896181247</v>
      </c>
      <c r="Z335" s="10">
        <f t="shared" si="105"/>
        <v>0.41101094875927574</v>
      </c>
      <c r="AA335">
        <f t="shared" si="88"/>
        <v>266.2800000000002</v>
      </c>
    </row>
    <row r="336" spans="1:27">
      <c r="A336" s="1">
        <f t="shared" si="89"/>
        <v>997986</v>
      </c>
      <c r="B336" s="1">
        <v>14</v>
      </c>
      <c r="C336" s="1">
        <v>2</v>
      </c>
      <c r="D336" s="2">
        <v>-1</v>
      </c>
      <c r="E336" s="5">
        <v>15100.65</v>
      </c>
      <c r="F336" s="5">
        <v>14791.74</v>
      </c>
      <c r="G336" s="5">
        <v>168.4</v>
      </c>
      <c r="H336" s="5">
        <v>15309.94</v>
      </c>
      <c r="I336" s="5">
        <v>14977.64</v>
      </c>
      <c r="J336" s="5">
        <v>168.71</v>
      </c>
      <c r="K336" s="6">
        <f t="shared" si="90"/>
        <v>15205.295</v>
      </c>
      <c r="L336" s="6">
        <f t="shared" si="91"/>
        <v>-209.29000000000087</v>
      </c>
      <c r="M336" s="6">
        <f t="shared" si="92"/>
        <v>14884.689999999999</v>
      </c>
      <c r="N336" s="5">
        <f t="shared" si="93"/>
        <v>119.18643389664781</v>
      </c>
      <c r="O336" s="6">
        <f t="shared" si="94"/>
        <v>-185.89999999999964</v>
      </c>
      <c r="P336" s="6">
        <f t="shared" si="95"/>
        <v>238.37286779329563</v>
      </c>
      <c r="Q336" s="6">
        <f t="shared" si="96"/>
        <v>-1.8391607359917387E-3</v>
      </c>
      <c r="R336" s="9">
        <f t="shared" si="97"/>
        <v>9.8123583512381166E-2</v>
      </c>
      <c r="S336" s="9">
        <f t="shared" si="98"/>
        <v>23.390000000001237</v>
      </c>
      <c r="T336">
        <f t="shared" si="99"/>
        <v>185.89999999999964</v>
      </c>
      <c r="U336" s="9">
        <f t="shared" si="100"/>
        <v>0.77987063595342698</v>
      </c>
      <c r="V336" s="9">
        <f t="shared" si="101"/>
        <v>2.6899454033335131</v>
      </c>
      <c r="W336" s="9">
        <f t="shared" si="102"/>
        <v>320.60500000000138</v>
      </c>
      <c r="X336">
        <f t="shared" si="103"/>
        <v>14884.689999999999</v>
      </c>
      <c r="Y336" s="9">
        <f t="shared" si="104"/>
        <v>124.88577360160987</v>
      </c>
      <c r="Z336" s="10">
        <f t="shared" si="105"/>
        <v>0.41160174926741988</v>
      </c>
      <c r="AA336">
        <f t="shared" si="88"/>
        <v>209.29000000000087</v>
      </c>
    </row>
    <row r="337" spans="1:27">
      <c r="A337" s="1">
        <f t="shared" si="89"/>
        <v>5002010</v>
      </c>
      <c r="B337" s="1">
        <v>10</v>
      </c>
      <c r="C337" s="1">
        <v>2</v>
      </c>
      <c r="D337" s="2">
        <v>5</v>
      </c>
      <c r="E337" s="5">
        <v>8794.59</v>
      </c>
      <c r="F337" s="5">
        <v>8522.11</v>
      </c>
      <c r="G337" s="5">
        <v>97.76</v>
      </c>
      <c r="H337" s="5">
        <v>9118.73</v>
      </c>
      <c r="I337" s="5">
        <v>8776.59</v>
      </c>
      <c r="J337" s="5">
        <v>105.85</v>
      </c>
      <c r="K337" s="6">
        <f t="shared" si="90"/>
        <v>8956.66</v>
      </c>
      <c r="L337" s="6">
        <f t="shared" si="91"/>
        <v>-324.13999999999942</v>
      </c>
      <c r="M337" s="6">
        <f t="shared" si="92"/>
        <v>8649.35</v>
      </c>
      <c r="N337" s="5">
        <f t="shared" si="93"/>
        <v>72.043806291727805</v>
      </c>
      <c r="O337" s="6">
        <f t="shared" si="94"/>
        <v>-254.47999999999956</v>
      </c>
      <c r="P337" s="6">
        <f t="shared" si="95"/>
        <v>144.08761258345561</v>
      </c>
      <c r="Q337" s="6">
        <f t="shared" si="96"/>
        <v>-7.9340390654217094E-2</v>
      </c>
      <c r="R337" s="9">
        <f t="shared" si="97"/>
        <v>0.48345585544109665</v>
      </c>
      <c r="S337" s="9">
        <f t="shared" si="98"/>
        <v>69.659999999999854</v>
      </c>
      <c r="T337">
        <f t="shared" si="99"/>
        <v>254.47999999999956</v>
      </c>
      <c r="U337" s="9">
        <f t="shared" si="100"/>
        <v>1.7661476613932001</v>
      </c>
      <c r="V337" s="9">
        <f t="shared" si="101"/>
        <v>4.2655991655355576</v>
      </c>
      <c r="W337" s="9">
        <f t="shared" si="102"/>
        <v>307.30999999999949</v>
      </c>
      <c r="X337">
        <f t="shared" si="103"/>
        <v>8649.35</v>
      </c>
      <c r="Y337" s="9">
        <f t="shared" si="104"/>
        <v>120.05681605683199</v>
      </c>
      <c r="Z337" s="10">
        <f t="shared" si="105"/>
        <v>0.41164061995872081</v>
      </c>
      <c r="AA337">
        <f t="shared" si="88"/>
        <v>324.13999999999942</v>
      </c>
    </row>
    <row r="338" spans="1:27">
      <c r="A338" s="1">
        <f t="shared" si="89"/>
        <v>1995992</v>
      </c>
      <c r="B338" s="1">
        <v>8</v>
      </c>
      <c r="C338" s="1">
        <v>4</v>
      </c>
      <c r="D338" s="2">
        <v>-2</v>
      </c>
      <c r="E338" s="5">
        <v>107.44</v>
      </c>
      <c r="F338" s="5">
        <v>130.13999999999999</v>
      </c>
      <c r="G338" s="5">
        <v>5.42</v>
      </c>
      <c r="H338" s="5">
        <v>93.28</v>
      </c>
      <c r="I338" s="5">
        <v>114.1</v>
      </c>
      <c r="J338" s="5">
        <v>5.65</v>
      </c>
      <c r="K338" s="6">
        <f t="shared" si="90"/>
        <v>100.36</v>
      </c>
      <c r="L338" s="6">
        <f t="shared" si="91"/>
        <v>14.159999999999997</v>
      </c>
      <c r="M338" s="6">
        <f t="shared" si="92"/>
        <v>122.11999999999999</v>
      </c>
      <c r="N338" s="5">
        <f t="shared" si="93"/>
        <v>3.9146807021773822</v>
      </c>
      <c r="O338" s="6">
        <f t="shared" si="94"/>
        <v>16.039999999999992</v>
      </c>
      <c r="P338" s="6">
        <f t="shared" si="95"/>
        <v>7.8293614043547644</v>
      </c>
      <c r="Q338" s="6">
        <f t="shared" si="96"/>
        <v>-4.1535818750418077E-2</v>
      </c>
      <c r="R338" s="9">
        <f t="shared" si="97"/>
        <v>0.24012175487956422</v>
      </c>
      <c r="S338" s="9">
        <f t="shared" si="98"/>
        <v>1.8799999999999955</v>
      </c>
      <c r="T338">
        <f t="shared" si="99"/>
        <v>16.039999999999992</v>
      </c>
      <c r="U338" s="9">
        <f t="shared" si="100"/>
        <v>2.0486983767384137</v>
      </c>
      <c r="V338" s="9">
        <f t="shared" si="101"/>
        <v>5.5585631767865191</v>
      </c>
      <c r="W338" s="9">
        <f t="shared" si="102"/>
        <v>21.759999999999991</v>
      </c>
      <c r="X338">
        <f t="shared" si="103"/>
        <v>122.11999999999999</v>
      </c>
      <c r="Y338" s="9">
        <f t="shared" si="104"/>
        <v>31.195392240311119</v>
      </c>
      <c r="Z338" s="10">
        <f t="shared" si="105"/>
        <v>0.41219412902175112</v>
      </c>
      <c r="AA338">
        <f t="shared" si="88"/>
        <v>14.159999999999997</v>
      </c>
    </row>
    <row r="339" spans="1:27">
      <c r="A339" s="1">
        <f t="shared" si="89"/>
        <v>1001015</v>
      </c>
      <c r="B339" s="1">
        <v>15</v>
      </c>
      <c r="C339" s="1">
        <v>1</v>
      </c>
      <c r="D339" s="2">
        <v>1</v>
      </c>
      <c r="E339" s="5">
        <v>8184.2</v>
      </c>
      <c r="F339" s="5">
        <v>7979.33</v>
      </c>
      <c r="G339" s="5">
        <v>94.09</v>
      </c>
      <c r="H339" s="5">
        <v>7904.84</v>
      </c>
      <c r="I339" s="5">
        <v>7715.91</v>
      </c>
      <c r="J339" s="5">
        <v>109.9</v>
      </c>
      <c r="K339" s="6">
        <f t="shared" si="90"/>
        <v>8044.52</v>
      </c>
      <c r="L339" s="6">
        <f t="shared" si="91"/>
        <v>279.35999999999967</v>
      </c>
      <c r="M339" s="6">
        <f t="shared" si="92"/>
        <v>7847.62</v>
      </c>
      <c r="N339" s="5">
        <f t="shared" si="93"/>
        <v>72.337642517571723</v>
      </c>
      <c r="O339" s="6">
        <f t="shared" si="94"/>
        <v>263.42000000000007</v>
      </c>
      <c r="P339" s="6">
        <f t="shared" si="95"/>
        <v>144.67528503514345</v>
      </c>
      <c r="Q339" s="6">
        <f t="shared" si="96"/>
        <v>-0.15408205234719033</v>
      </c>
      <c r="R339" s="9">
        <f t="shared" si="97"/>
        <v>0.11017776806956056</v>
      </c>
      <c r="S339" s="9">
        <f t="shared" si="98"/>
        <v>15.9399999999996</v>
      </c>
      <c r="T339">
        <f t="shared" si="99"/>
        <v>263.42000000000007</v>
      </c>
      <c r="U339" s="9">
        <f t="shared" si="100"/>
        <v>1.8207671057016548</v>
      </c>
      <c r="V339" s="9">
        <f t="shared" si="101"/>
        <v>2.7219576578289937</v>
      </c>
      <c r="W339" s="9">
        <f t="shared" si="102"/>
        <v>196.90000000000055</v>
      </c>
      <c r="X339">
        <f t="shared" si="103"/>
        <v>7847.62</v>
      </c>
      <c r="Y339" s="9">
        <f t="shared" si="104"/>
        <v>108.48597945521537</v>
      </c>
      <c r="Z339" s="10">
        <f t="shared" si="105"/>
        <v>0.4122038330729107</v>
      </c>
      <c r="AA339">
        <f t="shared" si="88"/>
        <v>279.35999999999967</v>
      </c>
    </row>
    <row r="340" spans="1:27">
      <c r="A340" s="1">
        <f t="shared" si="89"/>
        <v>4004004</v>
      </c>
      <c r="B340" s="1">
        <v>4</v>
      </c>
      <c r="C340" s="1">
        <v>4</v>
      </c>
      <c r="D340" s="2">
        <v>4</v>
      </c>
      <c r="E340" s="5">
        <v>81.040000000000006</v>
      </c>
      <c r="F340" s="5">
        <v>82.33</v>
      </c>
      <c r="G340" s="5">
        <v>4.8099999999999996</v>
      </c>
      <c r="H340" s="5">
        <v>66.540000000000006</v>
      </c>
      <c r="I340" s="5">
        <v>69.040000000000006</v>
      </c>
      <c r="J340" s="5">
        <v>4.74</v>
      </c>
      <c r="K340" s="6">
        <f t="shared" si="90"/>
        <v>73.790000000000006</v>
      </c>
      <c r="L340" s="6">
        <f t="shared" si="91"/>
        <v>14.5</v>
      </c>
      <c r="M340" s="6">
        <f t="shared" si="92"/>
        <v>75.685000000000002</v>
      </c>
      <c r="N340" s="5">
        <f t="shared" si="93"/>
        <v>3.3765255811262556</v>
      </c>
      <c r="O340" s="6">
        <f t="shared" si="94"/>
        <v>13.289999999999992</v>
      </c>
      <c r="P340" s="6">
        <f t="shared" si="95"/>
        <v>6.7530511622525111</v>
      </c>
      <c r="Q340" s="6">
        <f t="shared" si="96"/>
        <v>1.4658898291147311E-2</v>
      </c>
      <c r="R340" s="9">
        <f t="shared" si="97"/>
        <v>0.17917826637587725</v>
      </c>
      <c r="S340" s="9">
        <f t="shared" si="98"/>
        <v>1.210000000000008</v>
      </c>
      <c r="T340">
        <f t="shared" si="99"/>
        <v>13.289999999999992</v>
      </c>
      <c r="U340" s="9">
        <f t="shared" si="100"/>
        <v>1.967999305897018</v>
      </c>
      <c r="V340" s="9">
        <f t="shared" si="101"/>
        <v>0.5612277930285694</v>
      </c>
      <c r="W340" s="9">
        <f t="shared" si="102"/>
        <v>1.894999999999996</v>
      </c>
      <c r="X340">
        <f t="shared" si="103"/>
        <v>75.685000000000002</v>
      </c>
      <c r="Y340" s="9">
        <f t="shared" si="104"/>
        <v>22.415053042410218</v>
      </c>
      <c r="Z340" s="10">
        <f t="shared" si="105"/>
        <v>0.41221353689562401</v>
      </c>
      <c r="AA340">
        <f t="shared" si="88"/>
        <v>14.5</v>
      </c>
    </row>
    <row r="341" spans="1:27">
      <c r="A341" s="1">
        <f t="shared" si="89"/>
        <v>1002014</v>
      </c>
      <c r="B341" s="1">
        <v>14</v>
      </c>
      <c r="C341" s="1">
        <v>2</v>
      </c>
      <c r="D341" s="2">
        <v>1</v>
      </c>
      <c r="E341" s="5">
        <v>10629.39</v>
      </c>
      <c r="F341" s="5">
        <v>10075.16</v>
      </c>
      <c r="G341" s="5">
        <v>114.25</v>
      </c>
      <c r="H341" s="5">
        <v>10298.59</v>
      </c>
      <c r="I341" s="5">
        <v>9762.26</v>
      </c>
      <c r="J341" s="5">
        <v>112.73</v>
      </c>
      <c r="K341" s="6">
        <f t="shared" si="90"/>
        <v>10463.99</v>
      </c>
      <c r="L341" s="6">
        <f t="shared" si="91"/>
        <v>330.79999999999927</v>
      </c>
      <c r="M341" s="6">
        <f t="shared" si="92"/>
        <v>9918.7099999999991</v>
      </c>
      <c r="N341" s="5">
        <f t="shared" si="93"/>
        <v>80.25134796375697</v>
      </c>
      <c r="O341" s="6">
        <f t="shared" si="94"/>
        <v>312.89999999999964</v>
      </c>
      <c r="P341" s="6">
        <f t="shared" si="95"/>
        <v>160.50269592751394</v>
      </c>
      <c r="Q341" s="6">
        <f t="shared" si="96"/>
        <v>1.3392649916082414E-2</v>
      </c>
      <c r="R341" s="9">
        <f t="shared" si="97"/>
        <v>0.11152460646569834</v>
      </c>
      <c r="S341" s="9">
        <f t="shared" si="98"/>
        <v>17.899999999999636</v>
      </c>
      <c r="T341">
        <f t="shared" si="99"/>
        <v>312.89999999999964</v>
      </c>
      <c r="U341" s="9">
        <f t="shared" si="100"/>
        <v>1.9494999644199822</v>
      </c>
      <c r="V341" s="9">
        <f t="shared" si="101"/>
        <v>6.7946522249851737</v>
      </c>
      <c r="W341" s="9">
        <f t="shared" si="102"/>
        <v>545.28000000000065</v>
      </c>
      <c r="X341">
        <f t="shared" si="103"/>
        <v>9918.7099999999991</v>
      </c>
      <c r="Y341" s="9">
        <f t="shared" si="104"/>
        <v>123.59555635725242</v>
      </c>
      <c r="Z341" s="10">
        <f t="shared" si="105"/>
        <v>0.4132989232988637</v>
      </c>
      <c r="AA341">
        <f t="shared" si="88"/>
        <v>330.79999999999927</v>
      </c>
    </row>
    <row r="342" spans="1:27">
      <c r="A342" s="1">
        <f t="shared" si="89"/>
        <v>6997996</v>
      </c>
      <c r="B342" s="1">
        <v>4</v>
      </c>
      <c r="C342" s="1">
        <v>2</v>
      </c>
      <c r="D342" s="2">
        <v>-7</v>
      </c>
      <c r="E342" s="5">
        <v>612.78</v>
      </c>
      <c r="F342" s="5">
        <v>647.57000000000005</v>
      </c>
      <c r="G342" s="5">
        <v>12.91</v>
      </c>
      <c r="H342" s="5">
        <v>627.37</v>
      </c>
      <c r="I342" s="5">
        <v>664.22</v>
      </c>
      <c r="J342" s="5">
        <v>12.3</v>
      </c>
      <c r="K342" s="6">
        <f t="shared" si="90"/>
        <v>620.07500000000005</v>
      </c>
      <c r="L342" s="6">
        <f t="shared" si="91"/>
        <v>-14.590000000000032</v>
      </c>
      <c r="M342" s="6">
        <f t="shared" si="92"/>
        <v>655.89499999999998</v>
      </c>
      <c r="N342" s="5">
        <f t="shared" si="93"/>
        <v>8.9156898218814238</v>
      </c>
      <c r="O342" s="6">
        <f t="shared" si="94"/>
        <v>-16.649999999999977</v>
      </c>
      <c r="P342" s="6">
        <f t="shared" si="95"/>
        <v>17.831379643762848</v>
      </c>
      <c r="Q342" s="6">
        <f t="shared" si="96"/>
        <v>4.8365177675926442E-2</v>
      </c>
      <c r="R342" s="9">
        <f t="shared" si="97"/>
        <v>0.11552667494915364</v>
      </c>
      <c r="S342" s="9">
        <f t="shared" si="98"/>
        <v>2.0599999999999454</v>
      </c>
      <c r="T342">
        <f t="shared" si="99"/>
        <v>16.649999999999977</v>
      </c>
      <c r="U342" s="9">
        <f t="shared" si="100"/>
        <v>0.93374715432206623</v>
      </c>
      <c r="V342" s="9">
        <f t="shared" si="101"/>
        <v>4.0176364045425101</v>
      </c>
      <c r="W342" s="9">
        <f t="shared" si="102"/>
        <v>35.819999999999936</v>
      </c>
      <c r="X342">
        <f t="shared" si="103"/>
        <v>655.89499999999998</v>
      </c>
      <c r="Y342" s="9">
        <f t="shared" si="104"/>
        <v>73.566377151239934</v>
      </c>
      <c r="Z342" s="10">
        <f t="shared" si="105"/>
        <v>0.41337150361387998</v>
      </c>
      <c r="AA342">
        <f t="shared" si="88"/>
        <v>14.590000000000032</v>
      </c>
    </row>
    <row r="343" spans="1:27">
      <c r="A343" s="1">
        <f t="shared" si="89"/>
        <v>3997988</v>
      </c>
      <c r="B343" s="1">
        <v>12</v>
      </c>
      <c r="C343" s="1">
        <v>2</v>
      </c>
      <c r="D343" s="2">
        <v>-4</v>
      </c>
      <c r="E343" s="5">
        <v>7113.3</v>
      </c>
      <c r="F343" s="5">
        <v>7255.31</v>
      </c>
      <c r="G343" s="5">
        <v>84.93</v>
      </c>
      <c r="H343" s="5">
        <v>7221.35</v>
      </c>
      <c r="I343" s="5">
        <v>7349.48</v>
      </c>
      <c r="J343" s="5">
        <v>88.9</v>
      </c>
      <c r="K343" s="6">
        <f t="shared" si="90"/>
        <v>7167.3250000000007</v>
      </c>
      <c r="L343" s="6">
        <f t="shared" si="91"/>
        <v>-108.05000000000018</v>
      </c>
      <c r="M343" s="6">
        <f t="shared" si="92"/>
        <v>7302.3950000000004</v>
      </c>
      <c r="N343" s="5">
        <f t="shared" si="93"/>
        <v>61.474211869693782</v>
      </c>
      <c r="O343" s="6">
        <f t="shared" si="94"/>
        <v>-94.169999999999163</v>
      </c>
      <c r="P343" s="6">
        <f t="shared" si="95"/>
        <v>122.94842373938756</v>
      </c>
      <c r="Q343" s="6">
        <f t="shared" si="96"/>
        <v>-4.5652998403731306E-2</v>
      </c>
      <c r="R343" s="9">
        <f t="shared" si="97"/>
        <v>0.11289286660089522</v>
      </c>
      <c r="S343" s="9">
        <f t="shared" si="98"/>
        <v>13.880000000001019</v>
      </c>
      <c r="T343">
        <f t="shared" si="99"/>
        <v>94.169999999999163</v>
      </c>
      <c r="U343" s="9">
        <f t="shared" si="100"/>
        <v>0.7659309256343968</v>
      </c>
      <c r="V343" s="9">
        <f t="shared" si="101"/>
        <v>2.197181482965672</v>
      </c>
      <c r="W343" s="9">
        <f t="shared" si="102"/>
        <v>135.06999999999971</v>
      </c>
      <c r="X343">
        <f t="shared" si="103"/>
        <v>7302.3950000000004</v>
      </c>
      <c r="Y343" s="9">
        <f t="shared" si="104"/>
        <v>118.78794014437807</v>
      </c>
      <c r="Z343" s="10">
        <f t="shared" si="105"/>
        <v>0.41400483088968904</v>
      </c>
      <c r="AA343">
        <f t="shared" si="88"/>
        <v>108.05000000000018</v>
      </c>
    </row>
    <row r="344" spans="1:27">
      <c r="A344" s="1">
        <f t="shared" si="89"/>
        <v>2004008</v>
      </c>
      <c r="B344" s="1">
        <v>8</v>
      </c>
      <c r="C344" s="1">
        <v>4</v>
      </c>
      <c r="D344" s="2">
        <v>2</v>
      </c>
      <c r="E344" s="5">
        <v>3784.49</v>
      </c>
      <c r="F344" s="5">
        <v>3925.66</v>
      </c>
      <c r="G344" s="5">
        <v>50.02</v>
      </c>
      <c r="H344" s="5">
        <v>3813.34</v>
      </c>
      <c r="I344" s="5">
        <v>3991.04</v>
      </c>
      <c r="J344" s="5">
        <v>48.34</v>
      </c>
      <c r="K344" s="6">
        <f t="shared" si="90"/>
        <v>3798.915</v>
      </c>
      <c r="L344" s="6">
        <f t="shared" si="91"/>
        <v>-28.850000000000364</v>
      </c>
      <c r="M344" s="6">
        <f t="shared" si="92"/>
        <v>3958.35</v>
      </c>
      <c r="N344" s="5">
        <f t="shared" si="93"/>
        <v>34.780583663877756</v>
      </c>
      <c r="O344" s="6">
        <f t="shared" si="94"/>
        <v>-65.380000000000109</v>
      </c>
      <c r="P344" s="6">
        <f t="shared" si="95"/>
        <v>69.561167327755513</v>
      </c>
      <c r="Q344" s="6">
        <f t="shared" si="96"/>
        <v>3.4150265068129057E-2</v>
      </c>
      <c r="R344" s="9">
        <f t="shared" si="97"/>
        <v>0.52514932401693548</v>
      </c>
      <c r="S344" s="9">
        <f t="shared" si="98"/>
        <v>36.529999999999745</v>
      </c>
      <c r="T344">
        <f t="shared" si="99"/>
        <v>65.380000000000109</v>
      </c>
      <c r="U344" s="9">
        <f t="shared" si="100"/>
        <v>0.93989222020880203</v>
      </c>
      <c r="V344" s="9">
        <f t="shared" si="101"/>
        <v>4.5840231302841863</v>
      </c>
      <c r="W344" s="9">
        <f t="shared" si="102"/>
        <v>159.43499999999995</v>
      </c>
      <c r="X344">
        <f t="shared" si="103"/>
        <v>3958.35</v>
      </c>
      <c r="Y344" s="9">
        <f t="shared" si="104"/>
        <v>113.8091884326554</v>
      </c>
      <c r="Z344" s="10">
        <f t="shared" si="105"/>
        <v>0.41413041424169755</v>
      </c>
      <c r="AA344">
        <f t="shared" si="88"/>
        <v>28.850000000000364</v>
      </c>
    </row>
    <row r="345" spans="1:27">
      <c r="A345" s="1">
        <f t="shared" si="89"/>
        <v>6998993</v>
      </c>
      <c r="B345" s="1">
        <v>7</v>
      </c>
      <c r="C345" s="1">
        <v>1</v>
      </c>
      <c r="D345" s="2">
        <v>-7</v>
      </c>
      <c r="E345" s="5">
        <v>9408.33</v>
      </c>
      <c r="F345" s="5">
        <v>9500.91</v>
      </c>
      <c r="G345" s="5">
        <v>113.8</v>
      </c>
      <c r="H345" s="5">
        <v>9338.69</v>
      </c>
      <c r="I345" s="5">
        <v>9294.4699999999993</v>
      </c>
      <c r="J345" s="5">
        <v>102.87</v>
      </c>
      <c r="K345" s="6">
        <f t="shared" si="90"/>
        <v>9373.51</v>
      </c>
      <c r="L345" s="6">
        <f t="shared" si="91"/>
        <v>69.639999999999418</v>
      </c>
      <c r="M345" s="6">
        <f t="shared" si="92"/>
        <v>9397.6899999999987</v>
      </c>
      <c r="N345" s="5">
        <f t="shared" si="93"/>
        <v>76.701820219601046</v>
      </c>
      <c r="O345" s="6">
        <f t="shared" si="94"/>
        <v>206.44000000000051</v>
      </c>
      <c r="P345" s="6">
        <f t="shared" si="95"/>
        <v>153.40364043920209</v>
      </c>
      <c r="Q345" s="6">
        <f t="shared" si="96"/>
        <v>0.1006346668533913</v>
      </c>
      <c r="R345" s="9">
        <f t="shared" si="97"/>
        <v>0.89176501684272957</v>
      </c>
      <c r="S345" s="9">
        <f t="shared" si="98"/>
        <v>136.80000000000109</v>
      </c>
      <c r="T345">
        <f t="shared" si="99"/>
        <v>206.44000000000051</v>
      </c>
      <c r="U345" s="9">
        <f t="shared" si="100"/>
        <v>1.3457307754167551</v>
      </c>
      <c r="V345" s="9">
        <f t="shared" si="101"/>
        <v>0.31524675595403023</v>
      </c>
      <c r="W345" s="9">
        <f t="shared" si="102"/>
        <v>24.179999999998472</v>
      </c>
      <c r="X345">
        <f t="shared" si="103"/>
        <v>9397.6899999999987</v>
      </c>
      <c r="Y345" s="9">
        <f t="shared" si="104"/>
        <v>122.52238568907433</v>
      </c>
      <c r="Z345" s="10">
        <f t="shared" si="105"/>
        <v>0.41437181371323989</v>
      </c>
      <c r="AA345">
        <f t="shared" si="88"/>
        <v>69.639999999999418</v>
      </c>
    </row>
    <row r="346" spans="1:27">
      <c r="A346" s="1">
        <f t="shared" si="89"/>
        <v>4001013</v>
      </c>
      <c r="B346" s="1">
        <v>13</v>
      </c>
      <c r="C346" s="1">
        <v>1</v>
      </c>
      <c r="D346" s="2">
        <v>4</v>
      </c>
      <c r="E346" s="5">
        <v>5750.73</v>
      </c>
      <c r="F346" s="5">
        <v>5638.41</v>
      </c>
      <c r="G346" s="5">
        <v>64.23</v>
      </c>
      <c r="H346" s="5">
        <v>5810.23</v>
      </c>
      <c r="I346" s="5">
        <v>5811.85</v>
      </c>
      <c r="J346" s="5">
        <v>69.58</v>
      </c>
      <c r="K346" s="6">
        <f t="shared" si="90"/>
        <v>5780.48</v>
      </c>
      <c r="L346" s="6">
        <f t="shared" si="91"/>
        <v>-59.5</v>
      </c>
      <c r="M346" s="6">
        <f t="shared" si="92"/>
        <v>5725.13</v>
      </c>
      <c r="N346" s="5">
        <f t="shared" si="93"/>
        <v>47.346777345454043</v>
      </c>
      <c r="O346" s="6">
        <f t="shared" si="94"/>
        <v>-173.44000000000051</v>
      </c>
      <c r="P346" s="6">
        <f t="shared" si="95"/>
        <v>94.693554690908087</v>
      </c>
      <c r="Q346" s="6">
        <f t="shared" si="96"/>
        <v>-7.983650436390323E-2</v>
      </c>
      <c r="R346" s="9">
        <f t="shared" si="97"/>
        <v>1.2032497921523306</v>
      </c>
      <c r="S346" s="9">
        <f t="shared" si="98"/>
        <v>113.94000000000051</v>
      </c>
      <c r="T346">
        <f t="shared" si="99"/>
        <v>173.44000000000051</v>
      </c>
      <c r="U346" s="9">
        <f t="shared" si="100"/>
        <v>1.8315924517368782</v>
      </c>
      <c r="V346" s="9">
        <f t="shared" si="101"/>
        <v>1.1690341582522477</v>
      </c>
      <c r="W346" s="9">
        <f t="shared" si="102"/>
        <v>55.349999999999454</v>
      </c>
      <c r="X346">
        <f t="shared" si="103"/>
        <v>5725.13</v>
      </c>
      <c r="Y346" s="9">
        <f t="shared" si="104"/>
        <v>120.919106240917</v>
      </c>
      <c r="Z346" s="10">
        <f t="shared" si="105"/>
        <v>0.41546841035149712</v>
      </c>
      <c r="AA346">
        <f t="shared" si="88"/>
        <v>59.5</v>
      </c>
    </row>
    <row r="347" spans="1:27">
      <c r="A347" s="1">
        <f t="shared" si="89"/>
        <v>2996989</v>
      </c>
      <c r="B347" s="1">
        <v>11</v>
      </c>
      <c r="C347" s="1">
        <v>3</v>
      </c>
      <c r="D347" s="2">
        <v>-3</v>
      </c>
      <c r="E347" s="5">
        <v>1785.39</v>
      </c>
      <c r="F347" s="5">
        <v>1835.94</v>
      </c>
      <c r="G347" s="5">
        <v>26.88</v>
      </c>
      <c r="H347" s="5">
        <v>1931.38</v>
      </c>
      <c r="I347" s="5">
        <v>1977.99</v>
      </c>
      <c r="J347" s="5">
        <v>24.59</v>
      </c>
      <c r="K347" s="6">
        <f t="shared" si="90"/>
        <v>1858.3850000000002</v>
      </c>
      <c r="L347" s="6">
        <f t="shared" si="91"/>
        <v>-145.99</v>
      </c>
      <c r="M347" s="6">
        <f t="shared" si="92"/>
        <v>1906.9650000000001</v>
      </c>
      <c r="N347" s="5">
        <f t="shared" si="93"/>
        <v>18.215395274327701</v>
      </c>
      <c r="O347" s="6">
        <f t="shared" si="94"/>
        <v>-142.04999999999995</v>
      </c>
      <c r="P347" s="6">
        <f t="shared" si="95"/>
        <v>36.430790548655402</v>
      </c>
      <c r="Q347" s="6">
        <f t="shared" si="96"/>
        <v>8.8808075632768865E-2</v>
      </c>
      <c r="R347" s="9">
        <f t="shared" si="97"/>
        <v>0.10815027455245473</v>
      </c>
      <c r="S347" s="9">
        <f t="shared" si="98"/>
        <v>3.9400000000000546</v>
      </c>
      <c r="T347">
        <f t="shared" si="99"/>
        <v>142.04999999999995</v>
      </c>
      <c r="U347" s="9">
        <f t="shared" si="100"/>
        <v>3.8991742386233441</v>
      </c>
      <c r="V347" s="9">
        <f t="shared" si="101"/>
        <v>2.6669747907401877</v>
      </c>
      <c r="W347" s="9">
        <f t="shared" si="102"/>
        <v>48.579999999999927</v>
      </c>
      <c r="X347">
        <f t="shared" si="103"/>
        <v>1906.9650000000001</v>
      </c>
      <c r="Y347" s="9">
        <f t="shared" si="104"/>
        <v>104.68974025985736</v>
      </c>
      <c r="Z347" s="10">
        <f t="shared" si="105"/>
        <v>0.41566332530065719</v>
      </c>
      <c r="AA347">
        <f t="shared" si="88"/>
        <v>145.99</v>
      </c>
    </row>
    <row r="348" spans="1:27">
      <c r="A348" s="1">
        <f t="shared" si="89"/>
        <v>6002008</v>
      </c>
      <c r="B348" s="1">
        <v>8</v>
      </c>
      <c r="C348" s="1">
        <v>2</v>
      </c>
      <c r="D348" s="2">
        <v>6</v>
      </c>
      <c r="E348" s="5">
        <v>11059.7</v>
      </c>
      <c r="F348" s="5">
        <v>10715.78</v>
      </c>
      <c r="G348" s="5">
        <v>109.9</v>
      </c>
      <c r="H348" s="5">
        <v>11303.32</v>
      </c>
      <c r="I348" s="5">
        <v>10908.32</v>
      </c>
      <c r="J348" s="5">
        <v>126.02</v>
      </c>
      <c r="K348" s="6">
        <f t="shared" si="90"/>
        <v>11181.51</v>
      </c>
      <c r="L348" s="6">
        <f t="shared" si="91"/>
        <v>-243.61999999999898</v>
      </c>
      <c r="M348" s="6">
        <f t="shared" si="92"/>
        <v>10812.05</v>
      </c>
      <c r="N348" s="5">
        <f t="shared" si="93"/>
        <v>83.604800101429589</v>
      </c>
      <c r="O348" s="6">
        <f t="shared" si="94"/>
        <v>-192.53999999999905</v>
      </c>
      <c r="P348" s="6">
        <f t="shared" si="95"/>
        <v>167.20960020285918</v>
      </c>
      <c r="Q348" s="6">
        <f t="shared" si="96"/>
        <v>-0.13602144370396779</v>
      </c>
      <c r="R348" s="9">
        <f t="shared" si="97"/>
        <v>0.30548485217373594</v>
      </c>
      <c r="S348" s="9">
        <f t="shared" si="98"/>
        <v>51.079999999999927</v>
      </c>
      <c r="T348">
        <f t="shared" si="99"/>
        <v>192.53999999999905</v>
      </c>
      <c r="U348" s="9">
        <f t="shared" si="100"/>
        <v>1.1514889083306759</v>
      </c>
      <c r="V348" s="9">
        <f t="shared" si="101"/>
        <v>4.4191242554467083</v>
      </c>
      <c r="W348" s="9">
        <f t="shared" si="102"/>
        <v>369.46000000000095</v>
      </c>
      <c r="X348">
        <f t="shared" si="103"/>
        <v>10812.05</v>
      </c>
      <c r="Y348" s="9">
        <f t="shared" si="104"/>
        <v>129.32331620771521</v>
      </c>
      <c r="Z348" s="10">
        <f t="shared" si="105"/>
        <v>0.4166053288185354</v>
      </c>
      <c r="AA348">
        <f t="shared" si="88"/>
        <v>243.61999999999898</v>
      </c>
    </row>
    <row r="349" spans="1:27">
      <c r="A349" s="1">
        <f t="shared" si="89"/>
        <v>7002004</v>
      </c>
      <c r="B349" s="1">
        <v>4</v>
      </c>
      <c r="C349" s="1">
        <v>2</v>
      </c>
      <c r="D349" s="2">
        <v>7</v>
      </c>
      <c r="E349" s="5">
        <v>6199.14</v>
      </c>
      <c r="F349" s="5">
        <v>6016.38</v>
      </c>
      <c r="G349" s="5">
        <v>86.23</v>
      </c>
      <c r="H349" s="5">
        <v>6698.99</v>
      </c>
      <c r="I349" s="5">
        <v>6462.71</v>
      </c>
      <c r="J349" s="5">
        <v>86.3</v>
      </c>
      <c r="K349" s="6">
        <f t="shared" si="90"/>
        <v>6449.0650000000005</v>
      </c>
      <c r="L349" s="6">
        <f t="shared" si="91"/>
        <v>-499.84999999999945</v>
      </c>
      <c r="M349" s="6">
        <f t="shared" si="92"/>
        <v>6239.5450000000001</v>
      </c>
      <c r="N349" s="5">
        <f t="shared" si="93"/>
        <v>60.998571499667108</v>
      </c>
      <c r="O349" s="6">
        <f t="shared" si="94"/>
        <v>-446.32999999999993</v>
      </c>
      <c r="P349" s="6">
        <f t="shared" si="95"/>
        <v>121.99714299933422</v>
      </c>
      <c r="Q349" s="6">
        <f t="shared" si="96"/>
        <v>-8.1145294704703004E-4</v>
      </c>
      <c r="R349" s="9">
        <f t="shared" si="97"/>
        <v>0.43869879805539058</v>
      </c>
      <c r="S349" s="9">
        <f t="shared" si="98"/>
        <v>53.519999999999527</v>
      </c>
      <c r="T349">
        <f t="shared" si="99"/>
        <v>446.32999999999993</v>
      </c>
      <c r="U349" s="9">
        <f t="shared" si="100"/>
        <v>3.6585282985064307</v>
      </c>
      <c r="V349" s="9">
        <f t="shared" si="101"/>
        <v>3.4348345354471763</v>
      </c>
      <c r="W349" s="9">
        <f t="shared" si="102"/>
        <v>209.52000000000044</v>
      </c>
      <c r="X349">
        <f t="shared" si="103"/>
        <v>6239.5450000000001</v>
      </c>
      <c r="Y349" s="9">
        <f t="shared" si="104"/>
        <v>102.29001838238214</v>
      </c>
      <c r="Z349" s="10">
        <f t="shared" si="105"/>
        <v>0.41674452605883139</v>
      </c>
      <c r="AA349">
        <f t="shared" si="88"/>
        <v>499.84999999999945</v>
      </c>
    </row>
    <row r="350" spans="1:27">
      <c r="A350" s="1">
        <f t="shared" si="89"/>
        <v>1998985</v>
      </c>
      <c r="B350" s="1">
        <v>15</v>
      </c>
      <c r="C350" s="1">
        <v>1</v>
      </c>
      <c r="D350" s="2">
        <v>-2</v>
      </c>
      <c r="E350" s="5">
        <v>4691.2299999999996</v>
      </c>
      <c r="F350" s="5">
        <v>4593.7</v>
      </c>
      <c r="G350" s="5">
        <v>57.13</v>
      </c>
      <c r="H350" s="5">
        <v>4624.0200000000004</v>
      </c>
      <c r="I350" s="5">
        <v>4564.9799999999996</v>
      </c>
      <c r="J350" s="5">
        <v>48.8</v>
      </c>
      <c r="K350" s="6">
        <f t="shared" si="90"/>
        <v>4657.625</v>
      </c>
      <c r="L350" s="6">
        <f t="shared" si="91"/>
        <v>67.209999999999127</v>
      </c>
      <c r="M350" s="6">
        <f t="shared" si="92"/>
        <v>4579.34</v>
      </c>
      <c r="N350" s="5">
        <f t="shared" si="93"/>
        <v>37.567528864699099</v>
      </c>
      <c r="O350" s="6">
        <f t="shared" si="94"/>
        <v>28.720000000000255</v>
      </c>
      <c r="P350" s="6">
        <f t="shared" si="95"/>
        <v>75.135057729398198</v>
      </c>
      <c r="Q350" s="6">
        <f t="shared" si="96"/>
        <v>0.15630710691976873</v>
      </c>
      <c r="R350" s="9">
        <f t="shared" si="97"/>
        <v>0.51227750617590639</v>
      </c>
      <c r="S350" s="9">
        <f t="shared" si="98"/>
        <v>38.489999999998872</v>
      </c>
      <c r="T350">
        <f t="shared" si="99"/>
        <v>28.720000000000255</v>
      </c>
      <c r="U350" s="9">
        <f t="shared" si="100"/>
        <v>0.38224499811308377</v>
      </c>
      <c r="V350" s="9">
        <f t="shared" si="101"/>
        <v>2.0838474705628443</v>
      </c>
      <c r="W350" s="9">
        <f t="shared" si="102"/>
        <v>78.284999999999854</v>
      </c>
      <c r="X350">
        <f t="shared" si="103"/>
        <v>4579.34</v>
      </c>
      <c r="Y350" s="9">
        <f t="shared" si="104"/>
        <v>121.89622629938395</v>
      </c>
      <c r="Z350" s="10">
        <f t="shared" si="105"/>
        <v>0.41923978818809648</v>
      </c>
      <c r="AA350">
        <f t="shared" si="88"/>
        <v>67.209999999999127</v>
      </c>
    </row>
    <row r="351" spans="1:27">
      <c r="A351" s="1">
        <f t="shared" si="89"/>
        <v>3003011</v>
      </c>
      <c r="B351" s="1">
        <v>11</v>
      </c>
      <c r="C351" s="1">
        <v>3</v>
      </c>
      <c r="D351" s="2">
        <v>3</v>
      </c>
      <c r="E351" s="5">
        <v>3118.82</v>
      </c>
      <c r="F351" s="5">
        <v>3125.96</v>
      </c>
      <c r="G351" s="5">
        <v>37.880000000000003</v>
      </c>
      <c r="H351" s="5">
        <v>2810.73</v>
      </c>
      <c r="I351" s="5">
        <v>2848.26</v>
      </c>
      <c r="J351" s="5">
        <v>38.869999999999997</v>
      </c>
      <c r="K351" s="6">
        <f t="shared" si="90"/>
        <v>2964.7750000000001</v>
      </c>
      <c r="L351" s="6">
        <f t="shared" si="91"/>
        <v>308.09000000000015</v>
      </c>
      <c r="M351" s="6">
        <f t="shared" si="92"/>
        <v>2987.11</v>
      </c>
      <c r="N351" s="5">
        <f t="shared" si="93"/>
        <v>27.137480078297617</v>
      </c>
      <c r="O351" s="6">
        <f t="shared" si="94"/>
        <v>277.69999999999982</v>
      </c>
      <c r="P351" s="6">
        <f t="shared" si="95"/>
        <v>54.274960156595235</v>
      </c>
      <c r="Q351" s="6">
        <f t="shared" si="96"/>
        <v>-2.5793753914297293E-2</v>
      </c>
      <c r="R351" s="9">
        <f t="shared" si="97"/>
        <v>0.55992671228718494</v>
      </c>
      <c r="S351" s="9">
        <f t="shared" si="98"/>
        <v>30.390000000000327</v>
      </c>
      <c r="T351">
        <f t="shared" si="99"/>
        <v>277.69999999999982</v>
      </c>
      <c r="U351" s="9">
        <f t="shared" si="100"/>
        <v>5.1165399145162711</v>
      </c>
      <c r="V351" s="9">
        <f t="shared" si="101"/>
        <v>0.82303146554354467</v>
      </c>
      <c r="W351" s="9">
        <f t="shared" si="102"/>
        <v>22.335000000000036</v>
      </c>
      <c r="X351">
        <f t="shared" si="103"/>
        <v>2987.11</v>
      </c>
      <c r="Y351" s="9">
        <f t="shared" si="104"/>
        <v>110.0732268206749</v>
      </c>
      <c r="Z351" s="10">
        <f t="shared" si="105"/>
        <v>0.41961410843774066</v>
      </c>
      <c r="AA351">
        <f t="shared" si="88"/>
        <v>308.09000000000015</v>
      </c>
    </row>
    <row r="352" spans="1:27">
      <c r="A352" s="1">
        <f t="shared" si="89"/>
        <v>4002012</v>
      </c>
      <c r="B352" s="1">
        <v>12</v>
      </c>
      <c r="C352" s="1">
        <v>2</v>
      </c>
      <c r="D352" s="2">
        <v>4</v>
      </c>
      <c r="E352" s="5">
        <v>9064.94</v>
      </c>
      <c r="F352" s="5">
        <v>8840.51</v>
      </c>
      <c r="G352" s="5">
        <v>96.08</v>
      </c>
      <c r="H352" s="5">
        <v>8826.91</v>
      </c>
      <c r="I352" s="5">
        <v>8698.07</v>
      </c>
      <c r="J352" s="5">
        <v>101.35</v>
      </c>
      <c r="K352" s="6">
        <f t="shared" si="90"/>
        <v>8945.9249999999993</v>
      </c>
      <c r="L352" s="6">
        <f t="shared" si="91"/>
        <v>238.03000000000065</v>
      </c>
      <c r="M352" s="6">
        <f t="shared" si="92"/>
        <v>8769.2900000000009</v>
      </c>
      <c r="N352" s="5">
        <f t="shared" si="93"/>
        <v>69.826909032263487</v>
      </c>
      <c r="O352" s="6">
        <f t="shared" si="94"/>
        <v>142.44000000000051</v>
      </c>
      <c r="P352" s="6">
        <f t="shared" si="95"/>
        <v>139.65381806452697</v>
      </c>
      <c r="Q352" s="6">
        <f t="shared" si="96"/>
        <v>-5.3347998900836135E-2</v>
      </c>
      <c r="R352" s="9">
        <f t="shared" si="97"/>
        <v>0.68447824287792003</v>
      </c>
      <c r="S352" s="9">
        <f t="shared" si="98"/>
        <v>95.590000000000146</v>
      </c>
      <c r="T352">
        <f t="shared" si="99"/>
        <v>142.44000000000051</v>
      </c>
      <c r="U352" s="9">
        <f t="shared" si="100"/>
        <v>1.0199506320277343</v>
      </c>
      <c r="V352" s="9">
        <f t="shared" si="101"/>
        <v>2.529612186018205</v>
      </c>
      <c r="W352" s="9">
        <f t="shared" si="102"/>
        <v>176.6349999999984</v>
      </c>
      <c r="X352">
        <f t="shared" si="103"/>
        <v>8769.2900000000009</v>
      </c>
      <c r="Y352" s="9">
        <f t="shared" si="104"/>
        <v>125.58611173735551</v>
      </c>
      <c r="Z352" s="10">
        <f t="shared" si="105"/>
        <v>0.41976183723630717</v>
      </c>
      <c r="AA352">
        <f t="shared" si="88"/>
        <v>238.03000000000065</v>
      </c>
    </row>
    <row r="353" spans="1:27">
      <c r="A353" s="1">
        <f t="shared" si="89"/>
        <v>7001007</v>
      </c>
      <c r="B353" s="1">
        <v>7</v>
      </c>
      <c r="C353" s="1">
        <v>1</v>
      </c>
      <c r="D353" s="2">
        <v>7</v>
      </c>
      <c r="E353" s="5">
        <v>960.15</v>
      </c>
      <c r="F353" s="5">
        <v>1030.96</v>
      </c>
      <c r="G353" s="5">
        <v>17.03</v>
      </c>
      <c r="H353" s="5">
        <v>981.54</v>
      </c>
      <c r="I353" s="5">
        <v>1075.79</v>
      </c>
      <c r="J353" s="5">
        <v>19.48</v>
      </c>
      <c r="K353" s="6">
        <f t="shared" si="90"/>
        <v>970.84500000000003</v>
      </c>
      <c r="L353" s="6">
        <f t="shared" si="91"/>
        <v>-21.389999999999986</v>
      </c>
      <c r="M353" s="6">
        <f t="shared" si="92"/>
        <v>1053.375</v>
      </c>
      <c r="N353" s="5">
        <f t="shared" si="93"/>
        <v>12.937264973710635</v>
      </c>
      <c r="O353" s="6">
        <f t="shared" si="94"/>
        <v>-44.829999999999927</v>
      </c>
      <c r="P353" s="6">
        <f t="shared" si="95"/>
        <v>25.874529947421269</v>
      </c>
      <c r="Q353" s="6">
        <f t="shared" si="96"/>
        <v>-0.13360815891110159</v>
      </c>
      <c r="R353" s="9">
        <f t="shared" si="97"/>
        <v>0.90591017682761965</v>
      </c>
      <c r="S353" s="9">
        <f t="shared" si="98"/>
        <v>23.439999999999941</v>
      </c>
      <c r="T353">
        <f t="shared" si="99"/>
        <v>44.829999999999927</v>
      </c>
      <c r="U353" s="9">
        <f t="shared" si="100"/>
        <v>1.7325918612279105</v>
      </c>
      <c r="V353" s="9">
        <f t="shared" si="101"/>
        <v>6.3792463219781235</v>
      </c>
      <c r="W353" s="9">
        <f t="shared" si="102"/>
        <v>82.529999999999973</v>
      </c>
      <c r="X353">
        <f t="shared" si="103"/>
        <v>1053.375</v>
      </c>
      <c r="Y353" s="9">
        <f t="shared" si="104"/>
        <v>81.421768985989431</v>
      </c>
      <c r="Z353" s="10">
        <f t="shared" si="105"/>
        <v>0.42024278696962786</v>
      </c>
      <c r="AA353">
        <f t="shared" si="88"/>
        <v>21.389999999999986</v>
      </c>
    </row>
    <row r="354" spans="1:27">
      <c r="A354" s="1">
        <f t="shared" si="89"/>
        <v>1997986</v>
      </c>
      <c r="B354" s="1">
        <v>14</v>
      </c>
      <c r="C354" s="1">
        <v>2</v>
      </c>
      <c r="D354" s="2">
        <v>-2</v>
      </c>
      <c r="E354" s="5">
        <v>221.34</v>
      </c>
      <c r="F354" s="5">
        <v>256</v>
      </c>
      <c r="G354" s="5">
        <v>7.48</v>
      </c>
      <c r="H354" s="5">
        <v>203.45</v>
      </c>
      <c r="I354" s="5">
        <v>227.13</v>
      </c>
      <c r="J354" s="5">
        <v>6.34</v>
      </c>
      <c r="K354" s="6">
        <f t="shared" si="90"/>
        <v>212.39499999999998</v>
      </c>
      <c r="L354" s="6">
        <f t="shared" si="91"/>
        <v>17.890000000000015</v>
      </c>
      <c r="M354" s="6">
        <f t="shared" si="92"/>
        <v>241.565</v>
      </c>
      <c r="N354" s="5">
        <f t="shared" si="93"/>
        <v>4.9027033359158088</v>
      </c>
      <c r="O354" s="6">
        <f t="shared" si="94"/>
        <v>28.870000000000005</v>
      </c>
      <c r="P354" s="6">
        <f t="shared" si="95"/>
        <v>9.8054066718316175</v>
      </c>
      <c r="Q354" s="6">
        <f t="shared" si="96"/>
        <v>0.16386329124456564</v>
      </c>
      <c r="R354" s="9">
        <f t="shared" si="97"/>
        <v>1.1197903735642778</v>
      </c>
      <c r="S354" s="9">
        <f t="shared" si="98"/>
        <v>10.97999999999999</v>
      </c>
      <c r="T354">
        <f t="shared" si="99"/>
        <v>28.870000000000005</v>
      </c>
      <c r="U354" s="9">
        <f t="shared" si="100"/>
        <v>2.9442939967942383</v>
      </c>
      <c r="V354" s="9">
        <f t="shared" si="101"/>
        <v>5.9497787243843412</v>
      </c>
      <c r="W354" s="9">
        <f t="shared" si="102"/>
        <v>29.170000000000016</v>
      </c>
      <c r="X354">
        <f t="shared" si="103"/>
        <v>241.565</v>
      </c>
      <c r="Y354" s="9">
        <f t="shared" si="104"/>
        <v>49.271796282341541</v>
      </c>
      <c r="Z354" s="10">
        <f t="shared" si="105"/>
        <v>0.42049494646190455</v>
      </c>
      <c r="AA354">
        <f t="shared" si="88"/>
        <v>17.890000000000015</v>
      </c>
    </row>
    <row r="355" spans="1:27">
      <c r="A355" s="1">
        <f t="shared" si="89"/>
        <v>5996995</v>
      </c>
      <c r="B355" s="1">
        <v>5</v>
      </c>
      <c r="C355" s="1">
        <v>3</v>
      </c>
      <c r="D355" s="2">
        <v>-6</v>
      </c>
      <c r="E355" s="5">
        <v>5628.34</v>
      </c>
      <c r="F355" s="5">
        <v>5839.19</v>
      </c>
      <c r="G355" s="5">
        <v>73.319999999999993</v>
      </c>
      <c r="H355" s="5">
        <v>5837.48</v>
      </c>
      <c r="I355" s="5">
        <v>5952.91</v>
      </c>
      <c r="J355" s="5">
        <v>79.66</v>
      </c>
      <c r="K355" s="6">
        <f t="shared" si="90"/>
        <v>5732.91</v>
      </c>
      <c r="L355" s="6">
        <f t="shared" si="91"/>
        <v>-209.13999999999942</v>
      </c>
      <c r="M355" s="6">
        <f t="shared" si="92"/>
        <v>5896.0499999999993</v>
      </c>
      <c r="N355" s="5">
        <f t="shared" si="93"/>
        <v>54.133025963823599</v>
      </c>
      <c r="O355" s="6">
        <f t="shared" si="94"/>
        <v>-113.72000000000025</v>
      </c>
      <c r="P355" s="6">
        <f t="shared" si="95"/>
        <v>108.2660519276472</v>
      </c>
      <c r="Q355" s="6">
        <f t="shared" si="96"/>
        <v>-8.2744534036403805E-2</v>
      </c>
      <c r="R355" s="9">
        <f t="shared" si="97"/>
        <v>0.88134736882958575</v>
      </c>
      <c r="S355" s="9">
        <f t="shared" si="98"/>
        <v>95.419999999999163</v>
      </c>
      <c r="T355">
        <f t="shared" si="99"/>
        <v>113.72000000000025</v>
      </c>
      <c r="U355" s="9">
        <f t="shared" si="100"/>
        <v>1.0503754221683252</v>
      </c>
      <c r="V355" s="9">
        <f t="shared" si="101"/>
        <v>3.0136870624787124</v>
      </c>
      <c r="W355" s="9">
        <f t="shared" si="102"/>
        <v>163.13999999999942</v>
      </c>
      <c r="X355">
        <f t="shared" si="103"/>
        <v>5896.0499999999993</v>
      </c>
      <c r="Y355" s="9">
        <f t="shared" si="104"/>
        <v>108.91779823910552</v>
      </c>
      <c r="Z355" s="10">
        <f t="shared" si="105"/>
        <v>0.42173214247908586</v>
      </c>
      <c r="AA355">
        <f t="shared" si="88"/>
        <v>209.13999999999942</v>
      </c>
    </row>
    <row r="356" spans="1:27">
      <c r="A356" s="1">
        <f t="shared" si="89"/>
        <v>2001015</v>
      </c>
      <c r="B356" s="1">
        <v>15</v>
      </c>
      <c r="C356" s="1">
        <v>1</v>
      </c>
      <c r="D356" s="2">
        <v>2</v>
      </c>
      <c r="E356" s="5">
        <v>323.08</v>
      </c>
      <c r="F356" s="5">
        <v>318.93</v>
      </c>
      <c r="G356" s="5">
        <v>9.24</v>
      </c>
      <c r="H356" s="5">
        <v>303</v>
      </c>
      <c r="I356" s="5">
        <v>294.64999999999998</v>
      </c>
      <c r="J356" s="5">
        <v>10.23</v>
      </c>
      <c r="K356" s="6">
        <f t="shared" si="90"/>
        <v>313.03999999999996</v>
      </c>
      <c r="L356" s="6">
        <f t="shared" si="91"/>
        <v>20.079999999999984</v>
      </c>
      <c r="M356" s="6">
        <f t="shared" si="92"/>
        <v>306.78999999999996</v>
      </c>
      <c r="N356" s="5">
        <f t="shared" si="93"/>
        <v>6.8925775294877898</v>
      </c>
      <c r="O356" s="6">
        <f t="shared" si="94"/>
        <v>24.28000000000003</v>
      </c>
      <c r="P356" s="6">
        <f t="shared" si="95"/>
        <v>13.78515505897558</v>
      </c>
      <c r="Q356" s="6">
        <f t="shared" si="96"/>
        <v>-0.10143266475644699</v>
      </c>
      <c r="R356" s="9">
        <f t="shared" si="97"/>
        <v>0.30467557180398963</v>
      </c>
      <c r="S356" s="9">
        <f t="shared" si="98"/>
        <v>4.2000000000000455</v>
      </c>
      <c r="T356">
        <f t="shared" si="99"/>
        <v>24.28000000000003</v>
      </c>
      <c r="U356" s="9">
        <f t="shared" si="100"/>
        <v>1.7613149722382853</v>
      </c>
      <c r="V356" s="9">
        <f t="shared" si="101"/>
        <v>0.90677253513091183</v>
      </c>
      <c r="W356" s="9">
        <f t="shared" si="102"/>
        <v>6.25</v>
      </c>
      <c r="X356">
        <f t="shared" si="103"/>
        <v>306.78999999999996</v>
      </c>
      <c r="Y356" s="9">
        <f t="shared" si="104"/>
        <v>44.510199368449982</v>
      </c>
      <c r="Z356" s="10">
        <f t="shared" si="105"/>
        <v>0.42280255439152681</v>
      </c>
      <c r="AA356">
        <f t="shared" si="88"/>
        <v>20.079999999999984</v>
      </c>
    </row>
    <row r="357" spans="1:27">
      <c r="A357" s="1">
        <f t="shared" si="89"/>
        <v>2002014</v>
      </c>
      <c r="B357" s="1">
        <v>14</v>
      </c>
      <c r="C357" s="1">
        <v>2</v>
      </c>
      <c r="D357" s="2">
        <v>2</v>
      </c>
      <c r="E357" s="5">
        <v>1045.83</v>
      </c>
      <c r="F357" s="5">
        <v>1008.81</v>
      </c>
      <c r="G357" s="5">
        <v>16.190000000000001</v>
      </c>
      <c r="H357" s="5">
        <v>1010.05</v>
      </c>
      <c r="I357" s="5">
        <v>975.82</v>
      </c>
      <c r="J357" s="5">
        <v>16.73</v>
      </c>
      <c r="K357" s="6">
        <f t="shared" si="90"/>
        <v>1027.94</v>
      </c>
      <c r="L357" s="6">
        <f t="shared" si="91"/>
        <v>35.779999999999973</v>
      </c>
      <c r="M357" s="6">
        <f t="shared" si="92"/>
        <v>992.31500000000005</v>
      </c>
      <c r="N357" s="5">
        <f t="shared" si="93"/>
        <v>11.640543372197021</v>
      </c>
      <c r="O357" s="6">
        <f t="shared" si="94"/>
        <v>32.989999999999895</v>
      </c>
      <c r="P357" s="6">
        <f t="shared" si="95"/>
        <v>23.281086744394042</v>
      </c>
      <c r="Q357" s="6">
        <f t="shared" si="96"/>
        <v>-3.2797979369346225E-2</v>
      </c>
      <c r="R357" s="9">
        <f t="shared" si="97"/>
        <v>0.11983976652945096</v>
      </c>
      <c r="S357" s="9">
        <f t="shared" si="98"/>
        <v>2.7900000000000773</v>
      </c>
      <c r="T357">
        <f t="shared" si="99"/>
        <v>32.989999999999895</v>
      </c>
      <c r="U357" s="9">
        <f t="shared" si="100"/>
        <v>1.4170300708983745</v>
      </c>
      <c r="V357" s="9">
        <f t="shared" si="101"/>
        <v>3.0604241452412704</v>
      </c>
      <c r="W357" s="9">
        <f t="shared" si="102"/>
        <v>35.625</v>
      </c>
      <c r="X357">
        <f t="shared" si="103"/>
        <v>992.31500000000005</v>
      </c>
      <c r="Y357" s="9">
        <f t="shared" si="104"/>
        <v>85.246450124493791</v>
      </c>
      <c r="Z357" s="10">
        <f t="shared" si="105"/>
        <v>0.42381127875506097</v>
      </c>
      <c r="AA357">
        <f t="shared" si="88"/>
        <v>35.779999999999973</v>
      </c>
    </row>
    <row r="358" spans="1:27">
      <c r="A358" s="1">
        <f t="shared" si="89"/>
        <v>5001</v>
      </c>
      <c r="B358" s="1">
        <v>1</v>
      </c>
      <c r="C358" s="1">
        <v>5</v>
      </c>
      <c r="D358" s="2">
        <v>0</v>
      </c>
      <c r="E358" s="5">
        <v>9680.43</v>
      </c>
      <c r="F358" s="5">
        <v>9345.49</v>
      </c>
      <c r="G358" s="5">
        <v>110.97</v>
      </c>
      <c r="H358" s="5">
        <v>10240.18</v>
      </c>
      <c r="I358" s="5">
        <v>10124.42</v>
      </c>
      <c r="J358" s="5">
        <v>120.98</v>
      </c>
      <c r="K358" s="6">
        <f t="shared" si="90"/>
        <v>9960.3050000000003</v>
      </c>
      <c r="L358" s="6">
        <f t="shared" si="91"/>
        <v>-559.75</v>
      </c>
      <c r="M358" s="6">
        <f t="shared" si="92"/>
        <v>9734.9549999999999</v>
      </c>
      <c r="N358" s="5">
        <f t="shared" si="93"/>
        <v>82.083039204210763</v>
      </c>
      <c r="O358" s="6">
        <f t="shared" si="94"/>
        <v>-778.93000000000029</v>
      </c>
      <c r="P358" s="6">
        <f t="shared" si="95"/>
        <v>164.16607840842153</v>
      </c>
      <c r="Q358" s="6">
        <f t="shared" si="96"/>
        <v>-8.6151254633619806E-2</v>
      </c>
      <c r="R358" s="9">
        <f t="shared" si="97"/>
        <v>1.3351113830879975</v>
      </c>
      <c r="S358" s="9">
        <f t="shared" si="98"/>
        <v>219.18000000000029</v>
      </c>
      <c r="T358">
        <f t="shared" si="99"/>
        <v>778.93000000000029</v>
      </c>
      <c r="U358" s="9">
        <f t="shared" si="100"/>
        <v>4.7447682709587227</v>
      </c>
      <c r="V358" s="9">
        <f t="shared" si="101"/>
        <v>2.7453905482149858</v>
      </c>
      <c r="W358" s="9">
        <f t="shared" si="102"/>
        <v>225.35000000000036</v>
      </c>
      <c r="X358">
        <f t="shared" si="103"/>
        <v>9734.9549999999999</v>
      </c>
      <c r="Y358" s="9">
        <f t="shared" si="104"/>
        <v>118.59886152339993</v>
      </c>
      <c r="Z358" s="10">
        <f t="shared" si="105"/>
        <v>0.42397877305355747</v>
      </c>
      <c r="AA358">
        <f t="shared" si="88"/>
        <v>559.75</v>
      </c>
    </row>
    <row r="359" spans="1:27">
      <c r="A359" s="1">
        <f t="shared" si="89"/>
        <v>7998999</v>
      </c>
      <c r="B359" s="1">
        <v>1</v>
      </c>
      <c r="C359" s="1">
        <v>1</v>
      </c>
      <c r="D359" s="2">
        <v>-8</v>
      </c>
      <c r="E359" s="5">
        <v>299.17</v>
      </c>
      <c r="F359" s="5">
        <v>332.91</v>
      </c>
      <c r="G359" s="5">
        <v>10.39</v>
      </c>
      <c r="H359" s="5">
        <v>290.08</v>
      </c>
      <c r="I359" s="5">
        <v>303.43</v>
      </c>
      <c r="J359" s="5">
        <v>9.6199999999999992</v>
      </c>
      <c r="K359" s="6">
        <f t="shared" si="90"/>
        <v>294.625</v>
      </c>
      <c r="L359" s="6">
        <f t="shared" si="91"/>
        <v>9.0900000000000318</v>
      </c>
      <c r="M359" s="6">
        <f t="shared" si="92"/>
        <v>318.17</v>
      </c>
      <c r="N359" s="5">
        <f t="shared" si="93"/>
        <v>7.0798393343352082</v>
      </c>
      <c r="O359" s="6">
        <f t="shared" si="94"/>
        <v>29.480000000000018</v>
      </c>
      <c r="P359" s="6">
        <f t="shared" si="95"/>
        <v>14.159678668670416</v>
      </c>
      <c r="Q359" s="6">
        <f t="shared" si="96"/>
        <v>7.6847725521393309E-2</v>
      </c>
      <c r="R359" s="9">
        <f t="shared" si="97"/>
        <v>1.4400044292752721</v>
      </c>
      <c r="S359" s="9">
        <f t="shared" si="98"/>
        <v>20.389999999999986</v>
      </c>
      <c r="T359">
        <f t="shared" si="99"/>
        <v>29.480000000000018</v>
      </c>
      <c r="U359" s="9">
        <f t="shared" si="100"/>
        <v>2.0819681498300673</v>
      </c>
      <c r="V359" s="9">
        <f t="shared" si="101"/>
        <v>3.3256404401457895</v>
      </c>
      <c r="W359" s="9">
        <f t="shared" si="102"/>
        <v>23.545000000000016</v>
      </c>
      <c r="X359">
        <f t="shared" si="103"/>
        <v>318.17</v>
      </c>
      <c r="Y359" s="9">
        <f t="shared" si="104"/>
        <v>44.940285361698244</v>
      </c>
      <c r="Z359" s="10">
        <f t="shared" si="105"/>
        <v>0.42458214752860252</v>
      </c>
      <c r="AA359">
        <f t="shared" si="88"/>
        <v>9.0900000000000318</v>
      </c>
    </row>
    <row r="360" spans="1:27">
      <c r="A360" s="1">
        <f t="shared" si="89"/>
        <v>6003005</v>
      </c>
      <c r="B360" s="1">
        <v>5</v>
      </c>
      <c r="C360" s="1">
        <v>3</v>
      </c>
      <c r="D360" s="2">
        <v>6</v>
      </c>
      <c r="E360" s="5">
        <v>122.11</v>
      </c>
      <c r="F360" s="5">
        <v>102.26</v>
      </c>
      <c r="G360" s="5">
        <v>4.74</v>
      </c>
      <c r="H360" s="5">
        <v>154.86000000000001</v>
      </c>
      <c r="I360" s="5">
        <v>149.62</v>
      </c>
      <c r="J360" s="5">
        <v>6.8</v>
      </c>
      <c r="K360" s="6">
        <f t="shared" si="90"/>
        <v>138.48500000000001</v>
      </c>
      <c r="L360" s="6">
        <f t="shared" si="91"/>
        <v>-32.750000000000014</v>
      </c>
      <c r="M360" s="6">
        <f t="shared" si="92"/>
        <v>125.94</v>
      </c>
      <c r="N360" s="5">
        <f t="shared" si="93"/>
        <v>4.1445023826751504</v>
      </c>
      <c r="O360" s="6">
        <f t="shared" si="94"/>
        <v>-47.36</v>
      </c>
      <c r="P360" s="6">
        <f t="shared" si="95"/>
        <v>8.2890047653503007</v>
      </c>
      <c r="Q360" s="6">
        <f t="shared" si="96"/>
        <v>-0.34599374741658845</v>
      </c>
      <c r="R360" s="9">
        <f t="shared" si="97"/>
        <v>1.7625758958509361</v>
      </c>
      <c r="S360" s="9">
        <f t="shared" si="98"/>
        <v>14.609999999999985</v>
      </c>
      <c r="T360">
        <f t="shared" si="99"/>
        <v>47.36</v>
      </c>
      <c r="U360" s="9">
        <f t="shared" si="100"/>
        <v>5.7135930477413019</v>
      </c>
      <c r="V360" s="9">
        <f t="shared" si="101"/>
        <v>3.0269013844558583</v>
      </c>
      <c r="W360" s="9">
        <f t="shared" si="102"/>
        <v>12.545000000000016</v>
      </c>
      <c r="X360">
        <f t="shared" si="103"/>
        <v>125.94</v>
      </c>
      <c r="Y360" s="9">
        <f t="shared" si="104"/>
        <v>30.387242754752513</v>
      </c>
      <c r="Z360" s="10">
        <f t="shared" si="105"/>
        <v>0.42527402930345976</v>
      </c>
      <c r="AA360">
        <f t="shared" si="88"/>
        <v>32.750000000000014</v>
      </c>
    </row>
    <row r="361" spans="1:27">
      <c r="A361" s="1">
        <f t="shared" si="89"/>
        <v>8001001</v>
      </c>
      <c r="B361" s="1">
        <v>1</v>
      </c>
      <c r="C361" s="1">
        <v>1</v>
      </c>
      <c r="D361" s="2">
        <v>8</v>
      </c>
      <c r="E361" s="5">
        <v>6445.85</v>
      </c>
      <c r="F361" s="5">
        <v>6299.5</v>
      </c>
      <c r="G361" s="5">
        <v>82.71</v>
      </c>
      <c r="H361" s="5">
        <v>6545.36</v>
      </c>
      <c r="I361" s="5">
        <v>6407.64</v>
      </c>
      <c r="J361" s="5">
        <v>91.88</v>
      </c>
      <c r="K361" s="6">
        <f t="shared" si="90"/>
        <v>6495.6049999999996</v>
      </c>
      <c r="L361" s="6">
        <f t="shared" si="91"/>
        <v>-99.509999999999309</v>
      </c>
      <c r="M361" s="6">
        <f t="shared" si="92"/>
        <v>6353.57</v>
      </c>
      <c r="N361" s="5">
        <f t="shared" si="93"/>
        <v>61.811969916837299</v>
      </c>
      <c r="O361" s="6">
        <f t="shared" si="94"/>
        <v>-108.14000000000033</v>
      </c>
      <c r="P361" s="6">
        <f t="shared" si="95"/>
        <v>123.6239398336746</v>
      </c>
      <c r="Q361" s="6">
        <f t="shared" si="96"/>
        <v>-0.10475711758095831</v>
      </c>
      <c r="R361" s="9">
        <f t="shared" si="97"/>
        <v>6.9808485408343585E-2</v>
      </c>
      <c r="S361" s="9">
        <f t="shared" si="98"/>
        <v>8.6300000000010186</v>
      </c>
      <c r="T361">
        <f t="shared" si="99"/>
        <v>108.14000000000033</v>
      </c>
      <c r="U361" s="9">
        <f t="shared" si="100"/>
        <v>0.87474966536007037</v>
      </c>
      <c r="V361" s="9">
        <f t="shared" si="101"/>
        <v>2.2978559038175899</v>
      </c>
      <c r="W361" s="9">
        <f t="shared" si="102"/>
        <v>142.03499999999985</v>
      </c>
      <c r="X361">
        <f t="shared" si="103"/>
        <v>6353.57</v>
      </c>
      <c r="Y361" s="9">
        <f t="shared" si="104"/>
        <v>102.78866712302137</v>
      </c>
      <c r="Z361" s="10">
        <f t="shared" si="105"/>
        <v>0.42552320735771865</v>
      </c>
      <c r="AA361">
        <f t="shared" si="88"/>
        <v>99.509999999999309</v>
      </c>
    </row>
    <row r="362" spans="1:27">
      <c r="A362" s="1">
        <f t="shared" si="89"/>
        <v>3995994</v>
      </c>
      <c r="B362" s="1">
        <v>6</v>
      </c>
      <c r="C362" s="1">
        <v>4</v>
      </c>
      <c r="D362" s="2">
        <v>-4</v>
      </c>
      <c r="E362" s="5">
        <v>6934.66</v>
      </c>
      <c r="F362" s="5">
        <v>7169.69</v>
      </c>
      <c r="G362" s="5">
        <v>86.23</v>
      </c>
      <c r="H362" s="5">
        <v>6652.92</v>
      </c>
      <c r="I362" s="5">
        <v>6926.67</v>
      </c>
      <c r="J362" s="5">
        <v>75.53</v>
      </c>
      <c r="K362" s="6">
        <f t="shared" si="90"/>
        <v>6793.79</v>
      </c>
      <c r="L362" s="6">
        <f t="shared" si="91"/>
        <v>281.73999999999978</v>
      </c>
      <c r="M362" s="6">
        <f t="shared" si="92"/>
        <v>7048.18</v>
      </c>
      <c r="N362" s="5">
        <f t="shared" si="93"/>
        <v>57.315778368613302</v>
      </c>
      <c r="O362" s="6">
        <f t="shared" si="94"/>
        <v>243.01999999999953</v>
      </c>
      <c r="P362" s="6">
        <f t="shared" si="95"/>
        <v>114.6315567372266</v>
      </c>
      <c r="Q362" s="6">
        <f t="shared" si="96"/>
        <v>0.1317184268861106</v>
      </c>
      <c r="R362" s="9">
        <f t="shared" si="97"/>
        <v>0.33777784322304272</v>
      </c>
      <c r="S362" s="9">
        <f t="shared" si="98"/>
        <v>38.720000000000255</v>
      </c>
      <c r="T362">
        <f t="shared" si="99"/>
        <v>243.01999999999953</v>
      </c>
      <c r="U362" s="9">
        <f t="shared" si="100"/>
        <v>2.1200095934933665</v>
      </c>
      <c r="V362" s="9">
        <f t="shared" si="101"/>
        <v>4.4383938810696995</v>
      </c>
      <c r="W362" s="9">
        <f t="shared" si="102"/>
        <v>254.39000000000033</v>
      </c>
      <c r="X362">
        <f t="shared" si="103"/>
        <v>7048.18</v>
      </c>
      <c r="Y362" s="9">
        <f t="shared" si="104"/>
        <v>122.97102474420298</v>
      </c>
      <c r="Z362" s="10">
        <f t="shared" si="105"/>
        <v>0.4267083312990268</v>
      </c>
      <c r="AA362">
        <f t="shared" si="88"/>
        <v>281.73999999999978</v>
      </c>
    </row>
    <row r="363" spans="1:27">
      <c r="A363" s="1">
        <f t="shared" si="89"/>
        <v>5004000</v>
      </c>
      <c r="B363" s="1">
        <v>0</v>
      </c>
      <c r="C363" s="1">
        <v>4</v>
      </c>
      <c r="D363" s="2">
        <v>5</v>
      </c>
      <c r="E363" s="5">
        <v>4650.71</v>
      </c>
      <c r="F363" s="5">
        <v>4614.7</v>
      </c>
      <c r="G363" s="5">
        <v>63.16</v>
      </c>
      <c r="H363" s="5">
        <v>4557.3</v>
      </c>
      <c r="I363" s="5">
        <v>4459.28</v>
      </c>
      <c r="J363" s="5">
        <v>53</v>
      </c>
      <c r="K363" s="6">
        <f t="shared" si="90"/>
        <v>4604.0050000000001</v>
      </c>
      <c r="L363" s="6">
        <f t="shared" si="91"/>
        <v>93.409999999999854</v>
      </c>
      <c r="M363" s="6">
        <f t="shared" si="92"/>
        <v>4536.99</v>
      </c>
      <c r="N363" s="5">
        <f t="shared" si="93"/>
        <v>41.225555181222241</v>
      </c>
      <c r="O363" s="6">
        <f t="shared" si="94"/>
        <v>155.42000000000007</v>
      </c>
      <c r="P363" s="6">
        <f t="shared" si="95"/>
        <v>82.451110362444481</v>
      </c>
      <c r="Q363" s="6">
        <f t="shared" si="96"/>
        <v>0.17360302725480162</v>
      </c>
      <c r="R363" s="9">
        <f t="shared" si="97"/>
        <v>0.75208204871240947</v>
      </c>
      <c r="S363" s="9">
        <f t="shared" si="98"/>
        <v>62.010000000000218</v>
      </c>
      <c r="T363">
        <f t="shared" si="99"/>
        <v>155.42000000000007</v>
      </c>
      <c r="U363" s="9">
        <f t="shared" si="100"/>
        <v>1.8849958395562381</v>
      </c>
      <c r="V363" s="9">
        <f t="shared" si="101"/>
        <v>1.6255693757285015</v>
      </c>
      <c r="W363" s="9">
        <f t="shared" si="102"/>
        <v>67.015000000000327</v>
      </c>
      <c r="X363">
        <f t="shared" si="103"/>
        <v>4536.99</v>
      </c>
      <c r="Y363" s="9">
        <f t="shared" si="104"/>
        <v>110.05285386833421</v>
      </c>
      <c r="Z363" s="10">
        <f t="shared" si="105"/>
        <v>0.42672239219426955</v>
      </c>
      <c r="AA363">
        <f t="shared" si="88"/>
        <v>93.409999999999854</v>
      </c>
    </row>
    <row r="364" spans="1:27">
      <c r="A364" s="1">
        <f t="shared" si="89"/>
        <v>994999</v>
      </c>
      <c r="B364" s="1">
        <v>1</v>
      </c>
      <c r="C364" s="1">
        <v>5</v>
      </c>
      <c r="D364" s="2">
        <v>-1</v>
      </c>
      <c r="E364" s="5">
        <v>3343.61</v>
      </c>
      <c r="F364" s="5">
        <v>3328.04</v>
      </c>
      <c r="G364" s="5">
        <v>45.06</v>
      </c>
      <c r="H364" s="5">
        <v>2971.17</v>
      </c>
      <c r="I364" s="5">
        <v>2983.45</v>
      </c>
      <c r="J364" s="5">
        <v>42.85</v>
      </c>
      <c r="K364" s="6">
        <f t="shared" si="90"/>
        <v>3157.3900000000003</v>
      </c>
      <c r="L364" s="6">
        <f t="shared" si="91"/>
        <v>372.44000000000005</v>
      </c>
      <c r="M364" s="6">
        <f t="shared" si="92"/>
        <v>3155.7449999999999</v>
      </c>
      <c r="N364" s="5">
        <f t="shared" si="93"/>
        <v>31.09069836783986</v>
      </c>
      <c r="O364" s="6">
        <f t="shared" si="94"/>
        <v>344.59000000000015</v>
      </c>
      <c r="P364" s="6">
        <f t="shared" si="95"/>
        <v>62.181396735679719</v>
      </c>
      <c r="Q364" s="6">
        <f t="shared" si="96"/>
        <v>5.0246938718453218E-2</v>
      </c>
      <c r="R364" s="9">
        <f t="shared" si="97"/>
        <v>0.44788315255098737</v>
      </c>
      <c r="S364" s="9">
        <f t="shared" si="98"/>
        <v>27.849999999999909</v>
      </c>
      <c r="T364">
        <f t="shared" si="99"/>
        <v>344.59000000000015</v>
      </c>
      <c r="U364" s="9">
        <f t="shared" si="100"/>
        <v>5.5416896063750558</v>
      </c>
      <c r="V364" s="9">
        <f t="shared" si="101"/>
        <v>5.290971532829962E-2</v>
      </c>
      <c r="W364" s="9">
        <f t="shared" si="102"/>
        <v>1.6450000000004366</v>
      </c>
      <c r="X364">
        <f t="shared" si="103"/>
        <v>3155.7449999999999</v>
      </c>
      <c r="Y364" s="9">
        <f t="shared" si="104"/>
        <v>101.50125811468727</v>
      </c>
      <c r="Z364" s="10">
        <f t="shared" si="105"/>
        <v>0.42709249583667475</v>
      </c>
      <c r="AA364">
        <f t="shared" si="88"/>
        <v>372.44000000000005</v>
      </c>
    </row>
    <row r="365" spans="1:27">
      <c r="A365" s="1">
        <f t="shared" si="89"/>
        <v>1005001</v>
      </c>
      <c r="B365" s="1">
        <v>1</v>
      </c>
      <c r="C365" s="1">
        <v>5</v>
      </c>
      <c r="D365" s="2">
        <v>1</v>
      </c>
      <c r="E365" s="5">
        <v>2065.41</v>
      </c>
      <c r="F365" s="5">
        <v>2009.69</v>
      </c>
      <c r="G365" s="5">
        <v>28.64</v>
      </c>
      <c r="H365" s="5">
        <v>1903.23</v>
      </c>
      <c r="I365" s="5">
        <v>1874.2</v>
      </c>
      <c r="J365" s="5">
        <v>28.18</v>
      </c>
      <c r="K365" s="6">
        <f t="shared" si="90"/>
        <v>1984.32</v>
      </c>
      <c r="L365" s="6">
        <f t="shared" si="91"/>
        <v>162.17999999999984</v>
      </c>
      <c r="M365" s="6">
        <f t="shared" si="92"/>
        <v>1941.9450000000002</v>
      </c>
      <c r="N365" s="5">
        <f t="shared" si="93"/>
        <v>20.089561966354569</v>
      </c>
      <c r="O365" s="6">
        <f t="shared" si="94"/>
        <v>135.49</v>
      </c>
      <c r="P365" s="6">
        <f t="shared" si="95"/>
        <v>40.179123932709139</v>
      </c>
      <c r="Q365" s="6">
        <f t="shared" si="96"/>
        <v>1.6190420735869654E-2</v>
      </c>
      <c r="R365" s="9">
        <f t="shared" si="97"/>
        <v>0.66427530985243688</v>
      </c>
      <c r="S365" s="9">
        <f t="shared" si="98"/>
        <v>26.689999999999827</v>
      </c>
      <c r="T365">
        <f t="shared" si="99"/>
        <v>135.49</v>
      </c>
      <c r="U365" s="9">
        <f t="shared" si="100"/>
        <v>3.3721491844101634</v>
      </c>
      <c r="V365" s="9">
        <f t="shared" si="101"/>
        <v>2.1093043278379202</v>
      </c>
      <c r="W365" s="9">
        <f t="shared" si="102"/>
        <v>42.374999999999773</v>
      </c>
      <c r="X365">
        <f t="shared" si="103"/>
        <v>1941.9450000000002</v>
      </c>
      <c r="Y365" s="9">
        <f t="shared" si="104"/>
        <v>96.664377414117581</v>
      </c>
      <c r="Z365" s="10">
        <f t="shared" si="105"/>
        <v>0.42720955045504311</v>
      </c>
      <c r="AA365">
        <f t="shared" si="88"/>
        <v>162.17999999999984</v>
      </c>
    </row>
    <row r="366" spans="1:27">
      <c r="A366" s="1">
        <f t="shared" si="89"/>
        <v>2995992</v>
      </c>
      <c r="B366" s="1">
        <v>8</v>
      </c>
      <c r="C366" s="1">
        <v>4</v>
      </c>
      <c r="D366" s="2">
        <v>-3</v>
      </c>
      <c r="E366" s="5">
        <v>10234.17</v>
      </c>
      <c r="F366" s="5">
        <v>10176.81</v>
      </c>
      <c r="G366" s="5">
        <v>117.61</v>
      </c>
      <c r="H366" s="5">
        <v>10064.299999999999</v>
      </c>
      <c r="I366" s="5">
        <v>9962.82</v>
      </c>
      <c r="J366" s="5">
        <v>113.34</v>
      </c>
      <c r="K366" s="6">
        <f t="shared" si="90"/>
        <v>10149.235000000001</v>
      </c>
      <c r="L366" s="6">
        <f t="shared" si="91"/>
        <v>169.8700000000008</v>
      </c>
      <c r="M366" s="6">
        <f t="shared" si="92"/>
        <v>10069.814999999999</v>
      </c>
      <c r="N366" s="5">
        <f t="shared" si="93"/>
        <v>81.667110423964431</v>
      </c>
      <c r="O366" s="6">
        <f t="shared" si="94"/>
        <v>213.98999999999978</v>
      </c>
      <c r="P366" s="6">
        <f t="shared" si="95"/>
        <v>163.33422084792886</v>
      </c>
      <c r="Q366" s="6">
        <f t="shared" si="96"/>
        <v>3.6965064752422047E-2</v>
      </c>
      <c r="R366" s="9">
        <f t="shared" si="97"/>
        <v>0.2701209812062384</v>
      </c>
      <c r="S366" s="9">
        <f t="shared" si="98"/>
        <v>44.119999999998981</v>
      </c>
      <c r="T366">
        <f t="shared" si="99"/>
        <v>213.98999999999978</v>
      </c>
      <c r="U366" s="9">
        <f t="shared" si="100"/>
        <v>1.3101357381759797</v>
      </c>
      <c r="V366" s="9">
        <f t="shared" si="101"/>
        <v>0.97248451166819849</v>
      </c>
      <c r="W366" s="9">
        <f t="shared" si="102"/>
        <v>79.420000000001892</v>
      </c>
      <c r="X366">
        <f t="shared" si="103"/>
        <v>10069.814999999999</v>
      </c>
      <c r="Y366" s="9">
        <f t="shared" si="104"/>
        <v>123.30318714258205</v>
      </c>
      <c r="Z366" s="10">
        <f t="shared" si="105"/>
        <v>0.4277896679444233</v>
      </c>
      <c r="AA366">
        <f t="shared" si="88"/>
        <v>169.8700000000008</v>
      </c>
    </row>
    <row r="367" spans="1:27">
      <c r="A367" s="1">
        <f t="shared" si="89"/>
        <v>3013</v>
      </c>
      <c r="B367" s="1">
        <v>13</v>
      </c>
      <c r="C367" s="1">
        <v>3</v>
      </c>
      <c r="D367" s="2">
        <v>0</v>
      </c>
      <c r="E367" s="5">
        <v>2125.04</v>
      </c>
      <c r="F367" s="5">
        <v>2168.2399999999998</v>
      </c>
      <c r="G367" s="5">
        <v>29.94</v>
      </c>
      <c r="H367" s="5">
        <v>1871.61</v>
      </c>
      <c r="I367" s="5">
        <v>1921.25</v>
      </c>
      <c r="J367" s="5">
        <v>23.98</v>
      </c>
      <c r="K367" s="6">
        <f t="shared" si="90"/>
        <v>1998.3249999999998</v>
      </c>
      <c r="L367" s="6">
        <f t="shared" si="91"/>
        <v>253.43000000000006</v>
      </c>
      <c r="M367" s="6">
        <f t="shared" si="92"/>
        <v>2044.7449999999999</v>
      </c>
      <c r="N367" s="5">
        <f t="shared" si="93"/>
        <v>19.179702813130344</v>
      </c>
      <c r="O367" s="6">
        <f t="shared" si="94"/>
        <v>246.98999999999978</v>
      </c>
      <c r="P367" s="6">
        <f t="shared" si="95"/>
        <v>38.359405626260688</v>
      </c>
      <c r="Q367" s="6">
        <f t="shared" si="96"/>
        <v>0.21839988473907274</v>
      </c>
      <c r="R367" s="9">
        <f t="shared" si="97"/>
        <v>0.16788581300622357</v>
      </c>
      <c r="S367" s="9">
        <f t="shared" si="98"/>
        <v>6.4400000000002819</v>
      </c>
      <c r="T367">
        <f t="shared" si="99"/>
        <v>246.98999999999978</v>
      </c>
      <c r="U367" s="9">
        <f t="shared" si="100"/>
        <v>6.4388380363983391</v>
      </c>
      <c r="V367" s="9">
        <f t="shared" si="101"/>
        <v>2.4202669067542137</v>
      </c>
      <c r="W367" s="9">
        <f t="shared" si="102"/>
        <v>46.420000000000073</v>
      </c>
      <c r="X367">
        <f t="shared" si="103"/>
        <v>2044.7449999999999</v>
      </c>
      <c r="Y367" s="9">
        <f t="shared" si="104"/>
        <v>106.60983748925328</v>
      </c>
      <c r="Z367" s="10">
        <f t="shared" si="105"/>
        <v>0.42908041204417618</v>
      </c>
      <c r="AA367">
        <f t="shared" si="88"/>
        <v>253.43000000000006</v>
      </c>
    </row>
    <row r="368" spans="1:27">
      <c r="A368" s="1">
        <f t="shared" si="89"/>
        <v>6997994</v>
      </c>
      <c r="B368" s="1">
        <v>6</v>
      </c>
      <c r="C368" s="1">
        <v>2</v>
      </c>
      <c r="D368" s="2">
        <v>-7</v>
      </c>
      <c r="E368" s="5">
        <v>3576.99</v>
      </c>
      <c r="F368" s="5">
        <v>3771.31</v>
      </c>
      <c r="G368" s="5">
        <v>49.11</v>
      </c>
      <c r="H368" s="5">
        <v>3733.43</v>
      </c>
      <c r="I368" s="5">
        <v>3914.44</v>
      </c>
      <c r="J368" s="5">
        <v>49.26</v>
      </c>
      <c r="K368" s="6">
        <f t="shared" si="90"/>
        <v>3655.21</v>
      </c>
      <c r="L368" s="6">
        <f t="shared" si="91"/>
        <v>-156.44000000000005</v>
      </c>
      <c r="M368" s="6">
        <f t="shared" si="92"/>
        <v>3842.875</v>
      </c>
      <c r="N368" s="5">
        <f t="shared" si="93"/>
        <v>34.779087466464674</v>
      </c>
      <c r="O368" s="6">
        <f t="shared" si="94"/>
        <v>-143.13000000000011</v>
      </c>
      <c r="P368" s="6">
        <f t="shared" si="95"/>
        <v>69.558174932929347</v>
      </c>
      <c r="Q368" s="6">
        <f t="shared" si="96"/>
        <v>-3.0497031864049882E-3</v>
      </c>
      <c r="R368" s="9">
        <f t="shared" si="97"/>
        <v>0.19135062144505596</v>
      </c>
      <c r="S368" s="9">
        <f t="shared" si="98"/>
        <v>13.309999999999945</v>
      </c>
      <c r="T368">
        <f t="shared" si="99"/>
        <v>143.13000000000011</v>
      </c>
      <c r="U368" s="9">
        <f t="shared" si="100"/>
        <v>2.0577020621661153</v>
      </c>
      <c r="V368" s="9">
        <f t="shared" si="101"/>
        <v>5.3959150072857351</v>
      </c>
      <c r="W368" s="9">
        <f t="shared" si="102"/>
        <v>187.66499999999996</v>
      </c>
      <c r="X368">
        <f t="shared" si="103"/>
        <v>3842.875</v>
      </c>
      <c r="Y368" s="9">
        <f t="shared" si="104"/>
        <v>110.49384213158115</v>
      </c>
      <c r="Z368" s="10">
        <f t="shared" si="105"/>
        <v>0.42934368517540816</v>
      </c>
      <c r="AA368">
        <f t="shared" si="88"/>
        <v>156.44000000000005</v>
      </c>
    </row>
    <row r="369" spans="1:27">
      <c r="A369" s="1">
        <f t="shared" si="89"/>
        <v>4995998</v>
      </c>
      <c r="B369" s="1">
        <v>2</v>
      </c>
      <c r="C369" s="1">
        <v>4</v>
      </c>
      <c r="D369" s="2">
        <v>-5</v>
      </c>
      <c r="E369" s="5">
        <v>8097.3</v>
      </c>
      <c r="F369" s="5">
        <v>8251.6</v>
      </c>
      <c r="G369" s="5">
        <v>105.47</v>
      </c>
      <c r="H369" s="5">
        <v>8182.24</v>
      </c>
      <c r="I369" s="5">
        <v>8470.41</v>
      </c>
      <c r="J369" s="5">
        <v>96.38</v>
      </c>
      <c r="K369" s="6">
        <f t="shared" si="90"/>
        <v>8139.77</v>
      </c>
      <c r="L369" s="6">
        <f t="shared" si="91"/>
        <v>-84.9399999999996</v>
      </c>
      <c r="M369" s="6">
        <f t="shared" si="92"/>
        <v>8361.005000000001</v>
      </c>
      <c r="N369" s="5">
        <f t="shared" si="93"/>
        <v>71.437079482576834</v>
      </c>
      <c r="O369" s="6">
        <f t="shared" si="94"/>
        <v>-218.80999999999949</v>
      </c>
      <c r="P369" s="6">
        <f t="shared" si="95"/>
        <v>142.87415896515367</v>
      </c>
      <c r="Q369" s="6">
        <f t="shared" si="96"/>
        <v>8.9884594421190525E-2</v>
      </c>
      <c r="R369" s="9">
        <f t="shared" si="97"/>
        <v>0.93697839392111593</v>
      </c>
      <c r="S369" s="9">
        <f t="shared" si="98"/>
        <v>133.86999999999989</v>
      </c>
      <c r="T369">
        <f t="shared" si="99"/>
        <v>218.80999999999949</v>
      </c>
      <c r="U369" s="9">
        <f t="shared" si="100"/>
        <v>1.531487580293412</v>
      </c>
      <c r="V369" s="9">
        <f t="shared" si="101"/>
        <v>3.0969211171903908</v>
      </c>
      <c r="W369" s="9">
        <f t="shared" si="102"/>
        <v>221.23500000000058</v>
      </c>
      <c r="X369">
        <f t="shared" si="103"/>
        <v>8361.005000000001</v>
      </c>
      <c r="Y369" s="9">
        <f t="shared" si="104"/>
        <v>117.04012902766007</v>
      </c>
      <c r="Z369" s="10">
        <f t="shared" si="105"/>
        <v>0.42944615494844052</v>
      </c>
      <c r="AA369">
        <f t="shared" si="88"/>
        <v>84.9399999999996</v>
      </c>
    </row>
    <row r="370" spans="1:27">
      <c r="A370" s="1">
        <f t="shared" si="89"/>
        <v>4004006</v>
      </c>
      <c r="B370" s="1">
        <v>6</v>
      </c>
      <c r="C370" s="1">
        <v>4</v>
      </c>
      <c r="D370" s="2">
        <v>4</v>
      </c>
      <c r="E370" s="5">
        <v>5133.47</v>
      </c>
      <c r="F370" s="5">
        <v>5097.3</v>
      </c>
      <c r="G370" s="5">
        <v>63.16</v>
      </c>
      <c r="H370" s="5">
        <v>5232.3900000000003</v>
      </c>
      <c r="I370" s="5">
        <v>5288.31</v>
      </c>
      <c r="J370" s="5">
        <v>65.45</v>
      </c>
      <c r="K370" s="6">
        <f t="shared" si="90"/>
        <v>5182.93</v>
      </c>
      <c r="L370" s="6">
        <f t="shared" si="91"/>
        <v>-98.920000000000073</v>
      </c>
      <c r="M370" s="6">
        <f t="shared" si="92"/>
        <v>5192.8050000000003</v>
      </c>
      <c r="N370" s="5">
        <f t="shared" si="93"/>
        <v>45.477709100173463</v>
      </c>
      <c r="O370" s="6">
        <f t="shared" si="94"/>
        <v>-191.01000000000022</v>
      </c>
      <c r="P370" s="6">
        <f t="shared" si="95"/>
        <v>90.955418200346926</v>
      </c>
      <c r="Q370" s="6">
        <f t="shared" si="96"/>
        <v>-3.5600251863675096E-2</v>
      </c>
      <c r="R370" s="9">
        <f t="shared" si="97"/>
        <v>1.0124740430213193</v>
      </c>
      <c r="S370" s="9">
        <f t="shared" si="98"/>
        <v>92.090000000000146</v>
      </c>
      <c r="T370">
        <f t="shared" si="99"/>
        <v>191.01000000000022</v>
      </c>
      <c r="U370" s="9">
        <f t="shared" si="100"/>
        <v>2.1000398192800751</v>
      </c>
      <c r="V370" s="9">
        <f t="shared" si="101"/>
        <v>0.21713934574515176</v>
      </c>
      <c r="W370" s="9">
        <f t="shared" si="102"/>
        <v>9.875</v>
      </c>
      <c r="X370">
        <f t="shared" si="103"/>
        <v>5192.8050000000003</v>
      </c>
      <c r="Y370" s="9">
        <f t="shared" si="104"/>
        <v>114.18352205388889</v>
      </c>
      <c r="Z370" s="10">
        <f t="shared" si="105"/>
        <v>0.42951135025747572</v>
      </c>
      <c r="AA370">
        <f t="shared" si="88"/>
        <v>98.920000000000073</v>
      </c>
    </row>
    <row r="371" spans="1:27">
      <c r="A371" s="1">
        <f t="shared" si="89"/>
        <v>7998997</v>
      </c>
      <c r="B371" s="1">
        <v>3</v>
      </c>
      <c r="C371" s="1">
        <v>1</v>
      </c>
      <c r="D371" s="2">
        <v>-8</v>
      </c>
      <c r="E371" s="5">
        <v>6985.65</v>
      </c>
      <c r="F371" s="5">
        <v>6916.06</v>
      </c>
      <c r="G371" s="5">
        <v>90.12</v>
      </c>
      <c r="H371" s="5">
        <v>7784.14</v>
      </c>
      <c r="I371" s="5">
        <v>8124.66</v>
      </c>
      <c r="J371" s="5">
        <v>89.43</v>
      </c>
      <c r="K371" s="6">
        <f t="shared" si="90"/>
        <v>7384.8950000000004</v>
      </c>
      <c r="L371" s="6">
        <f t="shared" si="91"/>
        <v>-798.49000000000069</v>
      </c>
      <c r="M371" s="6">
        <f t="shared" si="92"/>
        <v>7520.3600000000006</v>
      </c>
      <c r="N371" s="5">
        <f t="shared" si="93"/>
        <v>63.48098002551631</v>
      </c>
      <c r="O371" s="6">
        <f t="shared" si="94"/>
        <v>-1208.5999999999995</v>
      </c>
      <c r="P371" s="6">
        <f t="shared" si="95"/>
        <v>126.96196005103262</v>
      </c>
      <c r="Q371" s="6">
        <f t="shared" si="96"/>
        <v>7.6857678651878307E-3</v>
      </c>
      <c r="R371" s="9">
        <f t="shared" si="97"/>
        <v>3.2301801250953766</v>
      </c>
      <c r="S371" s="9">
        <f t="shared" si="98"/>
        <v>410.10999999999876</v>
      </c>
      <c r="T371">
        <f t="shared" si="99"/>
        <v>1208.5999999999995</v>
      </c>
      <c r="U371" s="9">
        <f t="shared" si="100"/>
        <v>9.5193867479219776</v>
      </c>
      <c r="V371" s="9">
        <f t="shared" si="101"/>
        <v>2.1339462614715416</v>
      </c>
      <c r="W371" s="9">
        <f t="shared" si="102"/>
        <v>135.46500000000015</v>
      </c>
      <c r="X371">
        <f t="shared" si="103"/>
        <v>7520.3600000000006</v>
      </c>
      <c r="Y371" s="9">
        <f t="shared" si="104"/>
        <v>118.46635003078366</v>
      </c>
      <c r="Z371" s="10">
        <f t="shared" si="105"/>
        <v>0.4302720069909266</v>
      </c>
      <c r="AA371">
        <f t="shared" si="88"/>
        <v>798.49000000000069</v>
      </c>
    </row>
    <row r="372" spans="1:27">
      <c r="A372" s="1">
        <f t="shared" si="89"/>
        <v>4010</v>
      </c>
      <c r="B372" s="1">
        <v>10</v>
      </c>
      <c r="C372" s="1">
        <v>4</v>
      </c>
      <c r="D372" s="2">
        <v>0</v>
      </c>
      <c r="E372" s="5">
        <v>3609.39</v>
      </c>
      <c r="F372" s="5">
        <v>3514.32</v>
      </c>
      <c r="G372" s="5">
        <v>46.21</v>
      </c>
      <c r="H372" s="5">
        <v>3826.67</v>
      </c>
      <c r="I372" s="5">
        <v>3752.83</v>
      </c>
      <c r="J372" s="5">
        <v>47.35</v>
      </c>
      <c r="K372" s="6">
        <f t="shared" si="90"/>
        <v>3718.0299999999997</v>
      </c>
      <c r="L372" s="6">
        <f t="shared" si="91"/>
        <v>-217.2800000000002</v>
      </c>
      <c r="M372" s="6">
        <f t="shared" si="92"/>
        <v>3633.5749999999998</v>
      </c>
      <c r="N372" s="5">
        <f t="shared" si="93"/>
        <v>33.080910658565614</v>
      </c>
      <c r="O372" s="6">
        <f t="shared" si="94"/>
        <v>-238.50999999999976</v>
      </c>
      <c r="P372" s="6">
        <f t="shared" si="95"/>
        <v>66.161821317131228</v>
      </c>
      <c r="Q372" s="6">
        <f t="shared" si="96"/>
        <v>-2.4365771120147307E-2</v>
      </c>
      <c r="R372" s="9">
        <f t="shared" si="97"/>
        <v>0.32087992103842666</v>
      </c>
      <c r="S372" s="9">
        <f t="shared" si="98"/>
        <v>21.229999999999563</v>
      </c>
      <c r="T372">
        <f t="shared" si="99"/>
        <v>238.50999999999976</v>
      </c>
      <c r="U372" s="9">
        <f t="shared" si="100"/>
        <v>3.6049491270314009</v>
      </c>
      <c r="V372" s="9">
        <f t="shared" si="101"/>
        <v>2.552982923344405</v>
      </c>
      <c r="W372" s="9">
        <f t="shared" si="102"/>
        <v>84.454999999999927</v>
      </c>
      <c r="X372">
        <f t="shared" si="103"/>
        <v>3633.5749999999998</v>
      </c>
      <c r="Y372" s="9">
        <f t="shared" si="104"/>
        <v>109.8390258207466</v>
      </c>
      <c r="Z372" s="10">
        <f t="shared" si="105"/>
        <v>0.43057171295848035</v>
      </c>
      <c r="AA372">
        <f t="shared" si="88"/>
        <v>217.2800000000002</v>
      </c>
    </row>
    <row r="373" spans="1:27">
      <c r="A373" s="1">
        <f t="shared" si="89"/>
        <v>3004008</v>
      </c>
      <c r="B373" s="1">
        <v>8</v>
      </c>
      <c r="C373" s="1">
        <v>4</v>
      </c>
      <c r="D373" s="2">
        <v>3</v>
      </c>
      <c r="E373" s="5">
        <v>4382.38</v>
      </c>
      <c r="F373" s="5">
        <v>4197.7</v>
      </c>
      <c r="G373" s="5">
        <v>51.86</v>
      </c>
      <c r="H373" s="5">
        <v>4410.6099999999997</v>
      </c>
      <c r="I373" s="5">
        <v>4274.1499999999996</v>
      </c>
      <c r="J373" s="5">
        <v>49.8</v>
      </c>
      <c r="K373" s="6">
        <f t="shared" si="90"/>
        <v>4396.4949999999999</v>
      </c>
      <c r="L373" s="6">
        <f t="shared" si="91"/>
        <v>-28.229999999999563</v>
      </c>
      <c r="M373" s="6">
        <f t="shared" si="92"/>
        <v>4235.9249999999993</v>
      </c>
      <c r="N373" s="5">
        <f t="shared" si="93"/>
        <v>35.949616131469327</v>
      </c>
      <c r="O373" s="6">
        <f t="shared" si="94"/>
        <v>-76.449999999999818</v>
      </c>
      <c r="P373" s="6">
        <f t="shared" si="95"/>
        <v>71.899232262938654</v>
      </c>
      <c r="Q373" s="6">
        <f t="shared" si="96"/>
        <v>4.051061344506162E-2</v>
      </c>
      <c r="R373" s="9">
        <f t="shared" si="97"/>
        <v>0.67066084688717664</v>
      </c>
      <c r="S373" s="9">
        <f t="shared" si="98"/>
        <v>48.220000000000255</v>
      </c>
      <c r="T373">
        <f t="shared" si="99"/>
        <v>76.449999999999818</v>
      </c>
      <c r="U373" s="9">
        <f t="shared" si="100"/>
        <v>1.0632936902638794</v>
      </c>
      <c r="V373" s="9">
        <f t="shared" si="101"/>
        <v>4.4665289168259568</v>
      </c>
      <c r="W373" s="9">
        <f t="shared" si="102"/>
        <v>160.57000000000062</v>
      </c>
      <c r="X373">
        <f t="shared" si="103"/>
        <v>4235.9249999999993</v>
      </c>
      <c r="Y373" s="9">
        <f t="shared" si="104"/>
        <v>117.82949182291782</v>
      </c>
      <c r="Z373" s="10">
        <f t="shared" si="105"/>
        <v>0.4305856476939286</v>
      </c>
      <c r="AA373">
        <f t="shared" si="88"/>
        <v>28.229999999999563</v>
      </c>
    </row>
    <row r="374" spans="1:27">
      <c r="A374" s="1">
        <f t="shared" si="89"/>
        <v>5003</v>
      </c>
      <c r="B374" s="1">
        <v>3</v>
      </c>
      <c r="C374" s="1">
        <v>5</v>
      </c>
      <c r="D374" s="2">
        <v>0</v>
      </c>
      <c r="E374" s="5">
        <v>1827.06</v>
      </c>
      <c r="F374" s="5">
        <v>1731.84</v>
      </c>
      <c r="G374" s="5">
        <v>25.13</v>
      </c>
      <c r="H374" s="5">
        <v>1854.32</v>
      </c>
      <c r="I374" s="5">
        <v>1826.62</v>
      </c>
      <c r="J374" s="5">
        <v>28.87</v>
      </c>
      <c r="K374" s="6">
        <f t="shared" si="90"/>
        <v>1840.69</v>
      </c>
      <c r="L374" s="6">
        <f t="shared" si="91"/>
        <v>-27.259999999999991</v>
      </c>
      <c r="M374" s="6">
        <f t="shared" si="92"/>
        <v>1779.23</v>
      </c>
      <c r="N374" s="5">
        <f t="shared" si="93"/>
        <v>19.137618712891111</v>
      </c>
      <c r="O374" s="6">
        <f t="shared" si="94"/>
        <v>-94.779999999999973</v>
      </c>
      <c r="P374" s="6">
        <f t="shared" si="95"/>
        <v>38.275237425782223</v>
      </c>
      <c r="Q374" s="6">
        <f t="shared" si="96"/>
        <v>-0.13785723871322877</v>
      </c>
      <c r="R374" s="9">
        <f t="shared" si="97"/>
        <v>1.7640648247035686</v>
      </c>
      <c r="S374" s="9">
        <f t="shared" si="98"/>
        <v>67.519999999999982</v>
      </c>
      <c r="T374">
        <f t="shared" si="99"/>
        <v>94.779999999999973</v>
      </c>
      <c r="U374" s="9">
        <f t="shared" si="100"/>
        <v>2.4762746458146361</v>
      </c>
      <c r="V374" s="9">
        <f t="shared" si="101"/>
        <v>3.2114758331244495</v>
      </c>
      <c r="W374" s="9">
        <f t="shared" si="102"/>
        <v>61.460000000000036</v>
      </c>
      <c r="X374">
        <f t="shared" si="103"/>
        <v>1779.23</v>
      </c>
      <c r="Y374" s="9">
        <f t="shared" si="104"/>
        <v>92.970292004067858</v>
      </c>
      <c r="Z374" s="10">
        <f t="shared" si="105"/>
        <v>0.43060654895159223</v>
      </c>
      <c r="AA374">
        <f t="shared" si="88"/>
        <v>27.259999999999991</v>
      </c>
    </row>
    <row r="375" spans="1:27">
      <c r="A375" s="1">
        <f t="shared" si="89"/>
        <v>5004002</v>
      </c>
      <c r="B375" s="1">
        <v>2</v>
      </c>
      <c r="C375" s="1">
        <v>4</v>
      </c>
      <c r="D375" s="2">
        <v>5</v>
      </c>
      <c r="E375" s="5">
        <v>2229.4299999999998</v>
      </c>
      <c r="F375" s="5">
        <v>2149.83</v>
      </c>
      <c r="G375" s="5">
        <v>31.39</v>
      </c>
      <c r="H375" s="5">
        <v>2158.7199999999998</v>
      </c>
      <c r="I375" s="5">
        <v>2063.83</v>
      </c>
      <c r="J375" s="5">
        <v>28.26</v>
      </c>
      <c r="K375" s="6">
        <f t="shared" si="90"/>
        <v>2194.0749999999998</v>
      </c>
      <c r="L375" s="6">
        <f t="shared" si="91"/>
        <v>70.710000000000036</v>
      </c>
      <c r="M375" s="6">
        <f t="shared" si="92"/>
        <v>2106.83</v>
      </c>
      <c r="N375" s="5">
        <f t="shared" si="93"/>
        <v>21.118473548057398</v>
      </c>
      <c r="O375" s="6">
        <f t="shared" si="94"/>
        <v>86</v>
      </c>
      <c r="P375" s="6">
        <f t="shared" si="95"/>
        <v>42.236947096114797</v>
      </c>
      <c r="Q375" s="6">
        <f t="shared" si="96"/>
        <v>0.10465735296598903</v>
      </c>
      <c r="R375" s="9">
        <f t="shared" si="97"/>
        <v>0.36200533066951773</v>
      </c>
      <c r="S375" s="9">
        <f t="shared" si="98"/>
        <v>15.289999999999964</v>
      </c>
      <c r="T375">
        <f t="shared" si="99"/>
        <v>86</v>
      </c>
      <c r="U375" s="9">
        <f t="shared" si="100"/>
        <v>2.0361320103059906</v>
      </c>
      <c r="V375" s="9">
        <f t="shared" si="101"/>
        <v>4.131217145096417</v>
      </c>
      <c r="W375" s="9">
        <f t="shared" si="102"/>
        <v>87.244999999999891</v>
      </c>
      <c r="X375">
        <f t="shared" si="103"/>
        <v>2106.83</v>
      </c>
      <c r="Y375" s="9">
        <f t="shared" si="104"/>
        <v>99.762418680766757</v>
      </c>
      <c r="Z375" s="10">
        <f t="shared" si="105"/>
        <v>0.43060887125093</v>
      </c>
      <c r="AA375">
        <f t="shared" si="88"/>
        <v>70.710000000000036</v>
      </c>
    </row>
    <row r="376" spans="1:27">
      <c r="A376" s="1">
        <f t="shared" si="89"/>
        <v>996987</v>
      </c>
      <c r="B376" s="1">
        <v>13</v>
      </c>
      <c r="C376" s="1">
        <v>3</v>
      </c>
      <c r="D376" s="2">
        <v>-1</v>
      </c>
      <c r="E376" s="5">
        <v>7867.53</v>
      </c>
      <c r="F376" s="5">
        <v>7742.8</v>
      </c>
      <c r="G376" s="5">
        <v>88.59</v>
      </c>
      <c r="H376" s="5">
        <v>8242.2099999999991</v>
      </c>
      <c r="I376" s="5">
        <v>8119.78</v>
      </c>
      <c r="J376" s="5">
        <v>89.51</v>
      </c>
      <c r="K376" s="6">
        <f t="shared" si="90"/>
        <v>8054.869999999999</v>
      </c>
      <c r="L376" s="6">
        <f t="shared" si="91"/>
        <v>-374.67999999999938</v>
      </c>
      <c r="M376" s="6">
        <f t="shared" si="92"/>
        <v>7931.29</v>
      </c>
      <c r="N376" s="5">
        <f t="shared" si="93"/>
        <v>62.968698970202652</v>
      </c>
      <c r="O376" s="6">
        <f t="shared" si="94"/>
        <v>-376.97999999999956</v>
      </c>
      <c r="P376" s="6">
        <f t="shared" si="95"/>
        <v>125.9373979404053</v>
      </c>
      <c r="Q376" s="6">
        <f t="shared" si="96"/>
        <v>-1.0330998894454794E-2</v>
      </c>
      <c r="R376" s="9">
        <f t="shared" si="97"/>
        <v>1.8263042095633598E-2</v>
      </c>
      <c r="S376" s="9">
        <f t="shared" si="98"/>
        <v>2.3000000000001819</v>
      </c>
      <c r="T376">
        <f t="shared" si="99"/>
        <v>376.97999999999956</v>
      </c>
      <c r="U376" s="9">
        <f t="shared" si="100"/>
        <v>2.9933920040049569</v>
      </c>
      <c r="V376" s="9">
        <f t="shared" si="101"/>
        <v>1.9625623845027855</v>
      </c>
      <c r="W376" s="9">
        <f t="shared" si="102"/>
        <v>123.57999999999902</v>
      </c>
      <c r="X376">
        <f t="shared" si="103"/>
        <v>7931.29</v>
      </c>
      <c r="Y376" s="9">
        <f t="shared" si="104"/>
        <v>125.95607229797072</v>
      </c>
      <c r="Z376" s="10">
        <f t="shared" si="105"/>
        <v>0.43146262874089109</v>
      </c>
      <c r="AA376">
        <f t="shared" si="88"/>
        <v>374.67999999999938</v>
      </c>
    </row>
    <row r="377" spans="1:27">
      <c r="A377" s="1">
        <f t="shared" si="89"/>
        <v>5998989</v>
      </c>
      <c r="B377" s="1">
        <v>11</v>
      </c>
      <c r="C377" s="1">
        <v>1</v>
      </c>
      <c r="D377" s="2">
        <v>-6</v>
      </c>
      <c r="E377" s="5">
        <v>6393.98</v>
      </c>
      <c r="F377" s="5">
        <v>6827.92</v>
      </c>
      <c r="G377" s="5">
        <v>75.989999999999995</v>
      </c>
      <c r="H377" s="5">
        <v>6343.99</v>
      </c>
      <c r="I377" s="5">
        <v>6726.65</v>
      </c>
      <c r="J377" s="5">
        <v>79.12</v>
      </c>
      <c r="K377" s="6">
        <f t="shared" si="90"/>
        <v>6368.9849999999997</v>
      </c>
      <c r="L377" s="6">
        <f t="shared" si="91"/>
        <v>49.989999999999782</v>
      </c>
      <c r="M377" s="6">
        <f t="shared" si="92"/>
        <v>6777.2849999999999</v>
      </c>
      <c r="N377" s="5">
        <f t="shared" si="93"/>
        <v>54.850830668277027</v>
      </c>
      <c r="O377" s="6">
        <f t="shared" si="94"/>
        <v>101.27000000000044</v>
      </c>
      <c r="P377" s="6">
        <f t="shared" si="95"/>
        <v>109.70166133655405</v>
      </c>
      <c r="Q377" s="6">
        <f t="shared" si="96"/>
        <v>-4.0342027966452663E-2</v>
      </c>
      <c r="R377" s="9">
        <f t="shared" si="97"/>
        <v>0.46744962086470676</v>
      </c>
      <c r="S377" s="9">
        <f t="shared" si="98"/>
        <v>51.280000000000655</v>
      </c>
      <c r="T377">
        <f t="shared" si="99"/>
        <v>101.27000000000044</v>
      </c>
      <c r="U377" s="9">
        <f t="shared" si="100"/>
        <v>0.92314007614993088</v>
      </c>
      <c r="V377" s="9">
        <f t="shared" si="101"/>
        <v>7.4438252807744707</v>
      </c>
      <c r="W377" s="9">
        <f t="shared" si="102"/>
        <v>408.30000000000018</v>
      </c>
      <c r="X377">
        <f t="shared" si="103"/>
        <v>6777.2849999999999</v>
      </c>
      <c r="Y377" s="9">
        <f t="shared" si="104"/>
        <v>123.55847518494633</v>
      </c>
      <c r="Z377" s="10">
        <f t="shared" si="105"/>
        <v>0.43212266776923425</v>
      </c>
      <c r="AA377">
        <f t="shared" si="88"/>
        <v>49.989999999999782</v>
      </c>
    </row>
    <row r="378" spans="1:27">
      <c r="A378" s="1">
        <f t="shared" si="89"/>
        <v>4996991</v>
      </c>
      <c r="B378" s="1">
        <v>9</v>
      </c>
      <c r="C378" s="1">
        <v>3</v>
      </c>
      <c r="D378" s="2">
        <v>-5</v>
      </c>
      <c r="E378" s="5">
        <v>3826.64</v>
      </c>
      <c r="F378" s="5">
        <v>3923.6</v>
      </c>
      <c r="G378" s="5">
        <v>58.58</v>
      </c>
      <c r="H378" s="5">
        <v>3701.37</v>
      </c>
      <c r="I378" s="5">
        <v>3741.68</v>
      </c>
      <c r="J378" s="5">
        <v>51.09</v>
      </c>
      <c r="K378" s="6">
        <f t="shared" si="90"/>
        <v>3764.0050000000001</v>
      </c>
      <c r="L378" s="6">
        <f t="shared" si="91"/>
        <v>125.26999999999998</v>
      </c>
      <c r="M378" s="6">
        <f t="shared" si="92"/>
        <v>3832.64</v>
      </c>
      <c r="N378" s="5">
        <f t="shared" si="93"/>
        <v>38.864522703874805</v>
      </c>
      <c r="O378" s="6">
        <f t="shared" si="94"/>
        <v>181.92000000000007</v>
      </c>
      <c r="P378" s="6">
        <f t="shared" si="95"/>
        <v>77.729045407749609</v>
      </c>
      <c r="Q378" s="6">
        <f t="shared" si="96"/>
        <v>0.13595744450188674</v>
      </c>
      <c r="R378" s="9">
        <f t="shared" si="97"/>
        <v>0.72881378772666705</v>
      </c>
      <c r="S378" s="9">
        <f t="shared" si="98"/>
        <v>56.650000000000091</v>
      </c>
      <c r="T378">
        <f t="shared" si="99"/>
        <v>181.92000000000007</v>
      </c>
      <c r="U378" s="9">
        <f t="shared" si="100"/>
        <v>2.3404378510721116</v>
      </c>
      <c r="V378" s="9">
        <f t="shared" si="101"/>
        <v>1.7660065073475566</v>
      </c>
      <c r="W378" s="9">
        <f t="shared" si="102"/>
        <v>68.634999999999764</v>
      </c>
      <c r="X378">
        <f t="shared" si="103"/>
        <v>3832.64</v>
      </c>
      <c r="Y378" s="9">
        <f t="shared" si="104"/>
        <v>98.615388363379651</v>
      </c>
      <c r="Z378" s="10">
        <f t="shared" si="105"/>
        <v>0.4324997109825624</v>
      </c>
      <c r="AA378">
        <f t="shared" si="88"/>
        <v>125.26999999999998</v>
      </c>
    </row>
    <row r="379" spans="1:27">
      <c r="A379" s="1">
        <f t="shared" si="89"/>
        <v>1003013</v>
      </c>
      <c r="B379" s="1">
        <v>13</v>
      </c>
      <c r="C379" s="1">
        <v>3</v>
      </c>
      <c r="D379" s="2">
        <v>1</v>
      </c>
      <c r="E379" s="5">
        <v>897.28</v>
      </c>
      <c r="F379" s="5">
        <v>875.85</v>
      </c>
      <c r="G379" s="5">
        <v>13.52</v>
      </c>
      <c r="H379" s="5">
        <v>855.97</v>
      </c>
      <c r="I379" s="5">
        <v>853.78</v>
      </c>
      <c r="J379" s="5">
        <v>15.12</v>
      </c>
      <c r="K379" s="6">
        <f t="shared" si="90"/>
        <v>876.625</v>
      </c>
      <c r="L379" s="6">
        <f t="shared" si="91"/>
        <v>41.309999999999945</v>
      </c>
      <c r="M379" s="6">
        <f t="shared" si="92"/>
        <v>864.81500000000005</v>
      </c>
      <c r="N379" s="5">
        <f t="shared" si="93"/>
        <v>10.141558065701739</v>
      </c>
      <c r="O379" s="6">
        <f t="shared" si="94"/>
        <v>22.07000000000005</v>
      </c>
      <c r="P379" s="6">
        <f t="shared" si="95"/>
        <v>20.283116131403478</v>
      </c>
      <c r="Q379" s="6">
        <f t="shared" si="96"/>
        <v>-0.1113842133101024</v>
      </c>
      <c r="R379" s="9">
        <f t="shared" si="97"/>
        <v>0.94857219548289373</v>
      </c>
      <c r="S379" s="9">
        <f t="shared" si="98"/>
        <v>19.239999999999895</v>
      </c>
      <c r="T379">
        <f t="shared" si="99"/>
        <v>22.07000000000005</v>
      </c>
      <c r="U379" s="9">
        <f t="shared" si="100"/>
        <v>1.0880971078122468</v>
      </c>
      <c r="V379" s="9">
        <f t="shared" si="101"/>
        <v>1.1645153460138238</v>
      </c>
      <c r="W379" s="9">
        <f t="shared" si="102"/>
        <v>11.809999999999945</v>
      </c>
      <c r="X379">
        <f t="shared" si="103"/>
        <v>864.81500000000005</v>
      </c>
      <c r="Y379" s="9">
        <f t="shared" si="104"/>
        <v>85.274372477811156</v>
      </c>
      <c r="Z379" s="10">
        <f t="shared" si="105"/>
        <v>0.43296651140706022</v>
      </c>
      <c r="AA379">
        <f t="shared" si="88"/>
        <v>41.309999999999945</v>
      </c>
    </row>
    <row r="380" spans="1:27">
      <c r="A380" s="1">
        <f t="shared" si="89"/>
        <v>8001003</v>
      </c>
      <c r="B380" s="1">
        <v>3</v>
      </c>
      <c r="C380" s="1">
        <v>1</v>
      </c>
      <c r="D380" s="2">
        <v>8</v>
      </c>
      <c r="E380" s="5">
        <v>4330.78</v>
      </c>
      <c r="F380" s="5">
        <v>4700.8500000000004</v>
      </c>
      <c r="G380" s="5">
        <v>65.599999999999994</v>
      </c>
      <c r="H380" s="5">
        <v>4183.33</v>
      </c>
      <c r="I380" s="5">
        <v>4357.63</v>
      </c>
      <c r="J380" s="5">
        <v>58.65</v>
      </c>
      <c r="K380" s="6">
        <f t="shared" si="90"/>
        <v>4257.0550000000003</v>
      </c>
      <c r="L380" s="6">
        <f t="shared" si="91"/>
        <v>147.44999999999982</v>
      </c>
      <c r="M380" s="6">
        <f t="shared" si="92"/>
        <v>4529.24</v>
      </c>
      <c r="N380" s="5">
        <f t="shared" si="93"/>
        <v>43.997677495522417</v>
      </c>
      <c r="O380" s="6">
        <f t="shared" si="94"/>
        <v>343.22000000000025</v>
      </c>
      <c r="P380" s="6">
        <f t="shared" si="95"/>
        <v>87.995354991044834</v>
      </c>
      <c r="Q380" s="6">
        <f t="shared" si="96"/>
        <v>0.1115222971949841</v>
      </c>
      <c r="R380" s="9">
        <f t="shared" si="97"/>
        <v>2.2247765239417885</v>
      </c>
      <c r="S380" s="9">
        <f t="shared" si="98"/>
        <v>195.77000000000044</v>
      </c>
      <c r="T380">
        <f t="shared" si="99"/>
        <v>343.22000000000025</v>
      </c>
      <c r="U380" s="9">
        <f t="shared" si="100"/>
        <v>3.9004331539423789</v>
      </c>
      <c r="V380" s="9">
        <f t="shared" si="101"/>
        <v>6.1863492687244541</v>
      </c>
      <c r="W380" s="9">
        <f t="shared" si="102"/>
        <v>272.18499999999949</v>
      </c>
      <c r="X380">
        <f t="shared" si="103"/>
        <v>4529.24</v>
      </c>
      <c r="Y380" s="9">
        <f t="shared" si="104"/>
        <v>102.9427064749255</v>
      </c>
      <c r="Z380" s="10">
        <f t="shared" si="105"/>
        <v>0.43305195993090717</v>
      </c>
      <c r="AA380">
        <f t="shared" si="88"/>
        <v>147.44999999999982</v>
      </c>
    </row>
    <row r="381" spans="1:27">
      <c r="A381" s="1">
        <f t="shared" si="89"/>
        <v>995990</v>
      </c>
      <c r="B381" s="1">
        <v>10</v>
      </c>
      <c r="C381" s="1">
        <v>4</v>
      </c>
      <c r="D381" s="2">
        <v>-1</v>
      </c>
      <c r="E381" s="5">
        <v>2143.79</v>
      </c>
      <c r="F381" s="5">
        <v>2160.83</v>
      </c>
      <c r="G381" s="5">
        <v>32.31</v>
      </c>
      <c r="H381" s="5">
        <v>2124.63</v>
      </c>
      <c r="I381" s="5">
        <v>2117.4499999999998</v>
      </c>
      <c r="J381" s="5">
        <v>30.24</v>
      </c>
      <c r="K381" s="6">
        <f t="shared" si="90"/>
        <v>2134.21</v>
      </c>
      <c r="L381" s="6">
        <f t="shared" si="91"/>
        <v>19.159999999999854</v>
      </c>
      <c r="M381" s="6">
        <f t="shared" si="92"/>
        <v>2139.14</v>
      </c>
      <c r="N381" s="5">
        <f t="shared" si="93"/>
        <v>22.126871107321072</v>
      </c>
      <c r="O381" s="6">
        <f t="shared" si="94"/>
        <v>43.380000000000109</v>
      </c>
      <c r="P381" s="6">
        <f t="shared" si="95"/>
        <v>44.253742214642145</v>
      </c>
      <c r="Q381" s="6">
        <f t="shared" si="96"/>
        <v>6.6114642832031251E-2</v>
      </c>
      <c r="R381" s="9">
        <f t="shared" si="97"/>
        <v>0.54729834784427867</v>
      </c>
      <c r="S381" s="9">
        <f t="shared" si="98"/>
        <v>24.220000000000255</v>
      </c>
      <c r="T381">
        <f t="shared" si="99"/>
        <v>43.380000000000109</v>
      </c>
      <c r="U381" s="9">
        <f t="shared" si="100"/>
        <v>0.98025608296798583</v>
      </c>
      <c r="V381" s="9">
        <f t="shared" si="101"/>
        <v>0.22280601609183945</v>
      </c>
      <c r="W381" s="9">
        <f t="shared" si="102"/>
        <v>4.9299999999998363</v>
      </c>
      <c r="X381">
        <f t="shared" si="103"/>
        <v>2139.14</v>
      </c>
      <c r="Y381" s="9">
        <f t="shared" si="104"/>
        <v>96.676117903187276</v>
      </c>
      <c r="Z381" s="10">
        <f t="shared" si="105"/>
        <v>0.43311892131376573</v>
      </c>
      <c r="AA381">
        <f t="shared" si="88"/>
        <v>19.159999999999854</v>
      </c>
    </row>
    <row r="382" spans="1:27">
      <c r="A382" s="1">
        <f t="shared" si="89"/>
        <v>994997</v>
      </c>
      <c r="B382" s="1">
        <v>3</v>
      </c>
      <c r="C382" s="1">
        <v>5</v>
      </c>
      <c r="D382" s="2">
        <v>-1</v>
      </c>
      <c r="E382" s="5">
        <v>9250.9699999999993</v>
      </c>
      <c r="F382" s="5">
        <v>9442.41</v>
      </c>
      <c r="G382" s="5">
        <v>115.02</v>
      </c>
      <c r="H382" s="5">
        <v>9229.7099999999991</v>
      </c>
      <c r="I382" s="5">
        <v>9423.7000000000007</v>
      </c>
      <c r="J382" s="5">
        <v>112.8</v>
      </c>
      <c r="K382" s="6">
        <f t="shared" si="90"/>
        <v>9240.34</v>
      </c>
      <c r="L382" s="6">
        <f t="shared" si="91"/>
        <v>21.260000000000218</v>
      </c>
      <c r="M382" s="6">
        <f t="shared" si="92"/>
        <v>9433.0550000000003</v>
      </c>
      <c r="N382" s="5">
        <f t="shared" si="93"/>
        <v>80.550357541105924</v>
      </c>
      <c r="O382" s="6">
        <f t="shared" si="94"/>
        <v>18.709999999999127</v>
      </c>
      <c r="P382" s="6">
        <f t="shared" si="95"/>
        <v>161.10071508221185</v>
      </c>
      <c r="Q382" s="6">
        <f t="shared" si="96"/>
        <v>1.9487219890893512E-2</v>
      </c>
      <c r="R382" s="9">
        <f t="shared" si="97"/>
        <v>1.5828607580666492E-2</v>
      </c>
      <c r="S382" s="9">
        <f t="shared" si="98"/>
        <v>2.5500000000010914</v>
      </c>
      <c r="T382">
        <f t="shared" si="99"/>
        <v>18.709999999999127</v>
      </c>
      <c r="U382" s="9">
        <f t="shared" si="100"/>
        <v>0.11613852856240374</v>
      </c>
      <c r="V382" s="9">
        <f t="shared" si="101"/>
        <v>2.3924785175739922</v>
      </c>
      <c r="W382" s="9">
        <f t="shared" si="102"/>
        <v>192.71500000000015</v>
      </c>
      <c r="X382">
        <f t="shared" si="103"/>
        <v>9433.0550000000003</v>
      </c>
      <c r="Y382" s="9">
        <f t="shared" si="104"/>
        <v>117.10754971120005</v>
      </c>
      <c r="Z382" s="10">
        <f t="shared" si="105"/>
        <v>0.43355737797897065</v>
      </c>
      <c r="AA382">
        <f t="shared" si="88"/>
        <v>21.260000000000218</v>
      </c>
    </row>
    <row r="383" spans="1:27">
      <c r="A383" s="1">
        <f t="shared" si="89"/>
        <v>1005003</v>
      </c>
      <c r="B383" s="1">
        <v>3</v>
      </c>
      <c r="C383" s="1">
        <v>5</v>
      </c>
      <c r="D383" s="2">
        <v>1</v>
      </c>
      <c r="E383" s="5">
        <v>9671.6200000000008</v>
      </c>
      <c r="F383" s="5">
        <v>9477.92</v>
      </c>
      <c r="G383" s="5">
        <v>113.19</v>
      </c>
      <c r="H383" s="5">
        <v>9457.34</v>
      </c>
      <c r="I383" s="5">
        <v>9418.9599999999991</v>
      </c>
      <c r="J383" s="5">
        <v>114.71</v>
      </c>
      <c r="K383" s="6">
        <f t="shared" si="90"/>
        <v>9564.48</v>
      </c>
      <c r="L383" s="6">
        <f t="shared" si="91"/>
        <v>214.28000000000065</v>
      </c>
      <c r="M383" s="6">
        <f t="shared" si="92"/>
        <v>9448.4399999999987</v>
      </c>
      <c r="N383" s="5">
        <f t="shared" si="93"/>
        <v>80.576609819475522</v>
      </c>
      <c r="O383" s="6">
        <f t="shared" si="94"/>
        <v>58.960000000000946</v>
      </c>
      <c r="P383" s="6">
        <f t="shared" si="95"/>
        <v>161.15321963895104</v>
      </c>
      <c r="Q383" s="6">
        <f t="shared" si="96"/>
        <v>-1.3338590505956843E-2</v>
      </c>
      <c r="R383" s="9">
        <f t="shared" si="97"/>
        <v>0.96380326963358143</v>
      </c>
      <c r="S383" s="9">
        <f t="shared" si="98"/>
        <v>155.31999999999971</v>
      </c>
      <c r="T383">
        <f t="shared" si="99"/>
        <v>58.960000000000946</v>
      </c>
      <c r="U383" s="9">
        <f t="shared" si="100"/>
        <v>0.36586299753796664</v>
      </c>
      <c r="V383" s="9">
        <f t="shared" si="101"/>
        <v>1.440120157201672</v>
      </c>
      <c r="W383" s="9">
        <f t="shared" si="102"/>
        <v>116.04000000000087</v>
      </c>
      <c r="X383">
        <f t="shared" si="103"/>
        <v>9448.4399999999987</v>
      </c>
      <c r="Y383" s="9">
        <f t="shared" si="104"/>
        <v>117.26033176586057</v>
      </c>
      <c r="Z383" s="10">
        <f t="shared" si="105"/>
        <v>0.43390321501459289</v>
      </c>
      <c r="AA383">
        <f t="shared" si="88"/>
        <v>214.28000000000065</v>
      </c>
    </row>
    <row r="384" spans="1:27">
      <c r="A384" s="1">
        <f t="shared" si="89"/>
        <v>2998985</v>
      </c>
      <c r="B384" s="1">
        <v>15</v>
      </c>
      <c r="C384" s="1">
        <v>1</v>
      </c>
      <c r="D384" s="2">
        <v>-3</v>
      </c>
      <c r="E384" s="5">
        <v>6621.91</v>
      </c>
      <c r="F384" s="5">
        <v>6642.41</v>
      </c>
      <c r="G384" s="5">
        <v>81.569999999999993</v>
      </c>
      <c r="H384" s="5">
        <v>6878.98</v>
      </c>
      <c r="I384" s="5">
        <v>6898.19</v>
      </c>
      <c r="J384" s="5">
        <v>72.48</v>
      </c>
      <c r="K384" s="6">
        <f t="shared" si="90"/>
        <v>6750.4449999999997</v>
      </c>
      <c r="L384" s="6">
        <f t="shared" si="91"/>
        <v>-257.06999999999971</v>
      </c>
      <c r="M384" s="6">
        <f t="shared" si="92"/>
        <v>6770.2999999999993</v>
      </c>
      <c r="N384" s="5">
        <f t="shared" si="93"/>
        <v>54.559635491817573</v>
      </c>
      <c r="O384" s="6">
        <f t="shared" si="94"/>
        <v>-255.77999999999975</v>
      </c>
      <c r="P384" s="6">
        <f t="shared" si="95"/>
        <v>109.11927098363515</v>
      </c>
      <c r="Q384" s="6">
        <f t="shared" si="96"/>
        <v>0.11760415727356953</v>
      </c>
      <c r="R384" s="9">
        <f t="shared" si="97"/>
        <v>1.1821926488066693E-2</v>
      </c>
      <c r="S384" s="9">
        <f t="shared" si="98"/>
        <v>1.2899999999999636</v>
      </c>
      <c r="T384">
        <f t="shared" si="99"/>
        <v>255.77999999999975</v>
      </c>
      <c r="U384" s="9">
        <f t="shared" si="100"/>
        <v>2.3440405869130085</v>
      </c>
      <c r="V384" s="9">
        <f t="shared" si="101"/>
        <v>0.36391372158227231</v>
      </c>
      <c r="W384" s="9">
        <f t="shared" si="102"/>
        <v>19.854999999999563</v>
      </c>
      <c r="X384">
        <f t="shared" si="103"/>
        <v>6770.2999999999993</v>
      </c>
      <c r="Y384" s="9">
        <f t="shared" si="104"/>
        <v>124.08990527466695</v>
      </c>
      <c r="Z384" s="10">
        <f t="shared" si="105"/>
        <v>0.43417968630510567</v>
      </c>
      <c r="AA384">
        <f t="shared" si="88"/>
        <v>257.06999999999971</v>
      </c>
    </row>
    <row r="385" spans="1:27">
      <c r="A385" s="1">
        <f t="shared" si="89"/>
        <v>7002006</v>
      </c>
      <c r="B385" s="1">
        <v>6</v>
      </c>
      <c r="C385" s="1">
        <v>2</v>
      </c>
      <c r="D385" s="2">
        <v>7</v>
      </c>
      <c r="E385" s="5">
        <v>7012.86</v>
      </c>
      <c r="F385" s="5">
        <v>7000.83</v>
      </c>
      <c r="G385" s="5">
        <v>76.37</v>
      </c>
      <c r="H385" s="5">
        <v>6722.56</v>
      </c>
      <c r="I385" s="5">
        <v>6673.11</v>
      </c>
      <c r="J385" s="5">
        <v>84.47</v>
      </c>
      <c r="K385" s="6">
        <f t="shared" si="90"/>
        <v>6867.71</v>
      </c>
      <c r="L385" s="6">
        <f t="shared" si="91"/>
        <v>290.29999999999927</v>
      </c>
      <c r="M385" s="6">
        <f t="shared" si="92"/>
        <v>6836.9699999999993</v>
      </c>
      <c r="N385" s="5">
        <f t="shared" si="93"/>
        <v>56.937592590484542</v>
      </c>
      <c r="O385" s="6">
        <f t="shared" si="94"/>
        <v>327.72000000000025</v>
      </c>
      <c r="P385" s="6">
        <f t="shared" si="95"/>
        <v>113.87518518096908</v>
      </c>
      <c r="Q385" s="6">
        <f t="shared" si="96"/>
        <v>-0.10046641164768884</v>
      </c>
      <c r="R385" s="9">
        <f t="shared" si="97"/>
        <v>0.32860539318143428</v>
      </c>
      <c r="S385" s="9">
        <f t="shared" si="98"/>
        <v>37.420000000000982</v>
      </c>
      <c r="T385">
        <f t="shared" si="99"/>
        <v>327.72000000000025</v>
      </c>
      <c r="U385" s="9">
        <f t="shared" si="100"/>
        <v>2.8778877459491419</v>
      </c>
      <c r="V385" s="9">
        <f t="shared" si="101"/>
        <v>0.53988935255998138</v>
      </c>
      <c r="W385" s="9">
        <f t="shared" si="102"/>
        <v>30.740000000000691</v>
      </c>
      <c r="X385">
        <f t="shared" si="103"/>
        <v>6836.9699999999993</v>
      </c>
      <c r="Y385" s="9">
        <f t="shared" si="104"/>
        <v>120.07831186636085</v>
      </c>
      <c r="Z385" s="10">
        <f t="shared" si="105"/>
        <v>0.43420732375214488</v>
      </c>
      <c r="AA385">
        <f t="shared" ref="AA385:AA448" si="106">ABS(L385)</f>
        <v>290.29999999999927</v>
      </c>
    </row>
    <row r="386" spans="1:27">
      <c r="A386" s="1">
        <f t="shared" si="89"/>
        <v>1004010</v>
      </c>
      <c r="B386" s="1">
        <v>10</v>
      </c>
      <c r="C386" s="1">
        <v>4</v>
      </c>
      <c r="D386" s="2">
        <v>1</v>
      </c>
      <c r="E386" s="5">
        <v>7806.75</v>
      </c>
      <c r="F386" s="5">
        <v>7674.21</v>
      </c>
      <c r="G386" s="5">
        <v>88.75</v>
      </c>
      <c r="H386" s="5">
        <v>7614.62</v>
      </c>
      <c r="I386" s="5">
        <v>7368.87</v>
      </c>
      <c r="J386" s="5">
        <v>83.4</v>
      </c>
      <c r="K386" s="6">
        <f t="shared" si="90"/>
        <v>7710.6849999999995</v>
      </c>
      <c r="L386" s="6">
        <f t="shared" si="91"/>
        <v>192.13000000000011</v>
      </c>
      <c r="M386" s="6">
        <f t="shared" si="92"/>
        <v>7521.54</v>
      </c>
      <c r="N386" s="5">
        <f t="shared" si="93"/>
        <v>60.893600854276968</v>
      </c>
      <c r="O386" s="6">
        <f t="shared" si="94"/>
        <v>305.34000000000015</v>
      </c>
      <c r="P386" s="6">
        <f t="shared" si="95"/>
        <v>121.78720170855394</v>
      </c>
      <c r="Q386" s="6">
        <f t="shared" si="96"/>
        <v>6.2095124955986479E-2</v>
      </c>
      <c r="R386" s="9">
        <f t="shared" si="97"/>
        <v>0.929572224435538</v>
      </c>
      <c r="S386" s="9">
        <f t="shared" si="98"/>
        <v>113.21000000000004</v>
      </c>
      <c r="T386">
        <f t="shared" si="99"/>
        <v>305.34000000000015</v>
      </c>
      <c r="U386" s="9">
        <f t="shared" si="100"/>
        <v>2.5071599947809133</v>
      </c>
      <c r="V386" s="9">
        <f t="shared" si="101"/>
        <v>3.1061556115335982</v>
      </c>
      <c r="W386" s="9">
        <f t="shared" si="102"/>
        <v>189.14499999999953</v>
      </c>
      <c r="X386">
        <f t="shared" si="103"/>
        <v>7521.54</v>
      </c>
      <c r="Y386" s="9">
        <f t="shared" si="104"/>
        <v>123.51938289869931</v>
      </c>
      <c r="Z386" s="10">
        <f t="shared" si="105"/>
        <v>0.43427180428851236</v>
      </c>
      <c r="AA386">
        <f t="shared" si="106"/>
        <v>192.13000000000011</v>
      </c>
    </row>
    <row r="387" spans="1:27">
      <c r="A387" s="1">
        <f t="shared" si="89"/>
        <v>2997986</v>
      </c>
      <c r="B387" s="1">
        <v>14</v>
      </c>
      <c r="C387" s="1">
        <v>2</v>
      </c>
      <c r="D387" s="2">
        <v>-3</v>
      </c>
      <c r="E387" s="5">
        <v>4089.99</v>
      </c>
      <c r="F387" s="5">
        <v>4021.13</v>
      </c>
      <c r="G387" s="5">
        <v>52.32</v>
      </c>
      <c r="H387" s="5">
        <v>4647.46</v>
      </c>
      <c r="I387" s="5">
        <v>4501.13</v>
      </c>
      <c r="J387" s="5">
        <v>55.45</v>
      </c>
      <c r="K387" s="6">
        <f t="shared" si="90"/>
        <v>4368.7250000000004</v>
      </c>
      <c r="L387" s="6">
        <f t="shared" si="91"/>
        <v>-557.47000000000025</v>
      </c>
      <c r="M387" s="6">
        <f t="shared" si="92"/>
        <v>4261.13</v>
      </c>
      <c r="N387" s="5">
        <f t="shared" si="93"/>
        <v>38.118515514117284</v>
      </c>
      <c r="O387" s="6">
        <f t="shared" si="94"/>
        <v>-480</v>
      </c>
      <c r="P387" s="6">
        <f t="shared" si="95"/>
        <v>76.237031028234568</v>
      </c>
      <c r="Q387" s="6">
        <f t="shared" si="96"/>
        <v>-5.8037710357603411E-2</v>
      </c>
      <c r="R387" s="9">
        <f t="shared" si="97"/>
        <v>1.0161728356303521</v>
      </c>
      <c r="S387" s="9">
        <f t="shared" si="98"/>
        <v>77.470000000000255</v>
      </c>
      <c r="T387">
        <f t="shared" si="99"/>
        <v>480</v>
      </c>
      <c r="U387" s="9">
        <f t="shared" si="100"/>
        <v>6.2961528475870319</v>
      </c>
      <c r="V387" s="9">
        <f t="shared" si="101"/>
        <v>2.8226440234838681</v>
      </c>
      <c r="W387" s="9">
        <f t="shared" si="102"/>
        <v>107.59500000000025</v>
      </c>
      <c r="X387">
        <f t="shared" si="103"/>
        <v>4261.13</v>
      </c>
      <c r="Y387" s="9">
        <f t="shared" si="104"/>
        <v>111.78635743099387</v>
      </c>
      <c r="Z387" s="10">
        <f t="shared" si="105"/>
        <v>0.43544919336244037</v>
      </c>
      <c r="AA387">
        <f t="shared" si="106"/>
        <v>557.47000000000025</v>
      </c>
    </row>
    <row r="388" spans="1:27">
      <c r="A388" s="1">
        <f t="shared" si="89"/>
        <v>1994999</v>
      </c>
      <c r="B388" s="1">
        <v>1</v>
      </c>
      <c r="C388" s="1">
        <v>5</v>
      </c>
      <c r="D388" s="2">
        <v>-2</v>
      </c>
      <c r="E388" s="5">
        <v>1576.49</v>
      </c>
      <c r="F388" s="5">
        <v>1522.5</v>
      </c>
      <c r="G388" s="5">
        <v>23.68</v>
      </c>
      <c r="H388" s="5">
        <v>1239.82</v>
      </c>
      <c r="I388" s="5">
        <v>1209.3699999999999</v>
      </c>
      <c r="J388" s="5">
        <v>20.54</v>
      </c>
      <c r="K388" s="6">
        <f t="shared" si="90"/>
        <v>1408.155</v>
      </c>
      <c r="L388" s="6">
        <f t="shared" si="91"/>
        <v>336.67000000000007</v>
      </c>
      <c r="M388" s="6">
        <f t="shared" si="92"/>
        <v>1365.9349999999999</v>
      </c>
      <c r="N388" s="5">
        <f t="shared" si="93"/>
        <v>15.673496738124522</v>
      </c>
      <c r="O388" s="6">
        <f t="shared" si="94"/>
        <v>313.13000000000011</v>
      </c>
      <c r="P388" s="6">
        <f t="shared" si="95"/>
        <v>31.346993476249043</v>
      </c>
      <c r="Q388" s="6">
        <f t="shared" si="96"/>
        <v>0.14130469737460744</v>
      </c>
      <c r="R388" s="9">
        <f t="shared" si="97"/>
        <v>0.75094921041903828</v>
      </c>
      <c r="S388" s="9">
        <f t="shared" si="98"/>
        <v>23.539999999999964</v>
      </c>
      <c r="T388">
        <f t="shared" si="99"/>
        <v>313.13000000000011</v>
      </c>
      <c r="U388" s="9">
        <f t="shared" si="100"/>
        <v>9.9891557459011864</v>
      </c>
      <c r="V388" s="9">
        <f t="shared" si="101"/>
        <v>2.6937192577648146</v>
      </c>
      <c r="W388" s="9">
        <f t="shared" si="102"/>
        <v>42.220000000000027</v>
      </c>
      <c r="X388">
        <f t="shared" si="103"/>
        <v>1365.9349999999999</v>
      </c>
      <c r="Y388" s="9">
        <f t="shared" si="104"/>
        <v>87.14934662138748</v>
      </c>
      <c r="Z388" s="10">
        <f t="shared" si="105"/>
        <v>0.43641494016589305</v>
      </c>
      <c r="AA388">
        <f t="shared" si="106"/>
        <v>336.67000000000007</v>
      </c>
    </row>
    <row r="389" spans="1:27">
      <c r="A389" s="1">
        <f t="shared" si="89"/>
        <v>2005001</v>
      </c>
      <c r="B389" s="1">
        <v>1</v>
      </c>
      <c r="C389" s="1">
        <v>5</v>
      </c>
      <c r="D389" s="2">
        <v>2</v>
      </c>
      <c r="E389" s="5">
        <v>11217.49</v>
      </c>
      <c r="F389" s="5">
        <v>10995.31</v>
      </c>
      <c r="G389" s="5">
        <v>132.35</v>
      </c>
      <c r="H389" s="5">
        <v>11369.03</v>
      </c>
      <c r="I389" s="5">
        <v>11364.11</v>
      </c>
      <c r="J389" s="5">
        <v>127.24</v>
      </c>
      <c r="K389" s="6">
        <f t="shared" si="90"/>
        <v>11293.26</v>
      </c>
      <c r="L389" s="6">
        <f t="shared" si="91"/>
        <v>-151.54000000000087</v>
      </c>
      <c r="M389" s="6">
        <f t="shared" si="92"/>
        <v>11179.71</v>
      </c>
      <c r="N389" s="5">
        <f t="shared" si="93"/>
        <v>91.796704870055109</v>
      </c>
      <c r="O389" s="6">
        <f t="shared" si="94"/>
        <v>-368.80000000000109</v>
      </c>
      <c r="P389" s="6">
        <f t="shared" si="95"/>
        <v>183.59340974011022</v>
      </c>
      <c r="Q389" s="6">
        <f t="shared" si="96"/>
        <v>3.9354525740836865E-2</v>
      </c>
      <c r="R389" s="9">
        <f t="shared" si="97"/>
        <v>1.1833758102077165</v>
      </c>
      <c r="S389" s="9">
        <f t="shared" si="98"/>
        <v>217.26000000000022</v>
      </c>
      <c r="T389">
        <f t="shared" si="99"/>
        <v>368.80000000000109</v>
      </c>
      <c r="U389" s="9">
        <f t="shared" si="100"/>
        <v>2.0087867016689991</v>
      </c>
      <c r="V389" s="9">
        <f t="shared" si="101"/>
        <v>1.236972505284796</v>
      </c>
      <c r="W389" s="9">
        <f t="shared" si="102"/>
        <v>113.55000000000109</v>
      </c>
      <c r="X389">
        <f t="shared" si="103"/>
        <v>11179.71</v>
      </c>
      <c r="Y389" s="9">
        <f t="shared" si="104"/>
        <v>121.78770486179965</v>
      </c>
      <c r="Z389" s="10">
        <f t="shared" si="105"/>
        <v>0.43664401976896466</v>
      </c>
      <c r="AA389">
        <f t="shared" si="106"/>
        <v>151.54000000000087</v>
      </c>
    </row>
    <row r="390" spans="1:27">
      <c r="A390" s="1">
        <f t="shared" si="89"/>
        <v>4998987</v>
      </c>
      <c r="B390" s="1">
        <v>13</v>
      </c>
      <c r="C390" s="1">
        <v>1</v>
      </c>
      <c r="D390" s="2">
        <v>-5</v>
      </c>
      <c r="E390" s="5">
        <v>10073.129999999999</v>
      </c>
      <c r="F390" s="5">
        <v>10231.27</v>
      </c>
      <c r="G390" s="5">
        <v>122.2</v>
      </c>
      <c r="H390" s="5">
        <v>10211.1</v>
      </c>
      <c r="I390" s="5">
        <v>10306.34</v>
      </c>
      <c r="J390" s="5">
        <v>119.68</v>
      </c>
      <c r="K390" s="6">
        <f t="shared" si="90"/>
        <v>10142.115</v>
      </c>
      <c r="L390" s="6">
        <f t="shared" si="91"/>
        <v>-137.97000000000116</v>
      </c>
      <c r="M390" s="6">
        <f t="shared" si="92"/>
        <v>10268.805</v>
      </c>
      <c r="N390" s="5">
        <f t="shared" si="93"/>
        <v>85.522135146405233</v>
      </c>
      <c r="O390" s="6">
        <f t="shared" si="94"/>
        <v>-75.069999999999709</v>
      </c>
      <c r="P390" s="6">
        <f t="shared" si="95"/>
        <v>171.04427029281047</v>
      </c>
      <c r="Q390" s="6">
        <f t="shared" si="96"/>
        <v>2.0834517130323981E-2</v>
      </c>
      <c r="R390" s="9">
        <f t="shared" si="97"/>
        <v>0.36774105260774315</v>
      </c>
      <c r="S390" s="9">
        <f t="shared" si="98"/>
        <v>62.900000000001455</v>
      </c>
      <c r="T390">
        <f t="shared" si="99"/>
        <v>75.069999999999709</v>
      </c>
      <c r="U390" s="9">
        <f t="shared" si="100"/>
        <v>0.43889222288175728</v>
      </c>
      <c r="V390" s="9">
        <f t="shared" si="101"/>
        <v>1.4813708729689694</v>
      </c>
      <c r="W390" s="9">
        <f t="shared" si="102"/>
        <v>126.69000000000051</v>
      </c>
      <c r="X390">
        <f t="shared" si="103"/>
        <v>10268.805</v>
      </c>
      <c r="Y390" s="9">
        <f t="shared" si="104"/>
        <v>120.07189697054272</v>
      </c>
      <c r="Z390" s="10">
        <f t="shared" si="105"/>
        <v>0.43710868213752058</v>
      </c>
      <c r="AA390">
        <f t="shared" si="106"/>
        <v>137.97000000000116</v>
      </c>
    </row>
    <row r="391" spans="1:27">
      <c r="A391" s="1">
        <f t="shared" si="89"/>
        <v>3996989</v>
      </c>
      <c r="B391" s="1">
        <v>11</v>
      </c>
      <c r="C391" s="1">
        <v>3</v>
      </c>
      <c r="D391" s="2">
        <v>-4</v>
      </c>
      <c r="E391" s="5">
        <v>5475.58</v>
      </c>
      <c r="F391" s="5">
        <v>5726.77</v>
      </c>
      <c r="G391" s="5">
        <v>94.7</v>
      </c>
      <c r="H391" s="5">
        <v>5223.1099999999997</v>
      </c>
      <c r="I391" s="5">
        <v>5483.83</v>
      </c>
      <c r="J391" s="5">
        <v>68.58</v>
      </c>
      <c r="K391" s="6">
        <f t="shared" si="90"/>
        <v>5349.3449999999993</v>
      </c>
      <c r="L391" s="6">
        <f t="shared" si="91"/>
        <v>252.47000000000025</v>
      </c>
      <c r="M391" s="6">
        <f t="shared" si="92"/>
        <v>5605.3</v>
      </c>
      <c r="N391" s="5">
        <f t="shared" si="93"/>
        <v>58.462180937765226</v>
      </c>
      <c r="O391" s="6">
        <f t="shared" si="94"/>
        <v>242.94000000000051</v>
      </c>
      <c r="P391" s="6">
        <f t="shared" si="95"/>
        <v>116.92436187553045</v>
      </c>
      <c r="Q391" s="6">
        <f t="shared" si="96"/>
        <v>0.31195801448792054</v>
      </c>
      <c r="R391" s="9">
        <f t="shared" si="97"/>
        <v>8.1505683222327277E-2</v>
      </c>
      <c r="S391" s="9">
        <f t="shared" si="98"/>
        <v>9.5299999999997453</v>
      </c>
      <c r="T391">
        <f t="shared" si="99"/>
        <v>242.94000000000051</v>
      </c>
      <c r="U391" s="9">
        <f t="shared" si="100"/>
        <v>2.077753481850237</v>
      </c>
      <c r="V391" s="9">
        <f t="shared" si="101"/>
        <v>4.378129517139854</v>
      </c>
      <c r="W391" s="9">
        <f t="shared" si="102"/>
        <v>255.95500000000084</v>
      </c>
      <c r="X391">
        <f t="shared" si="103"/>
        <v>5605.3</v>
      </c>
      <c r="Y391" s="9">
        <f t="shared" si="104"/>
        <v>95.879077894254635</v>
      </c>
      <c r="Z391" s="10">
        <f t="shared" si="105"/>
        <v>0.4371795969621638</v>
      </c>
      <c r="AA391">
        <f t="shared" si="106"/>
        <v>252.47000000000025</v>
      </c>
    </row>
    <row r="392" spans="1:27">
      <c r="A392" s="1">
        <f t="shared" si="89"/>
        <v>5003009</v>
      </c>
      <c r="B392" s="1">
        <v>9</v>
      </c>
      <c r="C392" s="1">
        <v>3</v>
      </c>
      <c r="D392" s="2">
        <v>5</v>
      </c>
      <c r="E392" s="5">
        <v>8041.92</v>
      </c>
      <c r="F392" s="5">
        <v>7644.28</v>
      </c>
      <c r="G392" s="5">
        <v>86.99</v>
      </c>
      <c r="H392" s="5">
        <v>8154.85</v>
      </c>
      <c r="I392" s="5">
        <v>7873.32</v>
      </c>
      <c r="J392" s="5">
        <v>96.76</v>
      </c>
      <c r="K392" s="6">
        <f t="shared" si="90"/>
        <v>8098.3850000000002</v>
      </c>
      <c r="L392" s="6">
        <f t="shared" si="91"/>
        <v>-112.93000000000029</v>
      </c>
      <c r="M392" s="6">
        <f t="shared" si="92"/>
        <v>7758.7999999999993</v>
      </c>
      <c r="N392" s="5">
        <f t="shared" si="93"/>
        <v>65.057201177117975</v>
      </c>
      <c r="O392" s="6">
        <f t="shared" si="94"/>
        <v>-229.03999999999996</v>
      </c>
      <c r="P392" s="6">
        <f t="shared" si="95"/>
        <v>130.11440235423595</v>
      </c>
      <c r="Q392" s="6">
        <f t="shared" si="96"/>
        <v>-0.10604035402113292</v>
      </c>
      <c r="R392" s="9">
        <f t="shared" si="97"/>
        <v>0.89236854567329649</v>
      </c>
      <c r="S392" s="9">
        <f t="shared" si="98"/>
        <v>116.10999999999967</v>
      </c>
      <c r="T392">
        <f t="shared" si="99"/>
        <v>229.03999999999996</v>
      </c>
      <c r="U392" s="9">
        <f t="shared" si="100"/>
        <v>1.760297060554753</v>
      </c>
      <c r="V392" s="9">
        <f t="shared" si="101"/>
        <v>5.2197911046846626</v>
      </c>
      <c r="W392" s="9">
        <f t="shared" si="102"/>
        <v>339.58500000000095</v>
      </c>
      <c r="X392">
        <f t="shared" si="103"/>
        <v>7758.7999999999993</v>
      </c>
      <c r="Y392" s="9">
        <f t="shared" si="104"/>
        <v>119.2612018287829</v>
      </c>
      <c r="Z392" s="10">
        <f t="shared" si="105"/>
        <v>0.43767110939608522</v>
      </c>
      <c r="AA392">
        <f t="shared" si="106"/>
        <v>112.93000000000029</v>
      </c>
    </row>
    <row r="393" spans="1:27">
      <c r="A393" s="1">
        <f t="shared" ref="A393:A456" si="107">ABS(1000000*D393+1000*C393+B393)</f>
        <v>4995996</v>
      </c>
      <c r="B393" s="1">
        <v>4</v>
      </c>
      <c r="C393" s="1">
        <v>4</v>
      </c>
      <c r="D393" s="2">
        <v>-5</v>
      </c>
      <c r="E393" s="5">
        <v>420.68</v>
      </c>
      <c r="F393" s="5">
        <v>395.16</v>
      </c>
      <c r="G393" s="5">
        <v>10.16</v>
      </c>
      <c r="H393" s="5">
        <v>367.91</v>
      </c>
      <c r="I393" s="5">
        <v>369.26</v>
      </c>
      <c r="J393" s="5">
        <v>7.94</v>
      </c>
      <c r="K393" s="6">
        <f t="shared" ref="K393:K456" si="108" xml:space="preserve"> 0.5*(E393+H393)</f>
        <v>394.29500000000002</v>
      </c>
      <c r="L393" s="6">
        <f t="shared" ref="L393:L456" si="109">E393-H393</f>
        <v>52.769999999999982</v>
      </c>
      <c r="M393" s="6">
        <f t="shared" ref="M393:M456" si="110">0.5*(F393+I393)</f>
        <v>382.21000000000004</v>
      </c>
      <c r="N393" s="5">
        <f t="shared" ref="N393:N456" si="111">0.5*P393</f>
        <v>6.4472707403986069</v>
      </c>
      <c r="O393" s="6">
        <f t="shared" ref="O393:O456" si="112">F393-I393</f>
        <v>25.900000000000034</v>
      </c>
      <c r="P393" s="6">
        <f t="shared" ref="P393:P456" si="113">SQRT(G393*G393+J393*J393)</f>
        <v>12.894541480797214</v>
      </c>
      <c r="Q393" s="6">
        <f t="shared" ref="Q393:Q456" si="114">(G393*G393-J393*J393)/(G393*G393+J393*J393)</f>
        <v>0.24166833063489807</v>
      </c>
      <c r="R393" s="9">
        <f t="shared" ref="R393:R456" si="115">ABS(O393-L393)/P393</f>
        <v>2.0838274893306785</v>
      </c>
      <c r="S393" s="9">
        <f t="shared" ref="S393:S456" si="116">ABS(O393-L393)</f>
        <v>26.869999999999948</v>
      </c>
      <c r="T393">
        <f t="shared" ref="T393:T456" si="117">ABS(O393)</f>
        <v>25.900000000000034</v>
      </c>
      <c r="U393" s="9">
        <f t="shared" ref="U393:U456" si="118">ABS(O393)/P393</f>
        <v>2.0086018598312152</v>
      </c>
      <c r="V393" s="9">
        <f t="shared" ref="V393:V456" si="119">ABS(M393-K393)/N393</f>
        <v>1.8744365618579275</v>
      </c>
      <c r="W393" s="9">
        <f t="shared" ref="W393:W456" si="120">ABS(M393-K393)</f>
        <v>12.08499999999998</v>
      </c>
      <c r="X393">
        <f t="shared" ref="X393:X456" si="121">ABS(M393)</f>
        <v>382.21000000000004</v>
      </c>
      <c r="Y393" s="9">
        <f t="shared" ref="Y393:Y456" si="122">ABS(M393)/N393</f>
        <v>59.282449177304073</v>
      </c>
      <c r="Z393" s="10">
        <f t="shared" ref="Z393:Z456" si="123">SQRT(0.000708*B393*B393+0.007162*C393*C393+0.0027*D393*D393+0.00005*D393*B393)</f>
        <v>0.43865704143442175</v>
      </c>
      <c r="AA393">
        <f t="shared" si="106"/>
        <v>52.769999999999982</v>
      </c>
    </row>
    <row r="394" spans="1:27">
      <c r="A394" s="1">
        <f t="shared" si="107"/>
        <v>3001015</v>
      </c>
      <c r="B394" s="1">
        <v>15</v>
      </c>
      <c r="C394" s="1">
        <v>1</v>
      </c>
      <c r="D394" s="2">
        <v>3</v>
      </c>
      <c r="E394" s="5">
        <v>6620.1</v>
      </c>
      <c r="F394" s="5">
        <v>6470.42</v>
      </c>
      <c r="G394" s="5">
        <v>80.42</v>
      </c>
      <c r="H394" s="5">
        <v>6832.5</v>
      </c>
      <c r="I394" s="5">
        <v>6642.95</v>
      </c>
      <c r="J394" s="5">
        <v>85.69</v>
      </c>
      <c r="K394" s="6">
        <f t="shared" si="108"/>
        <v>6726.3</v>
      </c>
      <c r="L394" s="6">
        <f t="shared" si="109"/>
        <v>-212.39999999999964</v>
      </c>
      <c r="M394" s="6">
        <f t="shared" si="110"/>
        <v>6556.6849999999995</v>
      </c>
      <c r="N394" s="5">
        <f t="shared" si="111"/>
        <v>58.758302604823434</v>
      </c>
      <c r="O394" s="6">
        <f t="shared" si="112"/>
        <v>-172.52999999999975</v>
      </c>
      <c r="P394" s="6">
        <f t="shared" si="113"/>
        <v>117.51660520964687</v>
      </c>
      <c r="Q394" s="6">
        <f t="shared" si="114"/>
        <v>-6.3388126959495916E-2</v>
      </c>
      <c r="R394" s="9">
        <f t="shared" si="115"/>
        <v>0.33927120281319179</v>
      </c>
      <c r="S394" s="9">
        <f t="shared" si="116"/>
        <v>39.869999999999891</v>
      </c>
      <c r="T394">
        <f t="shared" si="117"/>
        <v>172.52999999999975</v>
      </c>
      <c r="U394" s="9">
        <f t="shared" si="118"/>
        <v>1.4681329476137459</v>
      </c>
      <c r="V394" s="9">
        <f t="shared" si="119"/>
        <v>2.8866558848838682</v>
      </c>
      <c r="W394" s="9">
        <f t="shared" si="120"/>
        <v>169.61500000000069</v>
      </c>
      <c r="X394">
        <f t="shared" si="121"/>
        <v>6556.6849999999995</v>
      </c>
      <c r="Y394" s="9">
        <f t="shared" si="122"/>
        <v>111.5873793035976</v>
      </c>
      <c r="Z394" s="10">
        <f t="shared" si="123"/>
        <v>0.43933131006109727</v>
      </c>
      <c r="AA394">
        <f t="shared" si="106"/>
        <v>212.39999999999964</v>
      </c>
    </row>
    <row r="395" spans="1:27">
      <c r="A395" s="1">
        <f t="shared" si="107"/>
        <v>6001011</v>
      </c>
      <c r="B395" s="1">
        <v>11</v>
      </c>
      <c r="C395" s="1">
        <v>1</v>
      </c>
      <c r="D395" s="2">
        <v>6</v>
      </c>
      <c r="E395" s="5">
        <v>935.35</v>
      </c>
      <c r="F395" s="5">
        <v>879.44</v>
      </c>
      <c r="G395" s="5">
        <v>14.59</v>
      </c>
      <c r="H395" s="5">
        <v>809.51</v>
      </c>
      <c r="I395" s="5">
        <v>748.84</v>
      </c>
      <c r="J395" s="5">
        <v>13.82</v>
      </c>
      <c r="K395" s="6">
        <f t="shared" si="108"/>
        <v>872.43000000000006</v>
      </c>
      <c r="L395" s="6">
        <f t="shared" si="109"/>
        <v>125.84000000000003</v>
      </c>
      <c r="M395" s="6">
        <f t="shared" si="110"/>
        <v>814.1400000000001</v>
      </c>
      <c r="N395" s="5">
        <f t="shared" si="111"/>
        <v>10.048140375213714</v>
      </c>
      <c r="O395" s="6">
        <f t="shared" si="112"/>
        <v>130.60000000000002</v>
      </c>
      <c r="P395" s="6">
        <f t="shared" si="113"/>
        <v>20.096280750427429</v>
      </c>
      <c r="Q395" s="6">
        <f t="shared" si="114"/>
        <v>5.4166475800431074E-2</v>
      </c>
      <c r="R395" s="9">
        <f t="shared" si="115"/>
        <v>0.23685974828445558</v>
      </c>
      <c r="S395" s="9">
        <f t="shared" si="116"/>
        <v>4.7599999999999909</v>
      </c>
      <c r="T395">
        <f t="shared" si="117"/>
        <v>130.60000000000002</v>
      </c>
      <c r="U395" s="9">
        <f t="shared" si="118"/>
        <v>6.4987149424264627</v>
      </c>
      <c r="V395" s="9">
        <f t="shared" si="119"/>
        <v>5.8010734149163588</v>
      </c>
      <c r="W395" s="9">
        <f t="shared" si="120"/>
        <v>58.289999999999964</v>
      </c>
      <c r="X395">
        <f t="shared" si="121"/>
        <v>814.1400000000001</v>
      </c>
      <c r="Y395" s="9">
        <f t="shared" si="122"/>
        <v>81.023947675759274</v>
      </c>
      <c r="Z395" s="10">
        <f t="shared" si="123"/>
        <v>0.4396930747692076</v>
      </c>
      <c r="AA395">
        <f t="shared" si="106"/>
        <v>125.84000000000003</v>
      </c>
    </row>
    <row r="396" spans="1:27">
      <c r="A396" s="1">
        <f t="shared" si="107"/>
        <v>1996987</v>
      </c>
      <c r="B396" s="1">
        <v>13</v>
      </c>
      <c r="C396" s="1">
        <v>3</v>
      </c>
      <c r="D396" s="2">
        <v>-2</v>
      </c>
      <c r="E396" s="5">
        <v>906.8</v>
      </c>
      <c r="F396" s="5">
        <v>950.77</v>
      </c>
      <c r="G396" s="5">
        <v>16.95</v>
      </c>
      <c r="H396" s="5">
        <v>792.92</v>
      </c>
      <c r="I396" s="5">
        <v>828.96</v>
      </c>
      <c r="J396" s="5">
        <v>12.91</v>
      </c>
      <c r="K396" s="6">
        <f t="shared" si="108"/>
        <v>849.8599999999999</v>
      </c>
      <c r="L396" s="6">
        <f t="shared" si="109"/>
        <v>113.88</v>
      </c>
      <c r="M396" s="6">
        <f t="shared" si="110"/>
        <v>889.86500000000001</v>
      </c>
      <c r="N396" s="5">
        <f t="shared" si="111"/>
        <v>10.653292918154461</v>
      </c>
      <c r="O396" s="6">
        <f t="shared" si="112"/>
        <v>121.80999999999995</v>
      </c>
      <c r="P396" s="6">
        <f t="shared" si="113"/>
        <v>21.306585836308923</v>
      </c>
      <c r="Q396" s="6">
        <f t="shared" si="114"/>
        <v>0.26573174562405572</v>
      </c>
      <c r="R396" s="9">
        <f t="shared" si="115"/>
        <v>0.37218539192169864</v>
      </c>
      <c r="S396" s="9">
        <f t="shared" si="116"/>
        <v>7.92999999999995</v>
      </c>
      <c r="T396">
        <f t="shared" si="117"/>
        <v>121.80999999999995</v>
      </c>
      <c r="U396" s="9">
        <f t="shared" si="118"/>
        <v>5.717011675912028</v>
      </c>
      <c r="V396" s="9">
        <f t="shared" si="119"/>
        <v>3.7551769492629732</v>
      </c>
      <c r="W396" s="9">
        <f t="shared" si="120"/>
        <v>40.005000000000109</v>
      </c>
      <c r="X396">
        <f t="shared" si="121"/>
        <v>889.86500000000001</v>
      </c>
      <c r="Y396" s="9">
        <f t="shared" si="122"/>
        <v>83.529572202371867</v>
      </c>
      <c r="Z396" s="10">
        <f t="shared" si="123"/>
        <v>0.44001136348962627</v>
      </c>
      <c r="AA396">
        <f t="shared" si="106"/>
        <v>113.88</v>
      </c>
    </row>
    <row r="397" spans="1:27">
      <c r="A397" s="1">
        <f t="shared" si="107"/>
        <v>5997990</v>
      </c>
      <c r="B397" s="1">
        <v>10</v>
      </c>
      <c r="C397" s="1">
        <v>2</v>
      </c>
      <c r="D397" s="2">
        <v>-6</v>
      </c>
      <c r="E397" s="5">
        <v>9420.81</v>
      </c>
      <c r="F397" s="5">
        <v>9429.9599999999991</v>
      </c>
      <c r="G397" s="5">
        <v>120.14</v>
      </c>
      <c r="H397" s="5">
        <v>9434.2999999999993</v>
      </c>
      <c r="I397" s="5">
        <v>9553.61</v>
      </c>
      <c r="J397" s="5">
        <v>114.64</v>
      </c>
      <c r="K397" s="6">
        <f t="shared" si="108"/>
        <v>9427.5550000000003</v>
      </c>
      <c r="L397" s="6">
        <f t="shared" si="109"/>
        <v>-13.489999999999782</v>
      </c>
      <c r="M397" s="6">
        <f t="shared" si="110"/>
        <v>9491.7849999999999</v>
      </c>
      <c r="N397" s="5">
        <f t="shared" si="111"/>
        <v>83.030038540277701</v>
      </c>
      <c r="O397" s="6">
        <f t="shared" si="112"/>
        <v>-123.65000000000146</v>
      </c>
      <c r="P397" s="6">
        <f t="shared" si="113"/>
        <v>166.0600770805554</v>
      </c>
      <c r="Q397" s="6">
        <f t="shared" si="114"/>
        <v>4.682667460092358E-2</v>
      </c>
      <c r="R397" s="9">
        <f t="shared" si="115"/>
        <v>0.66337437592879889</v>
      </c>
      <c r="S397" s="9">
        <f t="shared" si="116"/>
        <v>110.16000000000167</v>
      </c>
      <c r="T397">
        <f t="shared" si="117"/>
        <v>123.65000000000146</v>
      </c>
      <c r="U397" s="9">
        <f t="shared" si="118"/>
        <v>0.74461003616190724</v>
      </c>
      <c r="V397" s="9">
        <f t="shared" si="119"/>
        <v>0.77357545689734597</v>
      </c>
      <c r="W397" s="9">
        <f t="shared" si="120"/>
        <v>64.229999999999563</v>
      </c>
      <c r="X397">
        <f t="shared" si="121"/>
        <v>9491.7849999999999</v>
      </c>
      <c r="Y397" s="9">
        <f t="shared" si="122"/>
        <v>114.31748276734274</v>
      </c>
      <c r="Z397" s="10">
        <f t="shared" si="123"/>
        <v>0.44005454207404787</v>
      </c>
      <c r="AA397">
        <f t="shared" si="106"/>
        <v>13.489999999999782</v>
      </c>
    </row>
    <row r="398" spans="1:27">
      <c r="A398" s="1">
        <f t="shared" si="107"/>
        <v>6998991</v>
      </c>
      <c r="B398" s="1">
        <v>9</v>
      </c>
      <c r="C398" s="1">
        <v>1</v>
      </c>
      <c r="D398" s="2">
        <v>-7</v>
      </c>
      <c r="E398" s="5">
        <v>1017.35</v>
      </c>
      <c r="F398" s="5">
        <v>1045.0899999999999</v>
      </c>
      <c r="G398" s="5">
        <v>17.72</v>
      </c>
      <c r="H398" s="5">
        <v>1094.49</v>
      </c>
      <c r="I398" s="5">
        <v>1148.04</v>
      </c>
      <c r="J398" s="5">
        <v>21.84</v>
      </c>
      <c r="K398" s="6">
        <f t="shared" si="108"/>
        <v>1055.92</v>
      </c>
      <c r="L398" s="6">
        <f t="shared" si="109"/>
        <v>-77.139999999999986</v>
      </c>
      <c r="M398" s="6">
        <f t="shared" si="110"/>
        <v>1096.5650000000001</v>
      </c>
      <c r="N398" s="5">
        <f t="shared" si="111"/>
        <v>14.062218886079108</v>
      </c>
      <c r="O398" s="6">
        <f t="shared" si="112"/>
        <v>-102.95000000000005</v>
      </c>
      <c r="P398" s="6">
        <f t="shared" si="113"/>
        <v>28.124437772158217</v>
      </c>
      <c r="Q398" s="6">
        <f t="shared" si="114"/>
        <v>-0.2060562539823815</v>
      </c>
      <c r="R398" s="9">
        <f t="shared" si="115"/>
        <v>0.91770723415316291</v>
      </c>
      <c r="S398" s="9">
        <f t="shared" si="116"/>
        <v>25.810000000000059</v>
      </c>
      <c r="T398">
        <f t="shared" si="117"/>
        <v>102.95000000000005</v>
      </c>
      <c r="U398" s="9">
        <f t="shared" si="118"/>
        <v>3.6605176193749687</v>
      </c>
      <c r="V398" s="9">
        <f t="shared" si="119"/>
        <v>2.8903688905195817</v>
      </c>
      <c r="W398" s="9">
        <f t="shared" si="120"/>
        <v>40.644999999999982</v>
      </c>
      <c r="X398">
        <f t="shared" si="121"/>
        <v>1096.5650000000001</v>
      </c>
      <c r="Y398" s="9">
        <f t="shared" si="122"/>
        <v>77.97951439125616</v>
      </c>
      <c r="Z398" s="10">
        <f t="shared" si="123"/>
        <v>0.44006817653631808</v>
      </c>
      <c r="AA398">
        <f t="shared" si="106"/>
        <v>77.139999999999986</v>
      </c>
    </row>
    <row r="399" spans="1:27">
      <c r="A399" s="1">
        <f t="shared" si="107"/>
        <v>3002014</v>
      </c>
      <c r="B399" s="1">
        <v>14</v>
      </c>
      <c r="C399" s="1">
        <v>2</v>
      </c>
      <c r="D399" s="2">
        <v>3</v>
      </c>
      <c r="E399" s="5">
        <v>2611.19</v>
      </c>
      <c r="F399" s="5">
        <v>2575.08</v>
      </c>
      <c r="G399" s="5">
        <v>35.36</v>
      </c>
      <c r="H399" s="5">
        <v>2858.38</v>
      </c>
      <c r="I399" s="5">
        <v>2831.46</v>
      </c>
      <c r="J399" s="5">
        <v>40.86</v>
      </c>
      <c r="K399" s="6">
        <f t="shared" si="108"/>
        <v>2734.7849999999999</v>
      </c>
      <c r="L399" s="6">
        <f t="shared" si="109"/>
        <v>-247.19000000000005</v>
      </c>
      <c r="M399" s="6">
        <f t="shared" si="110"/>
        <v>2703.27</v>
      </c>
      <c r="N399" s="5">
        <f t="shared" si="111"/>
        <v>27.017907024786357</v>
      </c>
      <c r="O399" s="6">
        <f t="shared" si="112"/>
        <v>-256.38000000000011</v>
      </c>
      <c r="P399" s="6">
        <f t="shared" si="113"/>
        <v>54.035814049572714</v>
      </c>
      <c r="Q399" s="6">
        <f t="shared" si="114"/>
        <v>-0.14357149970964453</v>
      </c>
      <c r="R399" s="9">
        <f t="shared" si="115"/>
        <v>0.17007238924112636</v>
      </c>
      <c r="S399" s="9">
        <f t="shared" si="116"/>
        <v>9.1900000000000546</v>
      </c>
      <c r="T399">
        <f t="shared" si="117"/>
        <v>256.38000000000011</v>
      </c>
      <c r="U399" s="9">
        <f t="shared" si="118"/>
        <v>4.7446310286876754</v>
      </c>
      <c r="V399" s="9">
        <f t="shared" si="119"/>
        <v>1.1664486065144817</v>
      </c>
      <c r="W399" s="9">
        <f t="shared" si="120"/>
        <v>31.514999999999873</v>
      </c>
      <c r="X399">
        <f t="shared" si="121"/>
        <v>2703.27</v>
      </c>
      <c r="Y399" s="9">
        <f t="shared" si="122"/>
        <v>100.0547524839732</v>
      </c>
      <c r="Z399" s="10">
        <f t="shared" si="123"/>
        <v>0.44024538612005915</v>
      </c>
      <c r="AA399">
        <f t="shared" si="106"/>
        <v>247.19000000000005</v>
      </c>
    </row>
    <row r="400" spans="1:27">
      <c r="A400" s="1">
        <f t="shared" si="107"/>
        <v>5996993</v>
      </c>
      <c r="B400" s="1">
        <v>7</v>
      </c>
      <c r="C400" s="1">
        <v>3</v>
      </c>
      <c r="D400" s="2">
        <v>-6</v>
      </c>
      <c r="E400" s="5">
        <v>77.849999999999994</v>
      </c>
      <c r="F400" s="5">
        <v>101.81</v>
      </c>
      <c r="G400" s="5">
        <v>5.04</v>
      </c>
      <c r="H400" s="5">
        <v>81.28</v>
      </c>
      <c r="I400" s="5">
        <v>105.01</v>
      </c>
      <c r="J400" s="5">
        <v>6.64</v>
      </c>
      <c r="K400" s="6">
        <f t="shared" si="108"/>
        <v>79.564999999999998</v>
      </c>
      <c r="L400" s="6">
        <f t="shared" si="109"/>
        <v>-3.4300000000000068</v>
      </c>
      <c r="M400" s="6">
        <f t="shared" si="110"/>
        <v>103.41</v>
      </c>
      <c r="N400" s="5">
        <f t="shared" si="111"/>
        <v>4.168069097315926</v>
      </c>
      <c r="O400" s="6">
        <f t="shared" si="112"/>
        <v>-3.2000000000000028</v>
      </c>
      <c r="P400" s="6">
        <f t="shared" si="113"/>
        <v>8.336138194631852</v>
      </c>
      <c r="Q400" s="6">
        <f t="shared" si="114"/>
        <v>-0.26892613741020444</v>
      </c>
      <c r="R400" s="9">
        <f t="shared" si="115"/>
        <v>2.7590713425086334E-2</v>
      </c>
      <c r="S400" s="9">
        <f t="shared" si="116"/>
        <v>0.23000000000000398</v>
      </c>
      <c r="T400">
        <f t="shared" si="117"/>
        <v>3.2000000000000028</v>
      </c>
      <c r="U400" s="9">
        <f t="shared" si="118"/>
        <v>0.38387079547945574</v>
      </c>
      <c r="V400" s="9">
        <f t="shared" si="119"/>
        <v>5.7208744488797585</v>
      </c>
      <c r="W400" s="9">
        <f t="shared" si="120"/>
        <v>23.844999999999999</v>
      </c>
      <c r="X400">
        <f t="shared" si="121"/>
        <v>103.41</v>
      </c>
      <c r="Y400" s="9">
        <f t="shared" si="122"/>
        <v>24.81004935033155</v>
      </c>
      <c r="Z400" s="10">
        <f t="shared" si="123"/>
        <v>0.44073801742078023</v>
      </c>
      <c r="AA400">
        <f t="shared" si="106"/>
        <v>3.4300000000000068</v>
      </c>
    </row>
    <row r="401" spans="1:27">
      <c r="A401" s="1">
        <f t="shared" si="107"/>
        <v>5004004</v>
      </c>
      <c r="B401" s="1">
        <v>4</v>
      </c>
      <c r="C401" s="1">
        <v>4</v>
      </c>
      <c r="D401" s="2">
        <v>5</v>
      </c>
      <c r="E401" s="5">
        <v>5434.16</v>
      </c>
      <c r="F401" s="5">
        <v>5428.61</v>
      </c>
      <c r="G401" s="5">
        <v>68.28</v>
      </c>
      <c r="H401" s="5">
        <v>5580.54</v>
      </c>
      <c r="I401" s="5">
        <v>5437.78</v>
      </c>
      <c r="J401" s="5">
        <v>63.85</v>
      </c>
      <c r="K401" s="6">
        <f t="shared" si="108"/>
        <v>5507.35</v>
      </c>
      <c r="L401" s="6">
        <f t="shared" si="109"/>
        <v>-146.38000000000011</v>
      </c>
      <c r="M401" s="6">
        <f t="shared" si="110"/>
        <v>5433.1949999999997</v>
      </c>
      <c r="N401" s="5">
        <f t="shared" si="111"/>
        <v>46.741258273606626</v>
      </c>
      <c r="O401" s="6">
        <f t="shared" si="112"/>
        <v>-9.1700000000000728</v>
      </c>
      <c r="P401" s="6">
        <f t="shared" si="113"/>
        <v>93.482516547213251</v>
      </c>
      <c r="Q401" s="6">
        <f t="shared" si="114"/>
        <v>6.6979880914947415E-2</v>
      </c>
      <c r="R401" s="9">
        <f t="shared" si="115"/>
        <v>1.4677610858999743</v>
      </c>
      <c r="S401" s="9">
        <f t="shared" si="116"/>
        <v>137.21000000000004</v>
      </c>
      <c r="T401">
        <f t="shared" si="117"/>
        <v>9.1700000000000728</v>
      </c>
      <c r="U401" s="9">
        <f t="shared" si="118"/>
        <v>9.8093208641519325E-2</v>
      </c>
      <c r="V401" s="9">
        <f t="shared" si="119"/>
        <v>1.5864998662621315</v>
      </c>
      <c r="W401" s="9">
        <f t="shared" si="120"/>
        <v>74.155000000000655</v>
      </c>
      <c r="X401">
        <f t="shared" si="121"/>
        <v>5433.1949999999997</v>
      </c>
      <c r="Y401" s="9">
        <f t="shared" si="122"/>
        <v>116.23981040895428</v>
      </c>
      <c r="Z401" s="10">
        <f t="shared" si="123"/>
        <v>0.4409308335782382</v>
      </c>
      <c r="AA401">
        <f t="shared" si="106"/>
        <v>146.38000000000011</v>
      </c>
    </row>
    <row r="402" spans="1:27">
      <c r="A402" s="1">
        <f t="shared" si="107"/>
        <v>4997988</v>
      </c>
      <c r="B402" s="1">
        <v>12</v>
      </c>
      <c r="C402" s="1">
        <v>2</v>
      </c>
      <c r="D402" s="2">
        <v>-5</v>
      </c>
      <c r="E402" s="5">
        <v>5811.75</v>
      </c>
      <c r="F402" s="5">
        <v>5932.22</v>
      </c>
      <c r="G402" s="5">
        <v>74.540000000000006</v>
      </c>
      <c r="H402" s="5">
        <v>5912.76</v>
      </c>
      <c r="I402" s="5">
        <v>6016.07</v>
      </c>
      <c r="J402" s="5">
        <v>66.75</v>
      </c>
      <c r="K402" s="6">
        <f t="shared" si="108"/>
        <v>5862.2550000000001</v>
      </c>
      <c r="L402" s="6">
        <f t="shared" si="109"/>
        <v>-101.01000000000022</v>
      </c>
      <c r="M402" s="6">
        <f t="shared" si="110"/>
        <v>5974.1450000000004</v>
      </c>
      <c r="N402" s="5">
        <f t="shared" si="111"/>
        <v>50.029426590757566</v>
      </c>
      <c r="O402" s="6">
        <f t="shared" si="112"/>
        <v>-83.849999999999454</v>
      </c>
      <c r="P402" s="6">
        <f t="shared" si="113"/>
        <v>100.05885318151513</v>
      </c>
      <c r="Q402" s="6">
        <f t="shared" si="114"/>
        <v>0.10993547087723449</v>
      </c>
      <c r="R402" s="9">
        <f t="shared" si="115"/>
        <v>0.17149906734260773</v>
      </c>
      <c r="S402" s="9">
        <f t="shared" si="116"/>
        <v>17.160000000000764</v>
      </c>
      <c r="T402">
        <f t="shared" si="117"/>
        <v>83.849999999999454</v>
      </c>
      <c r="U402" s="9">
        <f t="shared" si="118"/>
        <v>0.83800680633315416</v>
      </c>
      <c r="V402" s="9">
        <f t="shared" si="119"/>
        <v>2.2364837581542636</v>
      </c>
      <c r="W402" s="9">
        <f t="shared" si="120"/>
        <v>111.89000000000033</v>
      </c>
      <c r="X402">
        <f t="shared" si="121"/>
        <v>5974.1450000000004</v>
      </c>
      <c r="Y402" s="9">
        <f t="shared" si="122"/>
        <v>119.41262187289718</v>
      </c>
      <c r="Z402" s="10">
        <f t="shared" si="123"/>
        <v>0.44170125650715553</v>
      </c>
      <c r="AA402">
        <f t="shared" si="106"/>
        <v>101.01000000000022</v>
      </c>
    </row>
    <row r="403" spans="1:27">
      <c r="A403" s="1">
        <f t="shared" si="107"/>
        <v>1995990</v>
      </c>
      <c r="B403" s="1">
        <v>10</v>
      </c>
      <c r="C403" s="1">
        <v>4</v>
      </c>
      <c r="D403" s="2">
        <v>-2</v>
      </c>
      <c r="E403" s="5">
        <v>2563.2399999999998</v>
      </c>
      <c r="F403" s="5">
        <v>2593.1799999999998</v>
      </c>
      <c r="G403" s="5">
        <v>35.97</v>
      </c>
      <c r="H403" s="5">
        <v>2350.7800000000002</v>
      </c>
      <c r="I403" s="5">
        <v>2406.2199999999998</v>
      </c>
      <c r="J403" s="5">
        <v>30.55</v>
      </c>
      <c r="K403" s="6">
        <f t="shared" si="108"/>
        <v>2457.0100000000002</v>
      </c>
      <c r="L403" s="6">
        <f t="shared" si="109"/>
        <v>212.45999999999958</v>
      </c>
      <c r="M403" s="6">
        <f t="shared" si="110"/>
        <v>2499.6999999999998</v>
      </c>
      <c r="N403" s="5">
        <f t="shared" si="111"/>
        <v>23.596310092893763</v>
      </c>
      <c r="O403" s="6">
        <f t="shared" si="112"/>
        <v>186.96000000000004</v>
      </c>
      <c r="P403" s="6">
        <f t="shared" si="113"/>
        <v>47.192620185787526</v>
      </c>
      <c r="Q403" s="6">
        <f t="shared" si="114"/>
        <v>0.16188378350491484</v>
      </c>
      <c r="R403" s="9">
        <f t="shared" si="115"/>
        <v>0.5403387203255795</v>
      </c>
      <c r="S403" s="9">
        <f t="shared" si="116"/>
        <v>25.499999999999545</v>
      </c>
      <c r="T403">
        <f t="shared" si="117"/>
        <v>186.96000000000004</v>
      </c>
      <c r="U403" s="9">
        <f t="shared" si="118"/>
        <v>3.9616363589047912</v>
      </c>
      <c r="V403" s="9">
        <f t="shared" si="119"/>
        <v>1.8091811741724853</v>
      </c>
      <c r="W403" s="9">
        <f t="shared" si="120"/>
        <v>42.6899999999996</v>
      </c>
      <c r="X403">
        <f t="shared" si="121"/>
        <v>2499.6999999999998</v>
      </c>
      <c r="Y403" s="9">
        <f t="shared" si="122"/>
        <v>105.93605483904904</v>
      </c>
      <c r="Z403" s="10">
        <f t="shared" si="123"/>
        <v>0.44180538702012223</v>
      </c>
      <c r="AA403">
        <f t="shared" si="106"/>
        <v>212.45999999999958</v>
      </c>
    </row>
    <row r="404" spans="1:27">
      <c r="A404" s="1">
        <f t="shared" si="107"/>
        <v>4003011</v>
      </c>
      <c r="B404" s="1">
        <v>11</v>
      </c>
      <c r="C404" s="1">
        <v>3</v>
      </c>
      <c r="D404" s="2">
        <v>4</v>
      </c>
      <c r="E404" s="5">
        <v>1911.72</v>
      </c>
      <c r="F404" s="5">
        <v>1829.67</v>
      </c>
      <c r="G404" s="5">
        <v>25.66</v>
      </c>
      <c r="H404" s="5">
        <v>1879.83</v>
      </c>
      <c r="I404" s="5">
        <v>1871.91</v>
      </c>
      <c r="J404" s="5">
        <v>27.11</v>
      </c>
      <c r="K404" s="6">
        <f t="shared" si="108"/>
        <v>1895.7750000000001</v>
      </c>
      <c r="L404" s="6">
        <f t="shared" si="109"/>
        <v>31.8900000000001</v>
      </c>
      <c r="M404" s="6">
        <f t="shared" si="110"/>
        <v>1850.79</v>
      </c>
      <c r="N404" s="5">
        <f t="shared" si="111"/>
        <v>18.664054355900273</v>
      </c>
      <c r="O404" s="6">
        <f t="shared" si="112"/>
        <v>-42.240000000000009</v>
      </c>
      <c r="P404" s="6">
        <f t="shared" si="113"/>
        <v>37.328108711800546</v>
      </c>
      <c r="Q404" s="6">
        <f t="shared" si="114"/>
        <v>-5.4914005628153566E-2</v>
      </c>
      <c r="R404" s="9">
        <f t="shared" si="115"/>
        <v>1.9859029176199696</v>
      </c>
      <c r="S404" s="9">
        <f t="shared" si="116"/>
        <v>74.130000000000109</v>
      </c>
      <c r="T404">
        <f t="shared" si="117"/>
        <v>42.240000000000009</v>
      </c>
      <c r="U404" s="9">
        <f t="shared" si="118"/>
        <v>1.1315869316102443</v>
      </c>
      <c r="V404" s="9">
        <f t="shared" si="119"/>
        <v>2.410248016973815</v>
      </c>
      <c r="W404" s="9">
        <f t="shared" si="120"/>
        <v>44.985000000000127</v>
      </c>
      <c r="X404">
        <f t="shared" si="121"/>
        <v>1850.79</v>
      </c>
      <c r="Y404" s="9">
        <f t="shared" si="122"/>
        <v>99.163341721350548</v>
      </c>
      <c r="Z404" s="10">
        <f t="shared" si="123"/>
        <v>0.44218321994395038</v>
      </c>
      <c r="AA404">
        <f t="shared" si="106"/>
        <v>31.8900000000001</v>
      </c>
    </row>
    <row r="405" spans="1:27">
      <c r="A405" s="1">
        <f t="shared" si="107"/>
        <v>7998995</v>
      </c>
      <c r="B405" s="1">
        <v>5</v>
      </c>
      <c r="C405" s="1">
        <v>1</v>
      </c>
      <c r="D405" s="2">
        <v>-8</v>
      </c>
      <c r="E405" s="5">
        <v>3606.12</v>
      </c>
      <c r="F405" s="5">
        <v>3756.27</v>
      </c>
      <c r="G405" s="5">
        <v>58.88</v>
      </c>
      <c r="H405" s="5">
        <v>3368.44</v>
      </c>
      <c r="I405" s="5">
        <v>3527.99</v>
      </c>
      <c r="J405" s="5">
        <v>43.99</v>
      </c>
      <c r="K405" s="6">
        <f t="shared" si="108"/>
        <v>3487.2799999999997</v>
      </c>
      <c r="L405" s="6">
        <f t="shared" si="109"/>
        <v>237.67999999999984</v>
      </c>
      <c r="M405" s="6">
        <f t="shared" si="110"/>
        <v>3642.13</v>
      </c>
      <c r="N405" s="5">
        <f t="shared" si="111"/>
        <v>36.749062913222701</v>
      </c>
      <c r="O405" s="6">
        <f t="shared" si="112"/>
        <v>228.2800000000002</v>
      </c>
      <c r="P405" s="6">
        <f t="shared" si="113"/>
        <v>73.498125826445403</v>
      </c>
      <c r="Q405" s="6">
        <f t="shared" si="114"/>
        <v>0.28355082016769978</v>
      </c>
      <c r="R405" s="9">
        <f t="shared" si="115"/>
        <v>0.12789441763721024</v>
      </c>
      <c r="S405" s="9">
        <f t="shared" si="116"/>
        <v>9.3999999999996362</v>
      </c>
      <c r="T405">
        <f t="shared" si="117"/>
        <v>228.2800000000002</v>
      </c>
      <c r="U405" s="9">
        <f t="shared" si="118"/>
        <v>3.1059295381088838</v>
      </c>
      <c r="V405" s="9">
        <f t="shared" si="119"/>
        <v>4.2137128874729397</v>
      </c>
      <c r="W405" s="9">
        <f t="shared" si="120"/>
        <v>154.85000000000036</v>
      </c>
      <c r="X405">
        <f t="shared" si="121"/>
        <v>3642.13</v>
      </c>
      <c r="Y405" s="9">
        <f t="shared" si="122"/>
        <v>99.108105384900114</v>
      </c>
      <c r="Z405" s="10">
        <f t="shared" si="123"/>
        <v>0.44233697561926699</v>
      </c>
      <c r="AA405">
        <f t="shared" si="106"/>
        <v>237.67999999999984</v>
      </c>
    </row>
    <row r="406" spans="1:27">
      <c r="A406" s="1">
        <f t="shared" si="107"/>
        <v>1994997</v>
      </c>
      <c r="B406" s="1">
        <v>3</v>
      </c>
      <c r="C406" s="1">
        <v>5</v>
      </c>
      <c r="D406" s="2">
        <v>-2</v>
      </c>
      <c r="E406" s="5">
        <v>647.67999999999995</v>
      </c>
      <c r="F406" s="5">
        <v>595.71</v>
      </c>
      <c r="G406" s="5">
        <v>12.22</v>
      </c>
      <c r="H406" s="5">
        <v>636.45000000000005</v>
      </c>
      <c r="I406" s="5">
        <v>592.58000000000004</v>
      </c>
      <c r="J406" s="5">
        <v>13.14</v>
      </c>
      <c r="K406" s="6">
        <f t="shared" si="108"/>
        <v>642.06500000000005</v>
      </c>
      <c r="L406" s="6">
        <f t="shared" si="109"/>
        <v>11.229999999999905</v>
      </c>
      <c r="M406" s="6">
        <f t="shared" si="110"/>
        <v>594.14499999999998</v>
      </c>
      <c r="N406" s="5">
        <f t="shared" si="111"/>
        <v>8.97201203744177</v>
      </c>
      <c r="O406" s="6">
        <f t="shared" si="112"/>
        <v>3.1299999999999955</v>
      </c>
      <c r="P406" s="6">
        <f t="shared" si="113"/>
        <v>17.94402407488354</v>
      </c>
      <c r="Q406" s="6">
        <f t="shared" si="114"/>
        <v>-7.245984322397106E-2</v>
      </c>
      <c r="R406" s="9">
        <f t="shared" si="115"/>
        <v>0.45140376351464961</v>
      </c>
      <c r="S406" s="9">
        <f t="shared" si="116"/>
        <v>8.0999999999999091</v>
      </c>
      <c r="T406">
        <f t="shared" si="117"/>
        <v>3.1299999999999955</v>
      </c>
      <c r="U406" s="9">
        <f t="shared" si="118"/>
        <v>0.17443133083961324</v>
      </c>
      <c r="V406" s="9">
        <f t="shared" si="119"/>
        <v>5.3410539129931571</v>
      </c>
      <c r="W406" s="9">
        <f t="shared" si="120"/>
        <v>47.920000000000073</v>
      </c>
      <c r="X406">
        <f t="shared" si="121"/>
        <v>594.14499999999998</v>
      </c>
      <c r="Y406" s="9">
        <f t="shared" si="122"/>
        <v>66.22204668479371</v>
      </c>
      <c r="Z406" s="10">
        <f t="shared" si="123"/>
        <v>0.44263077163703834</v>
      </c>
      <c r="AA406">
        <f t="shared" si="106"/>
        <v>11.229999999999905</v>
      </c>
    </row>
    <row r="407" spans="1:27">
      <c r="A407" s="1">
        <f t="shared" si="107"/>
        <v>2003013</v>
      </c>
      <c r="B407" s="1">
        <v>13</v>
      </c>
      <c r="C407" s="1">
        <v>3</v>
      </c>
      <c r="D407" s="2">
        <v>2</v>
      </c>
      <c r="E407" s="5">
        <v>5446.75</v>
      </c>
      <c r="F407" s="5">
        <v>5253.64</v>
      </c>
      <c r="G407" s="5">
        <v>60.79</v>
      </c>
      <c r="H407" s="5">
        <v>5475.41</v>
      </c>
      <c r="I407" s="5">
        <v>5304.12</v>
      </c>
      <c r="J407" s="5">
        <v>66.75</v>
      </c>
      <c r="K407" s="6">
        <f t="shared" si="108"/>
        <v>5461.08</v>
      </c>
      <c r="L407" s="6">
        <f t="shared" si="109"/>
        <v>-28.659999999999854</v>
      </c>
      <c r="M407" s="6">
        <f t="shared" si="110"/>
        <v>5278.88</v>
      </c>
      <c r="N407" s="5">
        <f t="shared" si="111"/>
        <v>45.14140726649979</v>
      </c>
      <c r="O407" s="6">
        <f t="shared" si="112"/>
        <v>-50.479999999999563</v>
      </c>
      <c r="P407" s="6">
        <f t="shared" si="113"/>
        <v>90.282814532999581</v>
      </c>
      <c r="Q407" s="6">
        <f t="shared" si="114"/>
        <v>-9.3257226063897622E-2</v>
      </c>
      <c r="R407" s="9">
        <f t="shared" si="115"/>
        <v>0.24168497751057824</v>
      </c>
      <c r="S407" s="9">
        <f t="shared" si="116"/>
        <v>21.819999999999709</v>
      </c>
      <c r="T407">
        <f t="shared" si="117"/>
        <v>50.479999999999563</v>
      </c>
      <c r="U407" s="9">
        <f t="shared" si="118"/>
        <v>0.55913188197681241</v>
      </c>
      <c r="V407" s="9">
        <f t="shared" si="119"/>
        <v>4.0362055822573693</v>
      </c>
      <c r="W407" s="9">
        <f t="shared" si="120"/>
        <v>182.19999999999982</v>
      </c>
      <c r="X407">
        <f t="shared" si="121"/>
        <v>5278.88</v>
      </c>
      <c r="Y407" s="9">
        <f t="shared" si="122"/>
        <v>116.94097104317675</v>
      </c>
      <c r="Z407" s="10">
        <f t="shared" si="123"/>
        <v>0.44295597975419632</v>
      </c>
      <c r="AA407">
        <f t="shared" si="106"/>
        <v>28.659999999999854</v>
      </c>
    </row>
    <row r="408" spans="1:27">
      <c r="A408" s="1">
        <f t="shared" si="107"/>
        <v>2005003</v>
      </c>
      <c r="B408" s="1">
        <v>3</v>
      </c>
      <c r="C408" s="1">
        <v>5</v>
      </c>
      <c r="D408" s="2">
        <v>2</v>
      </c>
      <c r="E408" s="5">
        <v>277.54000000000002</v>
      </c>
      <c r="F408" s="5">
        <v>293.35000000000002</v>
      </c>
      <c r="G408" s="5">
        <v>8.17</v>
      </c>
      <c r="H408" s="5">
        <v>324.48</v>
      </c>
      <c r="I408" s="5">
        <v>363.31</v>
      </c>
      <c r="J408" s="5">
        <v>9.5500000000000007</v>
      </c>
      <c r="K408" s="6">
        <f t="shared" si="108"/>
        <v>301.01</v>
      </c>
      <c r="L408" s="6">
        <f t="shared" si="109"/>
        <v>-46.94</v>
      </c>
      <c r="M408" s="6">
        <f t="shared" si="110"/>
        <v>328.33000000000004</v>
      </c>
      <c r="N408" s="5">
        <f t="shared" si="111"/>
        <v>6.2839358685460818</v>
      </c>
      <c r="O408" s="6">
        <f t="shared" si="112"/>
        <v>-69.95999999999998</v>
      </c>
      <c r="P408" s="6">
        <f t="shared" si="113"/>
        <v>12.567871737092164</v>
      </c>
      <c r="Q408" s="6">
        <f t="shared" si="114"/>
        <v>-0.15481724125268925</v>
      </c>
      <c r="R408" s="9">
        <f t="shared" si="115"/>
        <v>1.8316545936779376</v>
      </c>
      <c r="S408" s="9">
        <f t="shared" si="116"/>
        <v>23.019999999999982</v>
      </c>
      <c r="T408">
        <f t="shared" si="117"/>
        <v>69.95999999999998</v>
      </c>
      <c r="U408" s="9">
        <f t="shared" si="118"/>
        <v>5.5665749510733527</v>
      </c>
      <c r="V408" s="9">
        <f t="shared" si="119"/>
        <v>4.3475937010670185</v>
      </c>
      <c r="W408" s="9">
        <f t="shared" si="120"/>
        <v>27.32000000000005</v>
      </c>
      <c r="X408">
        <f t="shared" si="121"/>
        <v>328.33000000000004</v>
      </c>
      <c r="Y408" s="9">
        <f t="shared" si="122"/>
        <v>52.249101020180518</v>
      </c>
      <c r="Z408" s="10">
        <f t="shared" si="123"/>
        <v>0.44330801932741981</v>
      </c>
      <c r="AA408">
        <f t="shared" si="106"/>
        <v>46.94</v>
      </c>
    </row>
    <row r="409" spans="1:27">
      <c r="A409" s="1">
        <f t="shared" si="107"/>
        <v>5005</v>
      </c>
      <c r="B409" s="1">
        <v>5</v>
      </c>
      <c r="C409" s="1">
        <v>5</v>
      </c>
      <c r="D409" s="2">
        <v>0</v>
      </c>
      <c r="E409" s="5">
        <v>2950.36</v>
      </c>
      <c r="F409" s="5">
        <v>2852.46</v>
      </c>
      <c r="G409" s="5">
        <v>41.78</v>
      </c>
      <c r="H409" s="5">
        <v>3506.61</v>
      </c>
      <c r="I409" s="5">
        <v>3450.39</v>
      </c>
      <c r="J409" s="5">
        <v>46.13</v>
      </c>
      <c r="K409" s="6">
        <f t="shared" si="108"/>
        <v>3228.4850000000001</v>
      </c>
      <c r="L409" s="6">
        <f t="shared" si="109"/>
        <v>-556.25</v>
      </c>
      <c r="M409" s="6">
        <f t="shared" si="110"/>
        <v>3151.4250000000002</v>
      </c>
      <c r="N409" s="5">
        <f t="shared" si="111"/>
        <v>31.118906230778741</v>
      </c>
      <c r="O409" s="6">
        <f t="shared" si="112"/>
        <v>-597.92999999999984</v>
      </c>
      <c r="P409" s="6">
        <f t="shared" si="113"/>
        <v>62.237812461557482</v>
      </c>
      <c r="Q409" s="6">
        <f t="shared" si="114"/>
        <v>-9.872312581448317E-2</v>
      </c>
      <c r="R409" s="9">
        <f t="shared" si="115"/>
        <v>0.6696893472235127</v>
      </c>
      <c r="S409" s="9">
        <f t="shared" si="116"/>
        <v>41.679999999999836</v>
      </c>
      <c r="T409">
        <f t="shared" si="117"/>
        <v>597.92999999999984</v>
      </c>
      <c r="U409" s="9">
        <f t="shared" si="118"/>
        <v>9.607182134965365</v>
      </c>
      <c r="V409" s="9">
        <f t="shared" si="119"/>
        <v>2.4763081140616152</v>
      </c>
      <c r="W409" s="9">
        <f t="shared" si="120"/>
        <v>77.059999999999945</v>
      </c>
      <c r="X409">
        <f t="shared" si="121"/>
        <v>3151.4250000000002</v>
      </c>
      <c r="Y409" s="9">
        <f t="shared" si="122"/>
        <v>101.27042951410111</v>
      </c>
      <c r="Z409" s="10">
        <f t="shared" si="123"/>
        <v>0.44356510232433749</v>
      </c>
      <c r="AA409">
        <f t="shared" si="106"/>
        <v>556.25</v>
      </c>
    </row>
    <row r="410" spans="1:27">
      <c r="A410" s="1">
        <f t="shared" si="107"/>
        <v>6996999</v>
      </c>
      <c r="B410" s="1">
        <v>1</v>
      </c>
      <c r="C410" s="1">
        <v>3</v>
      </c>
      <c r="D410" s="2">
        <v>-7</v>
      </c>
      <c r="E410" s="5">
        <v>10217.09</v>
      </c>
      <c r="F410" s="5">
        <v>10124.73</v>
      </c>
      <c r="G410" s="5">
        <v>123.65</v>
      </c>
      <c r="H410" s="5">
        <v>10016.34</v>
      </c>
      <c r="I410" s="5">
        <v>9962.66</v>
      </c>
      <c r="J410" s="5">
        <v>116.16</v>
      </c>
      <c r="K410" s="6">
        <f t="shared" si="108"/>
        <v>10116.715</v>
      </c>
      <c r="L410" s="6">
        <f t="shared" si="109"/>
        <v>200.75</v>
      </c>
      <c r="M410" s="6">
        <f t="shared" si="110"/>
        <v>10043.695</v>
      </c>
      <c r="N410" s="5">
        <f t="shared" si="111"/>
        <v>84.826982882806817</v>
      </c>
      <c r="O410" s="6">
        <f t="shared" si="112"/>
        <v>162.06999999999971</v>
      </c>
      <c r="P410" s="6">
        <f t="shared" si="113"/>
        <v>169.65396576561363</v>
      </c>
      <c r="Q410" s="6">
        <f t="shared" si="114"/>
        <v>6.2405242446876959E-2</v>
      </c>
      <c r="R410" s="9">
        <f t="shared" si="115"/>
        <v>0.22799349148984149</v>
      </c>
      <c r="S410" s="9">
        <f t="shared" si="116"/>
        <v>38.680000000000291</v>
      </c>
      <c r="T410">
        <f t="shared" si="117"/>
        <v>162.06999999999971</v>
      </c>
      <c r="U410" s="9">
        <f t="shared" si="118"/>
        <v>0.95529744482311962</v>
      </c>
      <c r="V410" s="9">
        <f t="shared" si="119"/>
        <v>0.86081100044406411</v>
      </c>
      <c r="W410" s="9">
        <f t="shared" si="120"/>
        <v>73.020000000000437</v>
      </c>
      <c r="X410">
        <f t="shared" si="121"/>
        <v>10043.695</v>
      </c>
      <c r="Y410" s="9">
        <f t="shared" si="122"/>
        <v>118.40212463852359</v>
      </c>
      <c r="Z410" s="10">
        <f t="shared" si="123"/>
        <v>0.4439774769062052</v>
      </c>
      <c r="AA410">
        <f t="shared" si="106"/>
        <v>200.75</v>
      </c>
    </row>
    <row r="411" spans="1:27">
      <c r="A411" s="1">
        <f t="shared" si="107"/>
        <v>2004010</v>
      </c>
      <c r="B411" s="1">
        <v>10</v>
      </c>
      <c r="C411" s="1">
        <v>4</v>
      </c>
      <c r="D411" s="2">
        <v>2</v>
      </c>
      <c r="E411" s="5">
        <v>2615.46</v>
      </c>
      <c r="F411" s="5">
        <v>2500.61</v>
      </c>
      <c r="G411" s="5">
        <v>31.77</v>
      </c>
      <c r="H411" s="5">
        <v>2566.42</v>
      </c>
      <c r="I411" s="5">
        <v>2454.1</v>
      </c>
      <c r="J411" s="5">
        <v>30.17</v>
      </c>
      <c r="K411" s="6">
        <f t="shared" si="108"/>
        <v>2590.94</v>
      </c>
      <c r="L411" s="6">
        <f t="shared" si="109"/>
        <v>49.039999999999964</v>
      </c>
      <c r="M411" s="6">
        <f t="shared" si="110"/>
        <v>2477.355</v>
      </c>
      <c r="N411" s="5">
        <f t="shared" si="111"/>
        <v>21.90640203228271</v>
      </c>
      <c r="O411" s="6">
        <f t="shared" si="112"/>
        <v>46.510000000000218</v>
      </c>
      <c r="P411" s="6">
        <f t="shared" si="113"/>
        <v>43.81280406456542</v>
      </c>
      <c r="Q411" s="6">
        <f t="shared" si="114"/>
        <v>5.1628449784737296E-2</v>
      </c>
      <c r="R411" s="9">
        <f t="shared" si="115"/>
        <v>5.7745676270146318E-2</v>
      </c>
      <c r="S411" s="9">
        <f t="shared" si="116"/>
        <v>2.5299999999997453</v>
      </c>
      <c r="T411">
        <f t="shared" si="117"/>
        <v>46.510000000000218</v>
      </c>
      <c r="U411" s="9">
        <f t="shared" si="118"/>
        <v>1.0615618194959637</v>
      </c>
      <c r="V411" s="9">
        <f t="shared" si="119"/>
        <v>5.1850139439883254</v>
      </c>
      <c r="W411" s="9">
        <f t="shared" si="120"/>
        <v>113.58500000000004</v>
      </c>
      <c r="X411">
        <f t="shared" si="121"/>
        <v>2477.355</v>
      </c>
      <c r="Y411" s="9">
        <f t="shared" si="122"/>
        <v>113.08817378359109</v>
      </c>
      <c r="Z411" s="10">
        <f t="shared" si="123"/>
        <v>0.44406305858515183</v>
      </c>
      <c r="AA411">
        <f t="shared" si="106"/>
        <v>49.039999999999964</v>
      </c>
    </row>
    <row r="412" spans="1:27">
      <c r="A412" s="1">
        <f t="shared" si="107"/>
        <v>5001013</v>
      </c>
      <c r="B412" s="1">
        <v>13</v>
      </c>
      <c r="C412" s="1">
        <v>1</v>
      </c>
      <c r="D412" s="2">
        <v>5</v>
      </c>
      <c r="E412" s="5">
        <v>1476.67</v>
      </c>
      <c r="F412" s="5">
        <v>1439.79</v>
      </c>
      <c r="G412" s="5">
        <v>21.38</v>
      </c>
      <c r="H412" s="5">
        <v>1385.18</v>
      </c>
      <c r="I412" s="5">
        <v>1337.37</v>
      </c>
      <c r="J412" s="5">
        <v>20.47</v>
      </c>
      <c r="K412" s="6">
        <f t="shared" si="108"/>
        <v>1430.9250000000002</v>
      </c>
      <c r="L412" s="6">
        <f t="shared" si="109"/>
        <v>91.490000000000009</v>
      </c>
      <c r="M412" s="6">
        <f t="shared" si="110"/>
        <v>1388.58</v>
      </c>
      <c r="N412" s="5">
        <f t="shared" si="111"/>
        <v>14.799706922773842</v>
      </c>
      <c r="O412" s="6">
        <f t="shared" si="112"/>
        <v>102.42000000000007</v>
      </c>
      <c r="P412" s="6">
        <f t="shared" si="113"/>
        <v>29.599413845547684</v>
      </c>
      <c r="Q412" s="6">
        <f t="shared" si="114"/>
        <v>4.3468097542668858E-2</v>
      </c>
      <c r="R412" s="9">
        <f t="shared" si="115"/>
        <v>0.36926406911413023</v>
      </c>
      <c r="S412" s="9">
        <f t="shared" si="116"/>
        <v>10.930000000000064</v>
      </c>
      <c r="T412">
        <f t="shared" si="117"/>
        <v>102.42000000000007</v>
      </c>
      <c r="U412" s="9">
        <f t="shared" si="118"/>
        <v>3.4602036558709082</v>
      </c>
      <c r="V412" s="9">
        <f t="shared" si="119"/>
        <v>2.861205307710494</v>
      </c>
      <c r="W412" s="9">
        <f t="shared" si="120"/>
        <v>42.345000000000255</v>
      </c>
      <c r="X412">
        <f t="shared" si="121"/>
        <v>1388.58</v>
      </c>
      <c r="Y412" s="9">
        <f t="shared" si="122"/>
        <v>93.824830940621396</v>
      </c>
      <c r="Z412" s="10">
        <f t="shared" si="123"/>
        <v>0.44448172065901653</v>
      </c>
      <c r="AA412">
        <f t="shared" si="106"/>
        <v>91.490000000000009</v>
      </c>
    </row>
    <row r="413" spans="1:27">
      <c r="A413" s="1">
        <f t="shared" si="107"/>
        <v>7003001</v>
      </c>
      <c r="B413" s="1">
        <v>1</v>
      </c>
      <c r="C413" s="1">
        <v>3</v>
      </c>
      <c r="D413" s="2">
        <v>7</v>
      </c>
      <c r="E413" s="5">
        <v>1158.44</v>
      </c>
      <c r="F413" s="5">
        <v>1204.56</v>
      </c>
      <c r="G413" s="5">
        <v>19.25</v>
      </c>
      <c r="H413" s="5">
        <v>1013.49</v>
      </c>
      <c r="I413" s="5">
        <v>1065.0999999999999</v>
      </c>
      <c r="J413" s="5">
        <v>17.11</v>
      </c>
      <c r="K413" s="6">
        <f t="shared" si="108"/>
        <v>1085.9650000000001</v>
      </c>
      <c r="L413" s="6">
        <f t="shared" si="109"/>
        <v>144.95000000000005</v>
      </c>
      <c r="M413" s="6">
        <f t="shared" si="110"/>
        <v>1134.83</v>
      </c>
      <c r="N413" s="5">
        <f t="shared" si="111"/>
        <v>12.877447340214596</v>
      </c>
      <c r="O413" s="6">
        <f t="shared" si="112"/>
        <v>139.46000000000004</v>
      </c>
      <c r="P413" s="6">
        <f t="shared" si="113"/>
        <v>25.754894680429192</v>
      </c>
      <c r="Q413" s="6">
        <f t="shared" si="114"/>
        <v>0.11730542339939454</v>
      </c>
      <c r="R413" s="9">
        <f t="shared" si="115"/>
        <v>0.21316336440590411</v>
      </c>
      <c r="S413" s="9">
        <f t="shared" si="116"/>
        <v>5.4900000000000091</v>
      </c>
      <c r="T413">
        <f t="shared" si="117"/>
        <v>139.46000000000004</v>
      </c>
      <c r="U413" s="9">
        <f t="shared" si="118"/>
        <v>5.4148930419029773</v>
      </c>
      <c r="V413" s="9">
        <f t="shared" si="119"/>
        <v>3.79461850699251</v>
      </c>
      <c r="W413" s="9">
        <f t="shared" si="120"/>
        <v>48.864999999999782</v>
      </c>
      <c r="X413">
        <f t="shared" si="121"/>
        <v>1134.83</v>
      </c>
      <c r="Y413" s="9">
        <f t="shared" si="122"/>
        <v>88.125384637068024</v>
      </c>
      <c r="Z413" s="10">
        <f t="shared" si="123"/>
        <v>0.44476510654501661</v>
      </c>
      <c r="AA413">
        <f t="shared" si="106"/>
        <v>144.95000000000005</v>
      </c>
    </row>
    <row r="414" spans="1:27">
      <c r="A414" s="1">
        <f t="shared" si="107"/>
        <v>6003007</v>
      </c>
      <c r="B414" s="1">
        <v>7</v>
      </c>
      <c r="C414" s="1">
        <v>3</v>
      </c>
      <c r="D414" s="2">
        <v>6</v>
      </c>
      <c r="E414" s="5">
        <v>6583.71</v>
      </c>
      <c r="F414" s="5">
        <v>6375.79</v>
      </c>
      <c r="G414" s="5">
        <v>72.86</v>
      </c>
      <c r="H414" s="5">
        <v>6945.82</v>
      </c>
      <c r="I414" s="5">
        <v>6729.55</v>
      </c>
      <c r="J414" s="5">
        <v>84.93</v>
      </c>
      <c r="K414" s="6">
        <f t="shared" si="108"/>
        <v>6764.7649999999994</v>
      </c>
      <c r="L414" s="6">
        <f t="shared" si="109"/>
        <v>-362.10999999999967</v>
      </c>
      <c r="M414" s="6">
        <f t="shared" si="110"/>
        <v>6552.67</v>
      </c>
      <c r="N414" s="5">
        <f t="shared" si="111"/>
        <v>55.950166443005337</v>
      </c>
      <c r="O414" s="6">
        <f t="shared" si="112"/>
        <v>-353.76000000000022</v>
      </c>
      <c r="P414" s="6">
        <f t="shared" si="113"/>
        <v>111.90033288601067</v>
      </c>
      <c r="Q414" s="6">
        <f t="shared" si="114"/>
        <v>-0.15209817017830157</v>
      </c>
      <c r="R414" s="9">
        <f t="shared" si="115"/>
        <v>7.4619974620677265E-2</v>
      </c>
      <c r="S414" s="9">
        <f t="shared" si="116"/>
        <v>8.3499999999994543</v>
      </c>
      <c r="T414">
        <f t="shared" si="117"/>
        <v>353.76000000000022</v>
      </c>
      <c r="U414" s="9">
        <f t="shared" si="118"/>
        <v>3.1613846972230575</v>
      </c>
      <c r="V414" s="9">
        <f t="shared" si="119"/>
        <v>3.7907840759697078</v>
      </c>
      <c r="W414" s="9">
        <f t="shared" si="120"/>
        <v>212.09499999999935</v>
      </c>
      <c r="X414">
        <f t="shared" si="121"/>
        <v>6552.67</v>
      </c>
      <c r="Y414" s="9">
        <f t="shared" si="122"/>
        <v>117.11618421501923</v>
      </c>
      <c r="Z414" s="10">
        <f t="shared" si="123"/>
        <v>0.44547727214752492</v>
      </c>
      <c r="AA414">
        <f t="shared" si="106"/>
        <v>362.10999999999967</v>
      </c>
    </row>
    <row r="415" spans="1:27">
      <c r="A415" s="1">
        <f t="shared" si="107"/>
        <v>994995</v>
      </c>
      <c r="B415" s="1">
        <v>5</v>
      </c>
      <c r="C415" s="1">
        <v>5</v>
      </c>
      <c r="D415" s="2">
        <v>-1</v>
      </c>
      <c r="E415" s="5">
        <v>984.06</v>
      </c>
      <c r="F415" s="5">
        <v>1030.43</v>
      </c>
      <c r="G415" s="5">
        <v>17.87</v>
      </c>
      <c r="H415" s="5">
        <v>940.32</v>
      </c>
      <c r="I415" s="5">
        <v>967.95</v>
      </c>
      <c r="J415" s="5">
        <v>18.25</v>
      </c>
      <c r="K415" s="6">
        <f t="shared" si="108"/>
        <v>962.19</v>
      </c>
      <c r="L415" s="6">
        <f t="shared" si="109"/>
        <v>43.739999999999895</v>
      </c>
      <c r="M415" s="6">
        <f t="shared" si="110"/>
        <v>999.19</v>
      </c>
      <c r="N415" s="5">
        <f t="shared" si="111"/>
        <v>12.771055163924396</v>
      </c>
      <c r="O415" s="6">
        <f t="shared" si="112"/>
        <v>62.480000000000018</v>
      </c>
      <c r="P415" s="6">
        <f t="shared" si="113"/>
        <v>25.542110327848793</v>
      </c>
      <c r="Q415" s="6">
        <f t="shared" si="114"/>
        <v>-2.1038645958288721E-2</v>
      </c>
      <c r="R415" s="9">
        <f t="shared" si="115"/>
        <v>0.73369035523927451</v>
      </c>
      <c r="S415" s="9">
        <f t="shared" si="116"/>
        <v>18.740000000000123</v>
      </c>
      <c r="T415">
        <f t="shared" si="117"/>
        <v>62.480000000000018</v>
      </c>
      <c r="U415" s="9">
        <f t="shared" si="118"/>
        <v>2.4461565312353035</v>
      </c>
      <c r="V415" s="9">
        <f t="shared" si="119"/>
        <v>2.8971764294400191</v>
      </c>
      <c r="W415" s="9">
        <f t="shared" si="120"/>
        <v>37</v>
      </c>
      <c r="X415">
        <f t="shared" si="121"/>
        <v>999.19</v>
      </c>
      <c r="Y415" s="9">
        <f t="shared" si="122"/>
        <v>78.238640987356021</v>
      </c>
      <c r="Z415" s="10">
        <f t="shared" si="123"/>
        <v>0.44631827208842795</v>
      </c>
      <c r="AA415">
        <f t="shared" si="106"/>
        <v>43.739999999999895</v>
      </c>
    </row>
    <row r="416" spans="1:27">
      <c r="A416" s="1">
        <f t="shared" si="107"/>
        <v>6002010</v>
      </c>
      <c r="B416" s="1">
        <v>10</v>
      </c>
      <c r="C416" s="1">
        <v>2</v>
      </c>
      <c r="D416" s="2">
        <v>6</v>
      </c>
      <c r="E416" s="5">
        <v>60.37</v>
      </c>
      <c r="F416" s="5">
        <v>87.83</v>
      </c>
      <c r="G416" s="5">
        <v>5.42</v>
      </c>
      <c r="H416" s="5">
        <v>73.67</v>
      </c>
      <c r="I416" s="5">
        <v>104.86</v>
      </c>
      <c r="J416" s="5">
        <v>6.49</v>
      </c>
      <c r="K416" s="6">
        <f t="shared" si="108"/>
        <v>67.02</v>
      </c>
      <c r="L416" s="6">
        <f t="shared" si="109"/>
        <v>-13.300000000000004</v>
      </c>
      <c r="M416" s="6">
        <f t="shared" si="110"/>
        <v>96.344999999999999</v>
      </c>
      <c r="N416" s="5">
        <f t="shared" si="111"/>
        <v>4.227780150386252</v>
      </c>
      <c r="O416" s="6">
        <f t="shared" si="112"/>
        <v>-17.03</v>
      </c>
      <c r="P416" s="6">
        <f t="shared" si="113"/>
        <v>8.455560300772504</v>
      </c>
      <c r="Q416" s="6">
        <f t="shared" si="114"/>
        <v>-0.17824229158070676</v>
      </c>
      <c r="R416" s="9">
        <f t="shared" si="115"/>
        <v>0.44112984442429232</v>
      </c>
      <c r="S416" s="9">
        <f t="shared" si="116"/>
        <v>3.7299999999999969</v>
      </c>
      <c r="T416">
        <f t="shared" si="117"/>
        <v>17.03</v>
      </c>
      <c r="U416" s="9">
        <f t="shared" si="118"/>
        <v>2.0140593165001888</v>
      </c>
      <c r="V416" s="9">
        <f t="shared" si="119"/>
        <v>6.9362641757331813</v>
      </c>
      <c r="W416" s="9">
        <f t="shared" si="120"/>
        <v>29.325000000000003</v>
      </c>
      <c r="X416">
        <f t="shared" si="121"/>
        <v>96.344999999999999</v>
      </c>
      <c r="Y416" s="9">
        <f t="shared" si="122"/>
        <v>22.788554885286047</v>
      </c>
      <c r="Z416" s="10">
        <f t="shared" si="123"/>
        <v>0.44681987422226421</v>
      </c>
      <c r="AA416">
        <f t="shared" si="106"/>
        <v>13.300000000000004</v>
      </c>
    </row>
    <row r="417" spans="1:27">
      <c r="A417" s="1">
        <f t="shared" si="107"/>
        <v>8001005</v>
      </c>
      <c r="B417" s="1">
        <v>5</v>
      </c>
      <c r="C417" s="1">
        <v>1</v>
      </c>
      <c r="D417" s="2">
        <v>8</v>
      </c>
      <c r="E417" s="5">
        <v>18.809999999999999</v>
      </c>
      <c r="F417" s="5">
        <v>18.18</v>
      </c>
      <c r="G417" s="5">
        <v>3.97</v>
      </c>
      <c r="H417" s="5">
        <v>14.84</v>
      </c>
      <c r="I417" s="5">
        <v>20.77</v>
      </c>
      <c r="J417" s="5">
        <v>4.8099999999999996</v>
      </c>
      <c r="K417" s="6">
        <f t="shared" si="108"/>
        <v>16.824999999999999</v>
      </c>
      <c r="L417" s="6">
        <f t="shared" si="109"/>
        <v>3.9699999999999989</v>
      </c>
      <c r="M417" s="6">
        <f t="shared" si="110"/>
        <v>19.475000000000001</v>
      </c>
      <c r="N417" s="5">
        <f t="shared" si="111"/>
        <v>3.1183729732025323</v>
      </c>
      <c r="O417" s="6">
        <f t="shared" si="112"/>
        <v>-2.59</v>
      </c>
      <c r="P417" s="6">
        <f t="shared" si="113"/>
        <v>6.2367459464050645</v>
      </c>
      <c r="Q417" s="6">
        <f t="shared" si="114"/>
        <v>-0.18960845309406882</v>
      </c>
      <c r="R417" s="9">
        <f t="shared" si="115"/>
        <v>1.0518305629847344</v>
      </c>
      <c r="S417" s="9">
        <f t="shared" si="116"/>
        <v>6.5599999999999987</v>
      </c>
      <c r="T417">
        <f t="shared" si="117"/>
        <v>2.59</v>
      </c>
      <c r="U417" s="9">
        <f t="shared" si="118"/>
        <v>0.41528066434915584</v>
      </c>
      <c r="V417" s="9">
        <f t="shared" si="119"/>
        <v>0.8498021316797405</v>
      </c>
      <c r="W417" s="9">
        <f t="shared" si="120"/>
        <v>2.6500000000000021</v>
      </c>
      <c r="X417">
        <f t="shared" si="121"/>
        <v>19.475000000000001</v>
      </c>
      <c r="Y417" s="9">
        <f t="shared" si="122"/>
        <v>6.2452439677218621</v>
      </c>
      <c r="Z417" s="10">
        <f t="shared" si="123"/>
        <v>0.44683554021586064</v>
      </c>
      <c r="AA417">
        <f t="shared" si="106"/>
        <v>3.9699999999999989</v>
      </c>
    </row>
    <row r="418" spans="1:27">
      <c r="A418" s="1">
        <f t="shared" si="107"/>
        <v>1005005</v>
      </c>
      <c r="B418" s="1">
        <v>5</v>
      </c>
      <c r="C418" s="1">
        <v>5</v>
      </c>
      <c r="D418" s="2">
        <v>1</v>
      </c>
      <c r="E418" s="5">
        <v>2603.56</v>
      </c>
      <c r="F418" s="5">
        <v>2601.12</v>
      </c>
      <c r="G418" s="5">
        <v>37.35</v>
      </c>
      <c r="H418" s="5">
        <v>2779.93</v>
      </c>
      <c r="I418" s="5">
        <v>2746.76</v>
      </c>
      <c r="J418" s="5">
        <v>34.75</v>
      </c>
      <c r="K418" s="6">
        <f t="shared" si="108"/>
        <v>2691.7449999999999</v>
      </c>
      <c r="L418" s="6">
        <f t="shared" si="109"/>
        <v>-176.36999999999989</v>
      </c>
      <c r="M418" s="6">
        <f t="shared" si="110"/>
        <v>2673.94</v>
      </c>
      <c r="N418" s="5">
        <f t="shared" si="111"/>
        <v>25.507768424540789</v>
      </c>
      <c r="O418" s="6">
        <f t="shared" si="112"/>
        <v>-145.64000000000033</v>
      </c>
      <c r="P418" s="6">
        <f t="shared" si="113"/>
        <v>51.015536849081577</v>
      </c>
      <c r="Q418" s="6">
        <f t="shared" si="114"/>
        <v>7.2028387161226254E-2</v>
      </c>
      <c r="R418" s="9">
        <f t="shared" si="115"/>
        <v>0.60236551250862291</v>
      </c>
      <c r="S418" s="9">
        <f t="shared" si="116"/>
        <v>30.729999999999563</v>
      </c>
      <c r="T418">
        <f t="shared" si="117"/>
        <v>145.64000000000033</v>
      </c>
      <c r="U418" s="9">
        <f t="shared" si="118"/>
        <v>2.8548165714857561</v>
      </c>
      <c r="V418" s="9">
        <f t="shared" si="119"/>
        <v>0.69802264563723304</v>
      </c>
      <c r="W418" s="9">
        <f t="shared" si="120"/>
        <v>17.804999999999836</v>
      </c>
      <c r="X418">
        <f t="shared" si="121"/>
        <v>2673.94</v>
      </c>
      <c r="Y418" s="9">
        <f t="shared" si="122"/>
        <v>104.82845678602864</v>
      </c>
      <c r="Z418" s="10">
        <f t="shared" si="123"/>
        <v>0.44687805943008663</v>
      </c>
      <c r="AA418">
        <f t="shared" si="106"/>
        <v>176.36999999999989</v>
      </c>
    </row>
    <row r="419" spans="1:27">
      <c r="A419" s="1">
        <f t="shared" si="107"/>
        <v>7001009</v>
      </c>
      <c r="B419" s="1">
        <v>9</v>
      </c>
      <c r="C419" s="1">
        <v>1</v>
      </c>
      <c r="D419" s="2">
        <v>7</v>
      </c>
      <c r="E419" s="5">
        <v>6004.39</v>
      </c>
      <c r="F419" s="5">
        <v>5492.08</v>
      </c>
      <c r="G419" s="5">
        <v>62.86</v>
      </c>
      <c r="H419" s="5">
        <v>6258.78</v>
      </c>
      <c r="I419" s="5">
        <v>5905.87</v>
      </c>
      <c r="J419" s="5">
        <v>72.33</v>
      </c>
      <c r="K419" s="6">
        <f t="shared" si="108"/>
        <v>6131.585</v>
      </c>
      <c r="L419" s="6">
        <f t="shared" si="109"/>
        <v>-254.38999999999942</v>
      </c>
      <c r="M419" s="6">
        <f t="shared" si="110"/>
        <v>5698.9750000000004</v>
      </c>
      <c r="N419" s="5">
        <f t="shared" si="111"/>
        <v>47.914007607379283</v>
      </c>
      <c r="O419" s="6">
        <f t="shared" si="112"/>
        <v>-413.78999999999996</v>
      </c>
      <c r="P419" s="6">
        <f t="shared" si="113"/>
        <v>95.828015214758565</v>
      </c>
      <c r="Q419" s="6">
        <f t="shared" si="114"/>
        <v>-0.1394150185094569</v>
      </c>
      <c r="R419" s="9">
        <f t="shared" si="115"/>
        <v>1.6633966553807034</v>
      </c>
      <c r="S419" s="9">
        <f t="shared" si="116"/>
        <v>159.40000000000055</v>
      </c>
      <c r="T419">
        <f t="shared" si="117"/>
        <v>413.78999999999996</v>
      </c>
      <c r="U419" s="9">
        <f t="shared" si="118"/>
        <v>4.3180483188831795</v>
      </c>
      <c r="V419" s="9">
        <f t="shared" si="119"/>
        <v>9.0288836522489717</v>
      </c>
      <c r="W419" s="9">
        <f t="shared" si="120"/>
        <v>432.60999999999967</v>
      </c>
      <c r="X419">
        <f t="shared" si="121"/>
        <v>5698.9750000000004</v>
      </c>
      <c r="Y419" s="9">
        <f t="shared" si="122"/>
        <v>118.94173091716702</v>
      </c>
      <c r="Z419" s="10">
        <f t="shared" si="123"/>
        <v>0.44716887190411631</v>
      </c>
      <c r="AA419">
        <f t="shared" si="106"/>
        <v>254.38999999999942</v>
      </c>
    </row>
    <row r="420" spans="1:27">
      <c r="A420" s="1">
        <f t="shared" si="107"/>
        <v>5002012</v>
      </c>
      <c r="B420" s="1">
        <v>12</v>
      </c>
      <c r="C420" s="1">
        <v>2</v>
      </c>
      <c r="D420" s="2">
        <v>5</v>
      </c>
      <c r="E420" s="5">
        <v>24.9</v>
      </c>
      <c r="F420" s="5">
        <v>20.32</v>
      </c>
      <c r="G420" s="5">
        <v>4.96</v>
      </c>
      <c r="H420" s="5">
        <v>1.1000000000000001</v>
      </c>
      <c r="I420" s="5">
        <v>-4.05</v>
      </c>
      <c r="J420" s="5">
        <v>5.27</v>
      </c>
      <c r="K420" s="6">
        <f t="shared" si="108"/>
        <v>13</v>
      </c>
      <c r="L420" s="6">
        <f t="shared" si="109"/>
        <v>23.799999999999997</v>
      </c>
      <c r="M420" s="6">
        <f t="shared" si="110"/>
        <v>8.1349999999999998</v>
      </c>
      <c r="N420" s="5">
        <f t="shared" si="111"/>
        <v>3.618511434277913</v>
      </c>
      <c r="O420" s="6">
        <f t="shared" si="112"/>
        <v>24.37</v>
      </c>
      <c r="P420" s="6">
        <f t="shared" si="113"/>
        <v>7.237022868555826</v>
      </c>
      <c r="Q420" s="6">
        <f t="shared" si="114"/>
        <v>-6.0550458715596236E-2</v>
      </c>
      <c r="R420" s="9">
        <f t="shared" si="115"/>
        <v>7.8761669038880544E-2</v>
      </c>
      <c r="S420" s="9">
        <f t="shared" si="116"/>
        <v>0.57000000000000384</v>
      </c>
      <c r="T420">
        <f t="shared" si="117"/>
        <v>24.37</v>
      </c>
      <c r="U420" s="9">
        <f t="shared" si="118"/>
        <v>3.3674067973289579</v>
      </c>
      <c r="V420" s="9">
        <f t="shared" si="119"/>
        <v>1.3444755083303552</v>
      </c>
      <c r="W420" s="9">
        <f t="shared" si="120"/>
        <v>4.8650000000000002</v>
      </c>
      <c r="X420">
        <f t="shared" si="121"/>
        <v>8.1349999999999998</v>
      </c>
      <c r="Y420" s="9">
        <f t="shared" si="122"/>
        <v>2.2481620267764524</v>
      </c>
      <c r="Z420" s="10">
        <f t="shared" si="123"/>
        <v>0.44844174649557328</v>
      </c>
      <c r="AA420">
        <f t="shared" si="106"/>
        <v>23.799999999999997</v>
      </c>
    </row>
    <row r="421" spans="1:27">
      <c r="A421" s="1">
        <f t="shared" si="107"/>
        <v>8002000</v>
      </c>
      <c r="B421" s="1">
        <v>0</v>
      </c>
      <c r="C421" s="1">
        <v>2</v>
      </c>
      <c r="D421" s="2">
        <v>8</v>
      </c>
      <c r="E421" s="5">
        <v>2125.88</v>
      </c>
      <c r="F421" s="5">
        <v>1997.77</v>
      </c>
      <c r="G421" s="5">
        <v>29.1</v>
      </c>
      <c r="H421" s="5">
        <v>1975.64</v>
      </c>
      <c r="I421" s="5">
        <v>1792.48</v>
      </c>
      <c r="J421" s="5">
        <v>28.18</v>
      </c>
      <c r="K421" s="6">
        <f t="shared" si="108"/>
        <v>2050.7600000000002</v>
      </c>
      <c r="L421" s="6">
        <f t="shared" si="109"/>
        <v>150.24</v>
      </c>
      <c r="M421" s="6">
        <f t="shared" si="110"/>
        <v>1895.125</v>
      </c>
      <c r="N421" s="5">
        <f t="shared" si="111"/>
        <v>20.254150191997688</v>
      </c>
      <c r="O421" s="6">
        <f t="shared" si="112"/>
        <v>205.28999999999996</v>
      </c>
      <c r="P421" s="6">
        <f t="shared" si="113"/>
        <v>40.508300383995376</v>
      </c>
      <c r="Q421" s="6">
        <f t="shared" si="114"/>
        <v>3.2114620411056657E-2</v>
      </c>
      <c r="R421" s="9">
        <f t="shared" si="115"/>
        <v>1.3589807392104243</v>
      </c>
      <c r="S421" s="9">
        <f t="shared" si="116"/>
        <v>55.049999999999955</v>
      </c>
      <c r="T421">
        <f t="shared" si="117"/>
        <v>205.28999999999996</v>
      </c>
      <c r="U421" s="9">
        <f t="shared" si="118"/>
        <v>5.0678502443689046</v>
      </c>
      <c r="V421" s="9">
        <f t="shared" si="119"/>
        <v>7.6841041724619394</v>
      </c>
      <c r="W421" s="9">
        <f t="shared" si="120"/>
        <v>155.63500000000022</v>
      </c>
      <c r="X421">
        <f t="shared" si="121"/>
        <v>1895.125</v>
      </c>
      <c r="Y421" s="9">
        <f t="shared" si="122"/>
        <v>93.567243356808632</v>
      </c>
      <c r="Z421" s="10">
        <f t="shared" si="123"/>
        <v>0.44882958904243381</v>
      </c>
      <c r="AA421">
        <f t="shared" si="106"/>
        <v>150.24</v>
      </c>
    </row>
    <row r="422" spans="1:27">
      <c r="A422" s="1">
        <f t="shared" si="107"/>
        <v>3995992</v>
      </c>
      <c r="B422" s="1">
        <v>8</v>
      </c>
      <c r="C422" s="1">
        <v>4</v>
      </c>
      <c r="D422" s="2">
        <v>-4</v>
      </c>
      <c r="E422" s="5">
        <v>153.41999999999999</v>
      </c>
      <c r="F422" s="5">
        <v>156.57</v>
      </c>
      <c r="G422" s="5">
        <v>5.5</v>
      </c>
      <c r="H422" s="5">
        <v>165.11</v>
      </c>
      <c r="I422" s="5">
        <v>162.37</v>
      </c>
      <c r="J422" s="5">
        <v>5.8</v>
      </c>
      <c r="K422" s="6">
        <f t="shared" si="108"/>
        <v>159.26499999999999</v>
      </c>
      <c r="L422" s="6">
        <f t="shared" si="109"/>
        <v>-11.690000000000026</v>
      </c>
      <c r="M422" s="6">
        <f t="shared" si="110"/>
        <v>159.47</v>
      </c>
      <c r="N422" s="5">
        <f t="shared" si="111"/>
        <v>3.996561021678513</v>
      </c>
      <c r="O422" s="6">
        <f t="shared" si="112"/>
        <v>-5.8000000000000114</v>
      </c>
      <c r="P422" s="6">
        <f t="shared" si="113"/>
        <v>7.993122043357026</v>
      </c>
      <c r="Q422" s="6">
        <f t="shared" si="114"/>
        <v>-5.3059946783534206E-2</v>
      </c>
      <c r="R422" s="9">
        <f t="shared" si="115"/>
        <v>0.73688353162267961</v>
      </c>
      <c r="S422" s="9">
        <f t="shared" si="116"/>
        <v>5.8900000000000148</v>
      </c>
      <c r="T422">
        <f t="shared" si="117"/>
        <v>5.8000000000000114</v>
      </c>
      <c r="U422" s="9">
        <f t="shared" si="118"/>
        <v>0.72562385117343631</v>
      </c>
      <c r="V422" s="9">
        <f t="shared" si="119"/>
        <v>5.129409982433214E-2</v>
      </c>
      <c r="W422" s="9">
        <f t="shared" si="120"/>
        <v>0.20500000000001251</v>
      </c>
      <c r="X422">
        <f t="shared" si="121"/>
        <v>159.47</v>
      </c>
      <c r="Y422" s="9">
        <f t="shared" si="122"/>
        <v>39.901805360906089</v>
      </c>
      <c r="Z422" s="10">
        <f t="shared" si="123"/>
        <v>0.44889196918635116</v>
      </c>
      <c r="AA422">
        <f t="shared" si="106"/>
        <v>11.690000000000026</v>
      </c>
    </row>
    <row r="423" spans="1:27">
      <c r="A423" s="1">
        <f t="shared" si="107"/>
        <v>6996997</v>
      </c>
      <c r="B423" s="1">
        <v>3</v>
      </c>
      <c r="C423" s="1">
        <v>3</v>
      </c>
      <c r="D423" s="2">
        <v>-7</v>
      </c>
      <c r="E423" s="5">
        <v>2421.88</v>
      </c>
      <c r="F423" s="5">
        <v>2333.13</v>
      </c>
      <c r="G423" s="5">
        <v>33.83</v>
      </c>
      <c r="H423" s="5">
        <v>2377.6</v>
      </c>
      <c r="I423" s="5">
        <v>2309.7600000000002</v>
      </c>
      <c r="J423" s="5">
        <v>31.47</v>
      </c>
      <c r="K423" s="6">
        <f t="shared" si="108"/>
        <v>2399.7399999999998</v>
      </c>
      <c r="L423" s="6">
        <f t="shared" si="109"/>
        <v>44.2800000000002</v>
      </c>
      <c r="M423" s="6">
        <f t="shared" si="110"/>
        <v>2321.4450000000002</v>
      </c>
      <c r="N423" s="5">
        <f t="shared" si="111"/>
        <v>23.102109211065553</v>
      </c>
      <c r="O423" s="6">
        <f t="shared" si="112"/>
        <v>23.369999999999891</v>
      </c>
      <c r="P423" s="6">
        <f t="shared" si="113"/>
        <v>46.204218422131106</v>
      </c>
      <c r="Q423" s="6">
        <f t="shared" si="114"/>
        <v>7.2187487733214137E-2</v>
      </c>
      <c r="R423" s="9">
        <f t="shared" si="115"/>
        <v>0.45255608067995678</v>
      </c>
      <c r="S423" s="9">
        <f t="shared" si="116"/>
        <v>20.910000000000309</v>
      </c>
      <c r="T423">
        <f t="shared" si="117"/>
        <v>23.369999999999891</v>
      </c>
      <c r="U423" s="9">
        <f t="shared" si="118"/>
        <v>0.50579797252464775</v>
      </c>
      <c r="V423" s="9">
        <f t="shared" si="119"/>
        <v>3.3890844894152576</v>
      </c>
      <c r="W423" s="9">
        <f t="shared" si="120"/>
        <v>78.294999999999618</v>
      </c>
      <c r="X423">
        <f t="shared" si="121"/>
        <v>2321.4450000000002</v>
      </c>
      <c r="Y423" s="9">
        <f t="shared" si="122"/>
        <v>100.48627936050376</v>
      </c>
      <c r="Z423" s="10">
        <f t="shared" si="123"/>
        <v>0.44953309110676154</v>
      </c>
      <c r="AA423">
        <f t="shared" si="106"/>
        <v>44.2800000000002</v>
      </c>
    </row>
    <row r="424" spans="1:27">
      <c r="A424" s="1">
        <f t="shared" si="107"/>
        <v>6997992</v>
      </c>
      <c r="B424" s="1">
        <v>8</v>
      </c>
      <c r="C424" s="1">
        <v>2</v>
      </c>
      <c r="D424" s="2">
        <v>-7</v>
      </c>
      <c r="E424" s="5">
        <v>3872.3</v>
      </c>
      <c r="F424" s="5">
        <v>4012.42</v>
      </c>
      <c r="G424" s="5">
        <v>54.45</v>
      </c>
      <c r="H424" s="5">
        <v>4012.98</v>
      </c>
      <c r="I424" s="5">
        <v>4146.38</v>
      </c>
      <c r="J424" s="5">
        <v>52.39</v>
      </c>
      <c r="K424" s="6">
        <f t="shared" si="108"/>
        <v>3942.6400000000003</v>
      </c>
      <c r="L424" s="6">
        <f t="shared" si="109"/>
        <v>-140.67999999999984</v>
      </c>
      <c r="M424" s="6">
        <f t="shared" si="110"/>
        <v>4079.4</v>
      </c>
      <c r="N424" s="5">
        <f t="shared" si="111"/>
        <v>37.780665028556605</v>
      </c>
      <c r="O424" s="6">
        <f t="shared" si="112"/>
        <v>-133.96000000000004</v>
      </c>
      <c r="P424" s="6">
        <f t="shared" si="113"/>
        <v>75.56133005711321</v>
      </c>
      <c r="Q424" s="6">
        <f t="shared" si="114"/>
        <v>3.8548005464422497E-2</v>
      </c>
      <c r="R424" s="9">
        <f t="shared" si="115"/>
        <v>8.8934379462622906E-2</v>
      </c>
      <c r="S424" s="9">
        <f t="shared" si="116"/>
        <v>6.7199999999997999</v>
      </c>
      <c r="T424">
        <f t="shared" si="117"/>
        <v>133.96000000000004</v>
      </c>
      <c r="U424" s="9">
        <f t="shared" si="118"/>
        <v>1.7728645048829348</v>
      </c>
      <c r="V424" s="9">
        <f t="shared" si="119"/>
        <v>3.6198409926513837</v>
      </c>
      <c r="W424" s="9">
        <f t="shared" si="120"/>
        <v>136.75999999999976</v>
      </c>
      <c r="X424">
        <f t="shared" si="121"/>
        <v>4079.4</v>
      </c>
      <c r="Y424" s="9">
        <f t="shared" si="122"/>
        <v>107.97586535114128</v>
      </c>
      <c r="Z424" s="10">
        <f t="shared" si="123"/>
        <v>0.45106540545690266</v>
      </c>
      <c r="AA424">
        <f t="shared" si="106"/>
        <v>140.67999999999984</v>
      </c>
    </row>
    <row r="425" spans="1:27">
      <c r="A425" s="1">
        <f t="shared" si="107"/>
        <v>7997998</v>
      </c>
      <c r="B425" s="1">
        <v>2</v>
      </c>
      <c r="C425" s="1">
        <v>2</v>
      </c>
      <c r="D425" s="2">
        <v>-8</v>
      </c>
      <c r="E425" s="5">
        <v>1011.24</v>
      </c>
      <c r="F425" s="5">
        <v>1047.8399999999999</v>
      </c>
      <c r="G425" s="5">
        <v>19.93</v>
      </c>
      <c r="H425" s="5">
        <v>1004.98</v>
      </c>
      <c r="I425" s="5">
        <v>1027.22</v>
      </c>
      <c r="J425" s="5">
        <v>18.86</v>
      </c>
      <c r="K425" s="6">
        <f t="shared" si="108"/>
        <v>1008.11</v>
      </c>
      <c r="L425" s="6">
        <f t="shared" si="109"/>
        <v>6.2599999999999909</v>
      </c>
      <c r="M425" s="6">
        <f t="shared" si="110"/>
        <v>1037.53</v>
      </c>
      <c r="N425" s="5">
        <f t="shared" si="111"/>
        <v>13.719552653056876</v>
      </c>
      <c r="O425" s="6">
        <f t="shared" si="112"/>
        <v>20.619999999999891</v>
      </c>
      <c r="P425" s="6">
        <f t="shared" si="113"/>
        <v>27.439105306113753</v>
      </c>
      <c r="Q425" s="6">
        <f t="shared" si="114"/>
        <v>5.5126911846057544E-2</v>
      </c>
      <c r="R425" s="9">
        <f t="shared" si="115"/>
        <v>0.52334067892513703</v>
      </c>
      <c r="S425" s="9">
        <f t="shared" si="116"/>
        <v>14.3599999999999</v>
      </c>
      <c r="T425">
        <f t="shared" si="117"/>
        <v>20.619999999999891</v>
      </c>
      <c r="U425" s="9">
        <f t="shared" si="118"/>
        <v>0.75148222837300438</v>
      </c>
      <c r="V425" s="9">
        <f t="shared" si="119"/>
        <v>2.1443847874620636</v>
      </c>
      <c r="W425" s="9">
        <f t="shared" si="120"/>
        <v>29.419999999999959</v>
      </c>
      <c r="X425">
        <f t="shared" si="121"/>
        <v>1037.53</v>
      </c>
      <c r="Y425" s="9">
        <f t="shared" si="122"/>
        <v>75.624185878161725</v>
      </c>
      <c r="Z425" s="10">
        <f t="shared" si="123"/>
        <v>0.45108757464598825</v>
      </c>
      <c r="AA425">
        <f t="shared" si="106"/>
        <v>6.2599999999999909</v>
      </c>
    </row>
    <row r="426" spans="1:27">
      <c r="A426" s="1">
        <f t="shared" si="107"/>
        <v>2994999</v>
      </c>
      <c r="B426" s="1">
        <v>1</v>
      </c>
      <c r="C426" s="1">
        <v>5</v>
      </c>
      <c r="D426" s="2">
        <v>-3</v>
      </c>
      <c r="E426" s="5">
        <v>8310.9699999999993</v>
      </c>
      <c r="F426" s="5">
        <v>8306.74</v>
      </c>
      <c r="G426" s="5">
        <v>102.49</v>
      </c>
      <c r="H426" s="5">
        <v>8461.75</v>
      </c>
      <c r="I426" s="5">
        <v>8629.26</v>
      </c>
      <c r="J426" s="5">
        <v>93.63</v>
      </c>
      <c r="K426" s="6">
        <f t="shared" si="108"/>
        <v>8386.36</v>
      </c>
      <c r="L426" s="6">
        <f t="shared" si="109"/>
        <v>-150.78000000000065</v>
      </c>
      <c r="M426" s="6">
        <f t="shared" si="110"/>
        <v>8468</v>
      </c>
      <c r="N426" s="5">
        <f t="shared" si="111"/>
        <v>69.409612086511473</v>
      </c>
      <c r="O426" s="6">
        <f t="shared" si="112"/>
        <v>-322.52000000000044</v>
      </c>
      <c r="P426" s="6">
        <f t="shared" si="113"/>
        <v>138.81922417302295</v>
      </c>
      <c r="Q426" s="6">
        <f t="shared" si="114"/>
        <v>9.0168818828633548E-2</v>
      </c>
      <c r="R426" s="9">
        <f t="shared" si="115"/>
        <v>1.2371485363291232</v>
      </c>
      <c r="S426" s="9">
        <f t="shared" si="116"/>
        <v>171.73999999999978</v>
      </c>
      <c r="T426">
        <f t="shared" si="117"/>
        <v>322.52000000000044</v>
      </c>
      <c r="U426" s="9">
        <f t="shared" si="118"/>
        <v>2.3233093393319546</v>
      </c>
      <c r="V426" s="9">
        <f t="shared" si="119"/>
        <v>1.1762059683930246</v>
      </c>
      <c r="W426" s="9">
        <f t="shared" si="120"/>
        <v>81.639999999999418</v>
      </c>
      <c r="X426">
        <f t="shared" si="121"/>
        <v>8468</v>
      </c>
      <c r="Y426" s="9">
        <f t="shared" si="122"/>
        <v>122.00039368388295</v>
      </c>
      <c r="Z426" s="10">
        <f t="shared" si="123"/>
        <v>0.45156173442841674</v>
      </c>
      <c r="AA426">
        <f t="shared" si="106"/>
        <v>150.78000000000065</v>
      </c>
    </row>
    <row r="427" spans="1:27">
      <c r="A427" s="1">
        <f t="shared" si="107"/>
        <v>7003003</v>
      </c>
      <c r="B427" s="1">
        <v>3</v>
      </c>
      <c r="C427" s="1">
        <v>3</v>
      </c>
      <c r="D427" s="2">
        <v>7</v>
      </c>
      <c r="E427" s="5">
        <v>4994.08</v>
      </c>
      <c r="F427" s="5">
        <v>4873.84</v>
      </c>
      <c r="G427" s="5">
        <v>61.48</v>
      </c>
      <c r="H427" s="5">
        <v>4379.93</v>
      </c>
      <c r="I427" s="5">
        <v>4195.26</v>
      </c>
      <c r="J427" s="5">
        <v>52.7</v>
      </c>
      <c r="K427" s="6">
        <f t="shared" si="108"/>
        <v>4687.0050000000001</v>
      </c>
      <c r="L427" s="6">
        <f t="shared" si="109"/>
        <v>614.14999999999964</v>
      </c>
      <c r="M427" s="6">
        <f t="shared" si="110"/>
        <v>4534.55</v>
      </c>
      <c r="N427" s="5">
        <f t="shared" si="111"/>
        <v>40.487900661802655</v>
      </c>
      <c r="O427" s="6">
        <f t="shared" si="112"/>
        <v>678.57999999999993</v>
      </c>
      <c r="P427" s="6">
        <f t="shared" si="113"/>
        <v>80.97580132360531</v>
      </c>
      <c r="Q427" s="6">
        <f t="shared" si="114"/>
        <v>0.15288822751052419</v>
      </c>
      <c r="R427" s="9">
        <f t="shared" si="115"/>
        <v>0.79566980439646795</v>
      </c>
      <c r="S427" s="9">
        <f t="shared" si="116"/>
        <v>64.430000000000291</v>
      </c>
      <c r="T427">
        <f t="shared" si="117"/>
        <v>678.57999999999993</v>
      </c>
      <c r="U427" s="9">
        <f t="shared" si="118"/>
        <v>8.3800343918570963</v>
      </c>
      <c r="V427" s="9">
        <f t="shared" si="119"/>
        <v>3.7654459111986007</v>
      </c>
      <c r="W427" s="9">
        <f t="shared" si="120"/>
        <v>152.45499999999993</v>
      </c>
      <c r="X427">
        <f t="shared" si="121"/>
        <v>4534.55</v>
      </c>
      <c r="Y427" s="9">
        <f t="shared" si="122"/>
        <v>111.99765672903889</v>
      </c>
      <c r="Z427" s="10">
        <f t="shared" si="123"/>
        <v>0.45186281103892578</v>
      </c>
      <c r="AA427">
        <f t="shared" si="106"/>
        <v>614.14999999999964</v>
      </c>
    </row>
    <row r="428" spans="1:27">
      <c r="A428" s="1">
        <f t="shared" si="107"/>
        <v>3005001</v>
      </c>
      <c r="B428" s="1">
        <v>1</v>
      </c>
      <c r="C428" s="1">
        <v>5</v>
      </c>
      <c r="D428" s="2">
        <v>3</v>
      </c>
      <c r="E428" s="5">
        <v>1208.52</v>
      </c>
      <c r="F428" s="5">
        <v>1203.6400000000001</v>
      </c>
      <c r="G428" s="5">
        <v>19.86</v>
      </c>
      <c r="H428" s="5">
        <v>1231.03</v>
      </c>
      <c r="I428" s="5">
        <v>1237.4000000000001</v>
      </c>
      <c r="J428" s="5">
        <v>18.79</v>
      </c>
      <c r="K428" s="6">
        <f t="shared" si="108"/>
        <v>1219.7750000000001</v>
      </c>
      <c r="L428" s="6">
        <f t="shared" si="109"/>
        <v>-22.509999999999991</v>
      </c>
      <c r="M428" s="6">
        <f t="shared" si="110"/>
        <v>1220.52</v>
      </c>
      <c r="N428" s="5">
        <f t="shared" si="111"/>
        <v>13.670074067100002</v>
      </c>
      <c r="O428" s="6">
        <f t="shared" si="112"/>
        <v>-33.759999999999991</v>
      </c>
      <c r="P428" s="6">
        <f t="shared" si="113"/>
        <v>27.340148134200003</v>
      </c>
      <c r="Q428" s="6">
        <f t="shared" si="114"/>
        <v>5.5326290058231378E-2</v>
      </c>
      <c r="R428" s="9">
        <f t="shared" si="115"/>
        <v>0.41148277415246653</v>
      </c>
      <c r="S428" s="9">
        <f t="shared" si="116"/>
        <v>11.25</v>
      </c>
      <c r="T428">
        <f t="shared" si="117"/>
        <v>33.759999999999991</v>
      </c>
      <c r="U428" s="9">
        <f t="shared" si="118"/>
        <v>1.2348140849233127</v>
      </c>
      <c r="V428" s="9">
        <f t="shared" si="119"/>
        <v>5.4498607421074256E-2</v>
      </c>
      <c r="W428" s="9">
        <f t="shared" si="120"/>
        <v>0.74499999999989086</v>
      </c>
      <c r="X428">
        <f t="shared" si="121"/>
        <v>1220.52</v>
      </c>
      <c r="Y428" s="9">
        <f t="shared" si="122"/>
        <v>89.284080979301066</v>
      </c>
      <c r="Z428" s="10">
        <f t="shared" si="123"/>
        <v>0.45189379283189984</v>
      </c>
      <c r="AA428">
        <f t="shared" si="106"/>
        <v>22.509999999999991</v>
      </c>
    </row>
    <row r="429" spans="1:27">
      <c r="A429" s="1">
        <f t="shared" si="107"/>
        <v>4004008</v>
      </c>
      <c r="B429" s="1">
        <v>8</v>
      </c>
      <c r="C429" s="1">
        <v>4</v>
      </c>
      <c r="D429" s="2">
        <v>4</v>
      </c>
      <c r="E429" s="5">
        <v>10062.4</v>
      </c>
      <c r="F429" s="5">
        <v>9662.59</v>
      </c>
      <c r="G429" s="5">
        <v>115.25</v>
      </c>
      <c r="H429" s="5">
        <v>9947.16</v>
      </c>
      <c r="I429" s="5">
        <v>9786.09</v>
      </c>
      <c r="J429" s="5">
        <v>107.99</v>
      </c>
      <c r="K429" s="6">
        <f t="shared" si="108"/>
        <v>10004.779999999999</v>
      </c>
      <c r="L429" s="6">
        <f t="shared" si="109"/>
        <v>115.23999999999978</v>
      </c>
      <c r="M429" s="6">
        <f t="shared" si="110"/>
        <v>9724.34</v>
      </c>
      <c r="N429" s="5">
        <f t="shared" si="111"/>
        <v>78.968985367674563</v>
      </c>
      <c r="O429" s="6">
        <f t="shared" si="112"/>
        <v>-123.5</v>
      </c>
      <c r="P429" s="6">
        <f t="shared" si="113"/>
        <v>157.93797073534913</v>
      </c>
      <c r="Q429" s="6">
        <f t="shared" si="114"/>
        <v>6.4973390062265934E-2</v>
      </c>
      <c r="R429" s="9">
        <f t="shared" si="115"/>
        <v>1.5116061000938632</v>
      </c>
      <c r="S429" s="9">
        <f t="shared" si="116"/>
        <v>238.73999999999978</v>
      </c>
      <c r="T429">
        <f t="shared" si="117"/>
        <v>123.5</v>
      </c>
      <c r="U429" s="9">
        <f t="shared" si="118"/>
        <v>0.78195255659542717</v>
      </c>
      <c r="V429" s="9">
        <f t="shared" si="119"/>
        <v>3.5512676108764465</v>
      </c>
      <c r="W429" s="9">
        <f t="shared" si="120"/>
        <v>280.43999999999869</v>
      </c>
      <c r="X429">
        <f t="shared" si="121"/>
        <v>9724.34</v>
      </c>
      <c r="Y429" s="9">
        <f t="shared" si="122"/>
        <v>123.14125545268301</v>
      </c>
      <c r="Z429" s="10">
        <f t="shared" si="123"/>
        <v>0.45244226150968697</v>
      </c>
      <c r="AA429">
        <f t="shared" si="106"/>
        <v>115.23999999999978</v>
      </c>
    </row>
    <row r="430" spans="1:27">
      <c r="A430" s="1">
        <f t="shared" si="107"/>
        <v>8002002</v>
      </c>
      <c r="B430" s="1">
        <v>2</v>
      </c>
      <c r="C430" s="1">
        <v>2</v>
      </c>
      <c r="D430" s="2">
        <v>8</v>
      </c>
      <c r="E430" s="5">
        <v>8786.67</v>
      </c>
      <c r="F430" s="5">
        <v>8689.44</v>
      </c>
      <c r="G430" s="5">
        <v>104.02</v>
      </c>
      <c r="H430" s="5">
        <v>8948.35</v>
      </c>
      <c r="I430" s="5">
        <v>8692.0400000000009</v>
      </c>
      <c r="J430" s="5">
        <v>102.87</v>
      </c>
      <c r="K430" s="6">
        <f t="shared" si="108"/>
        <v>8867.51</v>
      </c>
      <c r="L430" s="6">
        <f t="shared" si="109"/>
        <v>-161.68000000000029</v>
      </c>
      <c r="M430" s="6">
        <f t="shared" si="110"/>
        <v>8690.7400000000016</v>
      </c>
      <c r="N430" s="5">
        <f t="shared" si="111"/>
        <v>73.147790978265363</v>
      </c>
      <c r="O430" s="6">
        <f t="shared" si="112"/>
        <v>-2.6000000000003638</v>
      </c>
      <c r="P430" s="6">
        <f t="shared" si="113"/>
        <v>146.29558195653073</v>
      </c>
      <c r="Q430" s="6">
        <f t="shared" si="114"/>
        <v>1.1116675233385989E-2</v>
      </c>
      <c r="R430" s="9">
        <f t="shared" si="115"/>
        <v>1.0873875880084189</v>
      </c>
      <c r="S430" s="9">
        <f t="shared" si="116"/>
        <v>159.07999999999993</v>
      </c>
      <c r="T430">
        <f t="shared" si="117"/>
        <v>2.6000000000003638</v>
      </c>
      <c r="U430" s="9">
        <f t="shared" si="118"/>
        <v>1.7772238677535118E-2</v>
      </c>
      <c r="V430" s="9">
        <f t="shared" si="119"/>
        <v>2.4166143315595527</v>
      </c>
      <c r="W430" s="9">
        <f t="shared" si="120"/>
        <v>176.76999999999862</v>
      </c>
      <c r="X430">
        <f t="shared" si="121"/>
        <v>8690.7400000000016</v>
      </c>
      <c r="Y430" s="9">
        <f t="shared" si="122"/>
        <v>118.81069658798458</v>
      </c>
      <c r="Z430" s="10">
        <f t="shared" si="123"/>
        <v>0.45285759351036614</v>
      </c>
      <c r="AA430">
        <f t="shared" si="106"/>
        <v>161.68000000000029</v>
      </c>
    </row>
    <row r="431" spans="1:27">
      <c r="A431" s="1">
        <f t="shared" si="107"/>
        <v>4995994</v>
      </c>
      <c r="B431" s="1">
        <v>6</v>
      </c>
      <c r="C431" s="1">
        <v>4</v>
      </c>
      <c r="D431" s="2">
        <v>-5</v>
      </c>
      <c r="E431" s="5">
        <v>5067.22</v>
      </c>
      <c r="F431" s="5">
        <v>5162.3</v>
      </c>
      <c r="G431" s="5">
        <v>71.260000000000005</v>
      </c>
      <c r="H431" s="5">
        <v>5123.3</v>
      </c>
      <c r="I431" s="5">
        <v>5233.25</v>
      </c>
      <c r="J431" s="5">
        <v>63.16</v>
      </c>
      <c r="K431" s="6">
        <f t="shared" si="108"/>
        <v>5095.26</v>
      </c>
      <c r="L431" s="6">
        <f t="shared" si="109"/>
        <v>-56.079999999999927</v>
      </c>
      <c r="M431" s="6">
        <f t="shared" si="110"/>
        <v>5197.7749999999996</v>
      </c>
      <c r="N431" s="5">
        <f t="shared" si="111"/>
        <v>47.610852754387842</v>
      </c>
      <c r="O431" s="6">
        <f t="shared" si="112"/>
        <v>-70.949999999999818</v>
      </c>
      <c r="P431" s="6">
        <f t="shared" si="113"/>
        <v>95.221705508775685</v>
      </c>
      <c r="Q431" s="6">
        <f t="shared" si="114"/>
        <v>0.12008174719768235</v>
      </c>
      <c r="R431" s="9">
        <f t="shared" si="115"/>
        <v>0.15616187423391051</v>
      </c>
      <c r="S431" s="9">
        <f t="shared" si="116"/>
        <v>14.869999999999891</v>
      </c>
      <c r="T431">
        <f t="shared" si="117"/>
        <v>70.949999999999818</v>
      </c>
      <c r="U431" s="9">
        <f t="shared" si="118"/>
        <v>0.74510322642205806</v>
      </c>
      <c r="V431" s="9">
        <f t="shared" si="119"/>
        <v>2.1531855463469216</v>
      </c>
      <c r="W431" s="9">
        <f t="shared" si="120"/>
        <v>102.51499999999942</v>
      </c>
      <c r="X431">
        <f t="shared" si="121"/>
        <v>5197.7749999999996</v>
      </c>
      <c r="Y431" s="9">
        <f t="shared" si="122"/>
        <v>109.17206265583995</v>
      </c>
      <c r="Z431" s="10">
        <f t="shared" si="123"/>
        <v>0.45396035069155544</v>
      </c>
      <c r="AA431">
        <f t="shared" si="106"/>
        <v>56.079999999999927</v>
      </c>
    </row>
    <row r="432" spans="1:27">
      <c r="A432" s="1">
        <f t="shared" si="107"/>
        <v>2996987</v>
      </c>
      <c r="B432" s="1">
        <v>13</v>
      </c>
      <c r="C432" s="1">
        <v>3</v>
      </c>
      <c r="D432" s="2">
        <v>-3</v>
      </c>
      <c r="E432" s="5">
        <v>8789.09</v>
      </c>
      <c r="F432" s="5">
        <v>8837.68</v>
      </c>
      <c r="G432" s="5">
        <v>102.03</v>
      </c>
      <c r="H432" s="5">
        <v>8465.5499999999993</v>
      </c>
      <c r="I432" s="5">
        <v>8583.44</v>
      </c>
      <c r="J432" s="5">
        <v>89.89</v>
      </c>
      <c r="K432" s="6">
        <f t="shared" si="108"/>
        <v>8627.32</v>
      </c>
      <c r="L432" s="6">
        <f t="shared" si="109"/>
        <v>323.54000000000087</v>
      </c>
      <c r="M432" s="6">
        <f t="shared" si="110"/>
        <v>8710.5600000000013</v>
      </c>
      <c r="N432" s="5">
        <f t="shared" si="111"/>
        <v>67.989581922526924</v>
      </c>
      <c r="O432" s="6">
        <f t="shared" si="112"/>
        <v>254.23999999999978</v>
      </c>
      <c r="P432" s="6">
        <f t="shared" si="113"/>
        <v>135.97916384505385</v>
      </c>
      <c r="Q432" s="6">
        <f t="shared" si="114"/>
        <v>0.12600685990890484</v>
      </c>
      <c r="R432" s="9">
        <f t="shared" si="115"/>
        <v>0.50963690348153168</v>
      </c>
      <c r="S432" s="9">
        <f t="shared" si="116"/>
        <v>69.300000000001091</v>
      </c>
      <c r="T432">
        <f t="shared" si="117"/>
        <v>254.23999999999978</v>
      </c>
      <c r="U432" s="9">
        <f t="shared" si="118"/>
        <v>1.8696982156009014</v>
      </c>
      <c r="V432" s="9">
        <f t="shared" si="119"/>
        <v>1.2243052192150894</v>
      </c>
      <c r="W432" s="9">
        <f t="shared" si="120"/>
        <v>83.240000000001601</v>
      </c>
      <c r="X432">
        <f t="shared" si="121"/>
        <v>8710.5600000000013</v>
      </c>
      <c r="Y432" s="9">
        <f t="shared" si="122"/>
        <v>128.11609887417089</v>
      </c>
      <c r="Z432" s="10">
        <f t="shared" si="123"/>
        <v>0.45437869668372438</v>
      </c>
      <c r="AA432">
        <f t="shared" si="106"/>
        <v>323.54000000000087</v>
      </c>
    </row>
    <row r="433" spans="1:27">
      <c r="A433" s="1">
        <f t="shared" si="107"/>
        <v>3998985</v>
      </c>
      <c r="B433" s="1">
        <v>15</v>
      </c>
      <c r="C433" s="1">
        <v>1</v>
      </c>
      <c r="D433" s="2">
        <v>-4</v>
      </c>
      <c r="E433" s="5">
        <v>5078.6400000000003</v>
      </c>
      <c r="F433" s="5">
        <v>5025.74</v>
      </c>
      <c r="G433" s="5">
        <v>57.59</v>
      </c>
      <c r="H433" s="5">
        <v>5023.3900000000003</v>
      </c>
      <c r="I433" s="5">
        <v>5073.25</v>
      </c>
      <c r="J433" s="5">
        <v>67.59</v>
      </c>
      <c r="K433" s="6">
        <f t="shared" si="108"/>
        <v>5051.0150000000003</v>
      </c>
      <c r="L433" s="6">
        <f t="shared" si="109"/>
        <v>55.25</v>
      </c>
      <c r="M433" s="6">
        <f t="shared" si="110"/>
        <v>5049.4949999999999</v>
      </c>
      <c r="N433" s="5">
        <f t="shared" si="111"/>
        <v>44.398806853337852</v>
      </c>
      <c r="O433" s="6">
        <f t="shared" si="112"/>
        <v>-47.510000000000218</v>
      </c>
      <c r="P433" s="6">
        <f t="shared" si="113"/>
        <v>88.797613706675705</v>
      </c>
      <c r="Q433" s="6">
        <f t="shared" si="114"/>
        <v>-0.15875680762710417</v>
      </c>
      <c r="R433" s="9">
        <f t="shared" si="115"/>
        <v>1.1572383052932742</v>
      </c>
      <c r="S433" s="9">
        <f t="shared" si="116"/>
        <v>102.76000000000022</v>
      </c>
      <c r="T433">
        <f t="shared" si="117"/>
        <v>47.510000000000218</v>
      </c>
      <c r="U433" s="9">
        <f t="shared" si="118"/>
        <v>0.53503690039396257</v>
      </c>
      <c r="V433" s="9">
        <f t="shared" si="119"/>
        <v>3.4235154224333951E-2</v>
      </c>
      <c r="W433" s="9">
        <f t="shared" si="120"/>
        <v>1.5200000000004366</v>
      </c>
      <c r="X433">
        <f t="shared" si="121"/>
        <v>5049.4949999999999</v>
      </c>
      <c r="Y433" s="9">
        <f t="shared" si="122"/>
        <v>113.73042110523258</v>
      </c>
      <c r="Z433" s="10">
        <f t="shared" si="123"/>
        <v>0.45460092388819451</v>
      </c>
      <c r="AA433">
        <f t="shared" si="106"/>
        <v>55.25</v>
      </c>
    </row>
    <row r="434" spans="1:27">
      <c r="A434" s="1">
        <f t="shared" si="107"/>
        <v>1994995</v>
      </c>
      <c r="B434" s="1">
        <v>5</v>
      </c>
      <c r="C434" s="1">
        <v>5</v>
      </c>
      <c r="D434" s="2">
        <v>-2</v>
      </c>
      <c r="E434" s="5">
        <v>6880.17</v>
      </c>
      <c r="F434" s="5">
        <v>6865.88</v>
      </c>
      <c r="G434" s="5">
        <v>80.19</v>
      </c>
      <c r="H434" s="5">
        <v>6707.9</v>
      </c>
      <c r="I434" s="5">
        <v>6772.93</v>
      </c>
      <c r="J434" s="5">
        <v>79.66</v>
      </c>
      <c r="K434" s="6">
        <f t="shared" si="108"/>
        <v>6794.0349999999999</v>
      </c>
      <c r="L434" s="6">
        <f t="shared" si="109"/>
        <v>172.27000000000044</v>
      </c>
      <c r="M434" s="6">
        <f t="shared" si="110"/>
        <v>6819.4050000000007</v>
      </c>
      <c r="N434" s="5">
        <f t="shared" si="111"/>
        <v>56.515820130296255</v>
      </c>
      <c r="O434" s="6">
        <f t="shared" si="112"/>
        <v>92.949999999999818</v>
      </c>
      <c r="P434" s="6">
        <f t="shared" si="113"/>
        <v>113.03164026059251</v>
      </c>
      <c r="Q434" s="6">
        <f t="shared" si="114"/>
        <v>6.6311438678362256E-3</v>
      </c>
      <c r="R434" s="9">
        <f t="shared" si="115"/>
        <v>0.70175041092148815</v>
      </c>
      <c r="S434" s="9">
        <f t="shared" si="116"/>
        <v>79.320000000000618</v>
      </c>
      <c r="T434">
        <f t="shared" si="117"/>
        <v>92.949999999999818</v>
      </c>
      <c r="U434" s="9">
        <f t="shared" si="118"/>
        <v>0.82233611567261333</v>
      </c>
      <c r="V434" s="9">
        <f t="shared" si="119"/>
        <v>0.44890085539784613</v>
      </c>
      <c r="W434" s="9">
        <f t="shared" si="120"/>
        <v>25.3700000000008</v>
      </c>
      <c r="X434">
        <f t="shared" si="121"/>
        <v>6819.4050000000007</v>
      </c>
      <c r="Y434" s="9">
        <f t="shared" si="122"/>
        <v>120.66364752874468</v>
      </c>
      <c r="Z434" s="10">
        <f t="shared" si="123"/>
        <v>0.45502747169813823</v>
      </c>
      <c r="AA434">
        <f t="shared" si="106"/>
        <v>172.27000000000044</v>
      </c>
    </row>
    <row r="435" spans="1:27">
      <c r="A435" s="1">
        <f t="shared" si="107"/>
        <v>3997986</v>
      </c>
      <c r="B435" s="1">
        <v>14</v>
      </c>
      <c r="C435" s="1">
        <v>2</v>
      </c>
      <c r="D435" s="2">
        <v>-4</v>
      </c>
      <c r="E435" s="5">
        <v>193.84</v>
      </c>
      <c r="F435" s="5">
        <v>184.14</v>
      </c>
      <c r="G435" s="5">
        <v>7.56</v>
      </c>
      <c r="H435" s="5">
        <v>279.16000000000003</v>
      </c>
      <c r="I435" s="5">
        <v>261.73</v>
      </c>
      <c r="J435" s="5">
        <v>8.25</v>
      </c>
      <c r="K435" s="6">
        <f t="shared" si="108"/>
        <v>236.5</v>
      </c>
      <c r="L435" s="6">
        <f t="shared" si="109"/>
        <v>-85.320000000000022</v>
      </c>
      <c r="M435" s="6">
        <f t="shared" si="110"/>
        <v>222.935</v>
      </c>
      <c r="N435" s="5">
        <f t="shared" si="111"/>
        <v>5.5949999999999998</v>
      </c>
      <c r="O435" s="6">
        <f t="shared" si="112"/>
        <v>-77.590000000000032</v>
      </c>
      <c r="P435" s="6">
        <f t="shared" si="113"/>
        <v>11.19</v>
      </c>
      <c r="Q435" s="6">
        <f t="shared" si="114"/>
        <v>-8.7120585931042438E-2</v>
      </c>
      <c r="R435" s="9">
        <f t="shared" si="115"/>
        <v>0.69079535299374351</v>
      </c>
      <c r="S435" s="9">
        <f t="shared" si="116"/>
        <v>7.7299999999999898</v>
      </c>
      <c r="T435">
        <f t="shared" si="117"/>
        <v>77.590000000000032</v>
      </c>
      <c r="U435" s="9">
        <f t="shared" si="118"/>
        <v>6.9338695263628267</v>
      </c>
      <c r="V435" s="9">
        <f t="shared" si="119"/>
        <v>2.4244861483467379</v>
      </c>
      <c r="W435" s="9">
        <f t="shared" si="120"/>
        <v>13.564999999999998</v>
      </c>
      <c r="X435">
        <f t="shared" si="121"/>
        <v>222.935</v>
      </c>
      <c r="Y435" s="9">
        <f t="shared" si="122"/>
        <v>39.845397676496873</v>
      </c>
      <c r="Z435" s="10">
        <f t="shared" si="123"/>
        <v>0.45586840206357798</v>
      </c>
      <c r="AA435">
        <f t="shared" si="106"/>
        <v>85.320000000000022</v>
      </c>
    </row>
    <row r="436" spans="1:27">
      <c r="A436" s="1">
        <f t="shared" si="107"/>
        <v>2005005</v>
      </c>
      <c r="B436" s="1">
        <v>5</v>
      </c>
      <c r="C436" s="1">
        <v>5</v>
      </c>
      <c r="D436" s="2">
        <v>2</v>
      </c>
      <c r="E436" s="5">
        <v>6022.38</v>
      </c>
      <c r="F436" s="5">
        <v>5635.74</v>
      </c>
      <c r="G436" s="5">
        <v>70.34</v>
      </c>
      <c r="H436" s="5">
        <v>6207.45</v>
      </c>
      <c r="I436" s="5">
        <v>5940.92</v>
      </c>
      <c r="J436" s="5">
        <v>70.03</v>
      </c>
      <c r="K436" s="6">
        <f t="shared" si="108"/>
        <v>6114.915</v>
      </c>
      <c r="L436" s="6">
        <f t="shared" si="109"/>
        <v>-185.06999999999971</v>
      </c>
      <c r="M436" s="6">
        <f t="shared" si="110"/>
        <v>5788.33</v>
      </c>
      <c r="N436" s="5">
        <f t="shared" si="111"/>
        <v>49.628410462153631</v>
      </c>
      <c r="O436" s="6">
        <f t="shared" si="112"/>
        <v>-305.18000000000029</v>
      </c>
      <c r="P436" s="6">
        <f t="shared" si="113"/>
        <v>99.256820924307263</v>
      </c>
      <c r="Q436" s="6">
        <f t="shared" si="114"/>
        <v>4.416876655420357E-3</v>
      </c>
      <c r="R436" s="9">
        <f t="shared" si="115"/>
        <v>1.2100931591552369</v>
      </c>
      <c r="S436" s="9">
        <f t="shared" si="116"/>
        <v>120.11000000000058</v>
      </c>
      <c r="T436">
        <f t="shared" si="117"/>
        <v>305.18000000000029</v>
      </c>
      <c r="U436" s="9">
        <f t="shared" si="118"/>
        <v>3.0746501566147173</v>
      </c>
      <c r="V436" s="9">
        <f t="shared" si="119"/>
        <v>6.5806056845010596</v>
      </c>
      <c r="W436" s="9">
        <f t="shared" si="120"/>
        <v>326.58500000000004</v>
      </c>
      <c r="X436">
        <f t="shared" si="121"/>
        <v>5788.33</v>
      </c>
      <c r="Y436" s="9">
        <f t="shared" si="122"/>
        <v>116.63339498681205</v>
      </c>
      <c r="Z436" s="10">
        <f t="shared" si="123"/>
        <v>0.45612498287201941</v>
      </c>
      <c r="AA436">
        <f t="shared" si="106"/>
        <v>185.06999999999971</v>
      </c>
    </row>
    <row r="437" spans="1:27">
      <c r="A437" s="1">
        <f t="shared" si="107"/>
        <v>2995990</v>
      </c>
      <c r="B437" s="1">
        <v>10</v>
      </c>
      <c r="C437" s="1">
        <v>4</v>
      </c>
      <c r="D437" s="2">
        <v>-3</v>
      </c>
      <c r="E437" s="5">
        <v>950.68</v>
      </c>
      <c r="F437" s="5">
        <v>991.63</v>
      </c>
      <c r="G437" s="5">
        <v>20.09</v>
      </c>
      <c r="H437" s="5">
        <v>1104.06</v>
      </c>
      <c r="I437" s="5">
        <v>1133.53</v>
      </c>
      <c r="J437" s="5">
        <v>17.64</v>
      </c>
      <c r="K437" s="6">
        <f t="shared" si="108"/>
        <v>1027.3699999999999</v>
      </c>
      <c r="L437" s="6">
        <f t="shared" si="109"/>
        <v>-153.38</v>
      </c>
      <c r="M437" s="6">
        <f t="shared" si="110"/>
        <v>1062.58</v>
      </c>
      <c r="N437" s="5">
        <f t="shared" si="111"/>
        <v>13.367663408389665</v>
      </c>
      <c r="O437" s="6">
        <f t="shared" si="112"/>
        <v>-141.89999999999998</v>
      </c>
      <c r="P437" s="6">
        <f t="shared" si="113"/>
        <v>26.735326816779331</v>
      </c>
      <c r="Q437" s="6">
        <f t="shared" si="114"/>
        <v>0.12932482364796771</v>
      </c>
      <c r="R437" s="9">
        <f t="shared" si="115"/>
        <v>0.42939441431458647</v>
      </c>
      <c r="S437" s="9">
        <f t="shared" si="116"/>
        <v>11.480000000000018</v>
      </c>
      <c r="T437">
        <f t="shared" si="117"/>
        <v>141.89999999999998</v>
      </c>
      <c r="U437" s="9">
        <f t="shared" si="118"/>
        <v>5.3075842675295917</v>
      </c>
      <c r="V437" s="9">
        <f t="shared" si="119"/>
        <v>2.6339681756126447</v>
      </c>
      <c r="W437" s="9">
        <f t="shared" si="120"/>
        <v>35.210000000000036</v>
      </c>
      <c r="X437">
        <f t="shared" si="121"/>
        <v>1062.58</v>
      </c>
      <c r="Y437" s="9">
        <f t="shared" si="122"/>
        <v>79.488835672890687</v>
      </c>
      <c r="Z437" s="10">
        <f t="shared" si="123"/>
        <v>0.45628061541117432</v>
      </c>
      <c r="AA437">
        <f t="shared" si="106"/>
        <v>153.38</v>
      </c>
    </row>
    <row r="438" spans="1:27">
      <c r="A438" s="1">
        <f t="shared" si="107"/>
        <v>7002008</v>
      </c>
      <c r="B438" s="1">
        <v>8</v>
      </c>
      <c r="C438" s="1">
        <v>2</v>
      </c>
      <c r="D438" s="2">
        <v>7</v>
      </c>
      <c r="E438" s="5">
        <v>91.95</v>
      </c>
      <c r="F438" s="5">
        <v>75.69</v>
      </c>
      <c r="G438" s="5">
        <v>6.11</v>
      </c>
      <c r="H438" s="5">
        <v>49.21</v>
      </c>
      <c r="I438" s="5">
        <v>47.5</v>
      </c>
      <c r="J438" s="5">
        <v>6.19</v>
      </c>
      <c r="K438" s="6">
        <f t="shared" si="108"/>
        <v>70.58</v>
      </c>
      <c r="L438" s="6">
        <f t="shared" si="109"/>
        <v>42.74</v>
      </c>
      <c r="M438" s="6">
        <f t="shared" si="110"/>
        <v>61.594999999999999</v>
      </c>
      <c r="N438" s="5">
        <f t="shared" si="111"/>
        <v>4.3487986846944295</v>
      </c>
      <c r="O438" s="6">
        <f t="shared" si="112"/>
        <v>28.189999999999998</v>
      </c>
      <c r="P438" s="6">
        <f t="shared" si="113"/>
        <v>8.6975973693888591</v>
      </c>
      <c r="Q438" s="6">
        <f t="shared" si="114"/>
        <v>-1.3007579823445921E-2</v>
      </c>
      <c r="R438" s="9">
        <f t="shared" si="115"/>
        <v>1.6728757819037061</v>
      </c>
      <c r="S438" s="9">
        <f t="shared" si="116"/>
        <v>14.550000000000004</v>
      </c>
      <c r="T438">
        <f t="shared" si="117"/>
        <v>28.189999999999998</v>
      </c>
      <c r="U438" s="9">
        <f t="shared" si="118"/>
        <v>3.2411249685130898</v>
      </c>
      <c r="V438" s="9">
        <f t="shared" si="119"/>
        <v>2.0660878213614837</v>
      </c>
      <c r="W438" s="9">
        <f t="shared" si="120"/>
        <v>8.9849999999999994</v>
      </c>
      <c r="X438">
        <f t="shared" si="121"/>
        <v>61.594999999999999</v>
      </c>
      <c r="Y438" s="9">
        <f t="shared" si="122"/>
        <v>14.163681620118039</v>
      </c>
      <c r="Z438" s="10">
        <f t="shared" si="123"/>
        <v>0.45723079511336506</v>
      </c>
      <c r="AA438">
        <f t="shared" si="106"/>
        <v>42.74</v>
      </c>
    </row>
    <row r="439" spans="1:27">
      <c r="A439" s="1">
        <f t="shared" si="107"/>
        <v>5004006</v>
      </c>
      <c r="B439" s="1">
        <v>6</v>
      </c>
      <c r="C439" s="1">
        <v>4</v>
      </c>
      <c r="D439" s="2">
        <v>5</v>
      </c>
      <c r="E439" s="5">
        <v>1146.56</v>
      </c>
      <c r="F439" s="5">
        <v>1217.3900000000001</v>
      </c>
      <c r="G439" s="5">
        <v>19.48</v>
      </c>
      <c r="H439" s="5">
        <v>1299.03</v>
      </c>
      <c r="I439" s="5">
        <v>1358.83</v>
      </c>
      <c r="J439" s="5">
        <v>22.68</v>
      </c>
      <c r="K439" s="6">
        <f t="shared" si="108"/>
        <v>1222.7950000000001</v>
      </c>
      <c r="L439" s="6">
        <f t="shared" si="109"/>
        <v>-152.47000000000003</v>
      </c>
      <c r="M439" s="6">
        <f t="shared" si="110"/>
        <v>1288.1100000000001</v>
      </c>
      <c r="N439" s="5">
        <f t="shared" si="111"/>
        <v>14.948685560944815</v>
      </c>
      <c r="O439" s="6">
        <f t="shared" si="112"/>
        <v>-141.43999999999983</v>
      </c>
      <c r="P439" s="6">
        <f t="shared" si="113"/>
        <v>29.897371121889631</v>
      </c>
      <c r="Q439" s="6">
        <f t="shared" si="114"/>
        <v>-0.15093312903422121</v>
      </c>
      <c r="R439" s="9">
        <f t="shared" si="115"/>
        <v>0.36892875815173215</v>
      </c>
      <c r="S439" s="9">
        <f t="shared" si="116"/>
        <v>11.0300000000002</v>
      </c>
      <c r="T439">
        <f t="shared" si="117"/>
        <v>141.43999999999983</v>
      </c>
      <c r="U439" s="9">
        <f t="shared" si="118"/>
        <v>4.730850730097913</v>
      </c>
      <c r="V439" s="9">
        <f t="shared" si="119"/>
        <v>4.3692804784551162</v>
      </c>
      <c r="W439" s="9">
        <f t="shared" si="120"/>
        <v>65.315000000000055</v>
      </c>
      <c r="X439">
        <f t="shared" si="121"/>
        <v>1288.1100000000001</v>
      </c>
      <c r="Y439" s="9">
        <f t="shared" si="122"/>
        <v>86.168780174581883</v>
      </c>
      <c r="Z439" s="10">
        <f t="shared" si="123"/>
        <v>0.45725266538315557</v>
      </c>
      <c r="AA439">
        <f t="shared" si="106"/>
        <v>152.47000000000003</v>
      </c>
    </row>
    <row r="440" spans="1:27">
      <c r="A440" s="1">
        <f t="shared" si="107"/>
        <v>2994997</v>
      </c>
      <c r="B440" s="1">
        <v>3</v>
      </c>
      <c r="C440" s="1">
        <v>5</v>
      </c>
      <c r="D440" s="2">
        <v>-3</v>
      </c>
      <c r="E440" s="5">
        <v>7438.55</v>
      </c>
      <c r="F440" s="5">
        <v>7395.91</v>
      </c>
      <c r="G440" s="5">
        <v>88.82</v>
      </c>
      <c r="H440" s="5">
        <v>7703.72</v>
      </c>
      <c r="I440" s="5">
        <v>7727.98</v>
      </c>
      <c r="J440" s="5">
        <v>83.63</v>
      </c>
      <c r="K440" s="6">
        <f t="shared" si="108"/>
        <v>7571.1350000000002</v>
      </c>
      <c r="L440" s="6">
        <f t="shared" si="109"/>
        <v>-265.17000000000007</v>
      </c>
      <c r="M440" s="6">
        <f t="shared" si="110"/>
        <v>7561.9449999999997</v>
      </c>
      <c r="N440" s="5">
        <f t="shared" si="111"/>
        <v>60.997887873269839</v>
      </c>
      <c r="O440" s="6">
        <f t="shared" si="112"/>
        <v>-332.06999999999971</v>
      </c>
      <c r="P440" s="6">
        <f t="shared" si="113"/>
        <v>121.99577574653968</v>
      </c>
      <c r="Q440" s="6">
        <f t="shared" si="114"/>
        <v>6.0136890828633209E-2</v>
      </c>
      <c r="R440" s="9">
        <f t="shared" si="115"/>
        <v>0.5483796433984085</v>
      </c>
      <c r="S440" s="9">
        <f t="shared" si="116"/>
        <v>66.899999999999636</v>
      </c>
      <c r="T440">
        <f t="shared" si="117"/>
        <v>332.06999999999971</v>
      </c>
      <c r="U440" s="9">
        <f t="shared" si="118"/>
        <v>2.7219794945188389</v>
      </c>
      <c r="V440" s="9">
        <f t="shared" si="119"/>
        <v>0.1506609543447438</v>
      </c>
      <c r="W440" s="9">
        <f t="shared" si="120"/>
        <v>9.1900000000005093</v>
      </c>
      <c r="X440">
        <f t="shared" si="121"/>
        <v>7561.9449999999997</v>
      </c>
      <c r="Y440" s="9">
        <f t="shared" si="122"/>
        <v>123.9706039610882</v>
      </c>
      <c r="Z440" s="10">
        <f t="shared" si="123"/>
        <v>0.45746256677459413</v>
      </c>
      <c r="AA440">
        <f t="shared" si="106"/>
        <v>265.17000000000007</v>
      </c>
    </row>
    <row r="441" spans="1:27">
      <c r="A441" s="1">
        <f t="shared" si="107"/>
        <v>2016</v>
      </c>
      <c r="B441" s="1">
        <v>16</v>
      </c>
      <c r="C441" s="1">
        <v>2</v>
      </c>
      <c r="D441" s="2">
        <v>0</v>
      </c>
      <c r="E441" s="5">
        <v>1912.74</v>
      </c>
      <c r="F441" s="5">
        <v>1826.85</v>
      </c>
      <c r="G441" s="5">
        <v>30.24</v>
      </c>
      <c r="H441" s="5">
        <v>1989.28</v>
      </c>
      <c r="I441" s="5">
        <v>1923.77</v>
      </c>
      <c r="J441" s="5">
        <v>25.97</v>
      </c>
      <c r="K441" s="6">
        <f t="shared" si="108"/>
        <v>1951.01</v>
      </c>
      <c r="L441" s="6">
        <f t="shared" si="109"/>
        <v>-76.539999999999964</v>
      </c>
      <c r="M441" s="6">
        <f t="shared" si="110"/>
        <v>1875.31</v>
      </c>
      <c r="N441" s="5">
        <f t="shared" si="111"/>
        <v>19.930494850856061</v>
      </c>
      <c r="O441" s="6">
        <f t="shared" si="112"/>
        <v>-96.920000000000073</v>
      </c>
      <c r="P441" s="6">
        <f t="shared" si="113"/>
        <v>39.860989701712121</v>
      </c>
      <c r="Q441" s="6">
        <f t="shared" si="114"/>
        <v>0.15105854779270045</v>
      </c>
      <c r="R441" s="9">
        <f t="shared" si="115"/>
        <v>0.51127681857645246</v>
      </c>
      <c r="S441" s="9">
        <f t="shared" si="116"/>
        <v>20.380000000000109</v>
      </c>
      <c r="T441">
        <f t="shared" si="117"/>
        <v>96.920000000000073</v>
      </c>
      <c r="U441" s="9">
        <f t="shared" si="118"/>
        <v>2.4314499144469846</v>
      </c>
      <c r="V441" s="9">
        <f t="shared" si="119"/>
        <v>3.7981997219074848</v>
      </c>
      <c r="W441" s="9">
        <f t="shared" si="120"/>
        <v>75.700000000000045</v>
      </c>
      <c r="X441">
        <f t="shared" si="121"/>
        <v>1875.31</v>
      </c>
      <c r="Y441" s="9">
        <f t="shared" si="122"/>
        <v>94.092495647164071</v>
      </c>
      <c r="Z441" s="10">
        <f t="shared" si="123"/>
        <v>0.45814408214010577</v>
      </c>
      <c r="AA441">
        <f t="shared" si="106"/>
        <v>76.539999999999964</v>
      </c>
    </row>
    <row r="442" spans="1:27">
      <c r="A442" s="1">
        <f t="shared" si="107"/>
        <v>3005003</v>
      </c>
      <c r="B442" s="1">
        <v>3</v>
      </c>
      <c r="C442" s="1">
        <v>5</v>
      </c>
      <c r="D442" s="2">
        <v>3</v>
      </c>
      <c r="E442" s="5">
        <v>4878</v>
      </c>
      <c r="F442" s="5">
        <v>4792.42</v>
      </c>
      <c r="G442" s="5">
        <v>58.88</v>
      </c>
      <c r="H442" s="5">
        <v>4926.99</v>
      </c>
      <c r="I442" s="5">
        <v>4872.08</v>
      </c>
      <c r="J442" s="5">
        <v>56.97</v>
      </c>
      <c r="K442" s="6">
        <f t="shared" si="108"/>
        <v>4902.4949999999999</v>
      </c>
      <c r="L442" s="6">
        <f t="shared" si="109"/>
        <v>-48.989999999999782</v>
      </c>
      <c r="M442" s="6">
        <f t="shared" si="110"/>
        <v>4832.25</v>
      </c>
      <c r="N442" s="5">
        <f t="shared" si="111"/>
        <v>40.964726594962158</v>
      </c>
      <c r="O442" s="6">
        <f t="shared" si="112"/>
        <v>-79.659999999999854</v>
      </c>
      <c r="P442" s="6">
        <f t="shared" si="113"/>
        <v>81.929453189924317</v>
      </c>
      <c r="Q442" s="6">
        <f t="shared" si="114"/>
        <v>3.2964712523933043E-2</v>
      </c>
      <c r="R442" s="9">
        <f t="shared" si="115"/>
        <v>0.37434645058478028</v>
      </c>
      <c r="S442" s="9">
        <f t="shared" si="116"/>
        <v>30.670000000000073</v>
      </c>
      <c r="T442">
        <f t="shared" si="117"/>
        <v>79.659999999999854</v>
      </c>
      <c r="U442" s="9">
        <f t="shared" si="118"/>
        <v>0.97229991045267272</v>
      </c>
      <c r="V442" s="9">
        <f t="shared" si="119"/>
        <v>1.7147679440057246</v>
      </c>
      <c r="W442" s="9">
        <f t="shared" si="120"/>
        <v>70.244999999999891</v>
      </c>
      <c r="X442">
        <f t="shared" si="121"/>
        <v>4832.25</v>
      </c>
      <c r="Y442" s="9">
        <f t="shared" si="122"/>
        <v>117.96124133278775</v>
      </c>
      <c r="Z442" s="10">
        <f t="shared" si="123"/>
        <v>0.45844519846978438</v>
      </c>
      <c r="AA442">
        <f t="shared" si="106"/>
        <v>48.989999999999782</v>
      </c>
    </row>
    <row r="443" spans="1:27">
      <c r="A443" s="1">
        <f t="shared" si="107"/>
        <v>3003013</v>
      </c>
      <c r="B443" s="1">
        <v>13</v>
      </c>
      <c r="C443" s="1">
        <v>3</v>
      </c>
      <c r="D443" s="2">
        <v>3</v>
      </c>
      <c r="E443" s="5">
        <v>1652.91</v>
      </c>
      <c r="F443" s="5">
        <v>1565.65</v>
      </c>
      <c r="G443" s="5">
        <v>23.06</v>
      </c>
      <c r="H443" s="5">
        <v>1396.97</v>
      </c>
      <c r="I443" s="5">
        <v>1311.71</v>
      </c>
      <c r="J443" s="5">
        <v>21.08</v>
      </c>
      <c r="K443" s="6">
        <f t="shared" si="108"/>
        <v>1524.94</v>
      </c>
      <c r="L443" s="6">
        <f t="shared" si="109"/>
        <v>255.94000000000005</v>
      </c>
      <c r="M443" s="6">
        <f t="shared" si="110"/>
        <v>1438.68</v>
      </c>
      <c r="N443" s="5">
        <f t="shared" si="111"/>
        <v>15.621539616823943</v>
      </c>
      <c r="O443" s="6">
        <f t="shared" si="112"/>
        <v>253.94000000000005</v>
      </c>
      <c r="P443" s="6">
        <f t="shared" si="113"/>
        <v>31.243079233647887</v>
      </c>
      <c r="Q443" s="6">
        <f t="shared" si="114"/>
        <v>8.9534385788778204E-2</v>
      </c>
      <c r="R443" s="9">
        <f t="shared" si="115"/>
        <v>6.4014176869162692E-2</v>
      </c>
      <c r="S443" s="9">
        <f t="shared" si="116"/>
        <v>2</v>
      </c>
      <c r="T443">
        <f t="shared" si="117"/>
        <v>253.94000000000005</v>
      </c>
      <c r="U443" s="9">
        <f t="shared" si="118"/>
        <v>8.1278800370775901</v>
      </c>
      <c r="V443" s="9">
        <f t="shared" si="119"/>
        <v>5.5218628967339738</v>
      </c>
      <c r="W443" s="9">
        <f t="shared" si="120"/>
        <v>86.259999999999991</v>
      </c>
      <c r="X443">
        <f t="shared" si="121"/>
        <v>1438.68</v>
      </c>
      <c r="Y443" s="9">
        <f t="shared" si="122"/>
        <v>92.095915978126996</v>
      </c>
      <c r="Z443" s="10">
        <f t="shared" si="123"/>
        <v>0.45865019350263003</v>
      </c>
      <c r="AA443">
        <f t="shared" si="106"/>
        <v>255.94000000000005</v>
      </c>
    </row>
    <row r="444" spans="1:27">
      <c r="A444" s="1">
        <f t="shared" si="107"/>
        <v>7997996</v>
      </c>
      <c r="B444" s="1">
        <v>4</v>
      </c>
      <c r="C444" s="1">
        <v>2</v>
      </c>
      <c r="D444" s="2">
        <v>-8</v>
      </c>
      <c r="E444" s="5">
        <v>12304.92</v>
      </c>
      <c r="F444" s="5">
        <v>12263.03</v>
      </c>
      <c r="G444" s="5">
        <v>152.06</v>
      </c>
      <c r="H444" s="5">
        <v>12004.17</v>
      </c>
      <c r="I444" s="5">
        <v>11981.06</v>
      </c>
      <c r="J444" s="5">
        <v>138.01</v>
      </c>
      <c r="K444" s="6">
        <f t="shared" si="108"/>
        <v>12154.545</v>
      </c>
      <c r="L444" s="6">
        <f t="shared" si="109"/>
        <v>300.75</v>
      </c>
      <c r="M444" s="6">
        <f t="shared" si="110"/>
        <v>12122.045</v>
      </c>
      <c r="N444" s="5">
        <f t="shared" si="111"/>
        <v>102.67546408465851</v>
      </c>
      <c r="O444" s="6">
        <f t="shared" si="112"/>
        <v>281.97000000000116</v>
      </c>
      <c r="P444" s="6">
        <f t="shared" si="113"/>
        <v>205.35092816931703</v>
      </c>
      <c r="Q444" s="6">
        <f t="shared" si="114"/>
        <v>9.6646426104679481E-2</v>
      </c>
      <c r="R444" s="9">
        <f t="shared" si="115"/>
        <v>9.1453202415107918E-2</v>
      </c>
      <c r="S444" s="9">
        <f t="shared" si="116"/>
        <v>18.779999999998836</v>
      </c>
      <c r="T444">
        <f t="shared" si="117"/>
        <v>281.97000000000116</v>
      </c>
      <c r="U444" s="9">
        <f t="shared" si="118"/>
        <v>1.3731128586256487</v>
      </c>
      <c r="V444" s="9">
        <f t="shared" si="119"/>
        <v>0.31653131826317266</v>
      </c>
      <c r="W444" s="9">
        <f t="shared" si="120"/>
        <v>32.5</v>
      </c>
      <c r="X444">
        <f t="shared" si="121"/>
        <v>12122.045</v>
      </c>
      <c r="Y444" s="9">
        <f t="shared" si="122"/>
        <v>118.06175027370773</v>
      </c>
      <c r="Z444" s="10">
        <f t="shared" si="123"/>
        <v>0.45953889933279862</v>
      </c>
      <c r="AA444">
        <f t="shared" si="106"/>
        <v>300.75</v>
      </c>
    </row>
    <row r="445" spans="1:27">
      <c r="A445" s="1">
        <f t="shared" si="107"/>
        <v>3004010</v>
      </c>
      <c r="B445" s="1">
        <v>10</v>
      </c>
      <c r="C445" s="1">
        <v>4</v>
      </c>
      <c r="D445" s="2">
        <v>3</v>
      </c>
      <c r="E445" s="5">
        <v>5161.7700000000004</v>
      </c>
      <c r="F445" s="5">
        <v>5023.3</v>
      </c>
      <c r="G445" s="5">
        <v>61.79</v>
      </c>
      <c r="H445" s="5">
        <v>5178.8</v>
      </c>
      <c r="I445" s="5">
        <v>4968.3100000000004</v>
      </c>
      <c r="J445" s="5">
        <v>58.5</v>
      </c>
      <c r="K445" s="6">
        <f t="shared" si="108"/>
        <v>5170.2849999999999</v>
      </c>
      <c r="L445" s="6">
        <f t="shared" si="109"/>
        <v>-17.029999999999745</v>
      </c>
      <c r="M445" s="6">
        <f t="shared" si="110"/>
        <v>4995.8050000000003</v>
      </c>
      <c r="N445" s="5">
        <f t="shared" si="111"/>
        <v>42.544841344162982</v>
      </c>
      <c r="O445" s="6">
        <f t="shared" si="112"/>
        <v>54.989999999999782</v>
      </c>
      <c r="P445" s="6">
        <f t="shared" si="113"/>
        <v>85.089682688325965</v>
      </c>
      <c r="Q445" s="6">
        <f t="shared" si="114"/>
        <v>5.4660250114702477E-2</v>
      </c>
      <c r="R445" s="9">
        <f t="shared" si="115"/>
        <v>0.84640108794154012</v>
      </c>
      <c r="S445" s="9">
        <f t="shared" si="116"/>
        <v>72.019999999999527</v>
      </c>
      <c r="T445">
        <f t="shared" si="117"/>
        <v>54.989999999999782</v>
      </c>
      <c r="U445" s="9">
        <f t="shared" si="118"/>
        <v>0.64625931443911988</v>
      </c>
      <c r="V445" s="9">
        <f t="shared" si="119"/>
        <v>4.1010847493485283</v>
      </c>
      <c r="W445" s="9">
        <f t="shared" si="120"/>
        <v>174.47999999999956</v>
      </c>
      <c r="X445">
        <f t="shared" si="121"/>
        <v>4995.8050000000003</v>
      </c>
      <c r="Y445" s="9">
        <f t="shared" si="122"/>
        <v>117.4244595152406</v>
      </c>
      <c r="Z445" s="10">
        <f t="shared" si="123"/>
        <v>0.4595563077578198</v>
      </c>
      <c r="AA445">
        <f t="shared" si="106"/>
        <v>17.029999999999745</v>
      </c>
    </row>
    <row r="446" spans="1:27">
      <c r="A446" s="1">
        <f t="shared" si="107"/>
        <v>1017</v>
      </c>
      <c r="B446" s="1">
        <v>17</v>
      </c>
      <c r="C446" s="1">
        <v>1</v>
      </c>
      <c r="D446" s="2">
        <v>0</v>
      </c>
      <c r="E446" s="5">
        <v>6731.72</v>
      </c>
      <c r="F446" s="5">
        <v>6821.89</v>
      </c>
      <c r="G446" s="5">
        <v>82.48</v>
      </c>
      <c r="H446" s="5">
        <v>6768.77</v>
      </c>
      <c r="I446" s="5">
        <v>6956.46</v>
      </c>
      <c r="J446" s="5">
        <v>95.77</v>
      </c>
      <c r="K446" s="6">
        <f t="shared" si="108"/>
        <v>6750.2450000000008</v>
      </c>
      <c r="L446" s="6">
        <f t="shared" si="109"/>
        <v>-37.050000000000182</v>
      </c>
      <c r="M446" s="6">
        <f t="shared" si="110"/>
        <v>6889.1750000000002</v>
      </c>
      <c r="N446" s="5">
        <f t="shared" si="111"/>
        <v>63.195813350252877</v>
      </c>
      <c r="O446" s="6">
        <f t="shared" si="112"/>
        <v>-134.56999999999971</v>
      </c>
      <c r="P446" s="6">
        <f t="shared" si="113"/>
        <v>126.39162670050575</v>
      </c>
      <c r="Q446" s="6">
        <f t="shared" si="114"/>
        <v>-0.14829206493687472</v>
      </c>
      <c r="R446" s="9">
        <f t="shared" si="115"/>
        <v>0.77157009958484302</v>
      </c>
      <c r="S446" s="9">
        <f t="shared" si="116"/>
        <v>97.519999999999527</v>
      </c>
      <c r="T446">
        <f t="shared" si="117"/>
        <v>134.56999999999971</v>
      </c>
      <c r="U446" s="9">
        <f t="shared" si="118"/>
        <v>1.064706606861491</v>
      </c>
      <c r="V446" s="9">
        <f t="shared" si="119"/>
        <v>2.1984051258269539</v>
      </c>
      <c r="W446" s="9">
        <f t="shared" si="120"/>
        <v>138.92999999999938</v>
      </c>
      <c r="X446">
        <f t="shared" si="121"/>
        <v>6889.1750000000002</v>
      </c>
      <c r="Y446" s="9">
        <f t="shared" si="122"/>
        <v>109.01315506167836</v>
      </c>
      <c r="Z446" s="10">
        <f t="shared" si="123"/>
        <v>0.46018909156997623</v>
      </c>
      <c r="AA446">
        <f t="shared" si="106"/>
        <v>37.050000000000182</v>
      </c>
    </row>
    <row r="447" spans="1:27">
      <c r="A447" s="1">
        <f t="shared" si="107"/>
        <v>6004000</v>
      </c>
      <c r="B447" s="1">
        <v>0</v>
      </c>
      <c r="C447" s="1">
        <v>4</v>
      </c>
      <c r="D447" s="2">
        <v>6</v>
      </c>
      <c r="E447" s="5">
        <v>3028.5</v>
      </c>
      <c r="F447" s="5">
        <v>2977.64</v>
      </c>
      <c r="G447" s="5">
        <v>47.05</v>
      </c>
      <c r="H447" s="5">
        <v>3004.11</v>
      </c>
      <c r="I447" s="5">
        <v>2992.69</v>
      </c>
      <c r="J447" s="5">
        <v>37.270000000000003</v>
      </c>
      <c r="K447" s="6">
        <f t="shared" si="108"/>
        <v>3016.3050000000003</v>
      </c>
      <c r="L447" s="6">
        <f t="shared" si="109"/>
        <v>24.389999999999873</v>
      </c>
      <c r="M447" s="6">
        <f t="shared" si="110"/>
        <v>2985.165</v>
      </c>
      <c r="N447" s="5">
        <f t="shared" si="111"/>
        <v>30.011478637348077</v>
      </c>
      <c r="O447" s="6">
        <f t="shared" si="112"/>
        <v>-15.050000000000182</v>
      </c>
      <c r="P447" s="6">
        <f t="shared" si="113"/>
        <v>60.022957274696154</v>
      </c>
      <c r="Q447" s="6">
        <f t="shared" si="114"/>
        <v>0.22889414030161462</v>
      </c>
      <c r="R447" s="9">
        <f t="shared" si="115"/>
        <v>0.65708191983114361</v>
      </c>
      <c r="S447" s="9">
        <f t="shared" si="116"/>
        <v>39.440000000000055</v>
      </c>
      <c r="T447">
        <f t="shared" si="117"/>
        <v>15.050000000000182</v>
      </c>
      <c r="U447" s="9">
        <f t="shared" si="118"/>
        <v>0.25073739587877325</v>
      </c>
      <c r="V447" s="9">
        <f t="shared" si="119"/>
        <v>1.0376029910518254</v>
      </c>
      <c r="W447" s="9">
        <f t="shared" si="120"/>
        <v>31.140000000000327</v>
      </c>
      <c r="X447">
        <f t="shared" si="121"/>
        <v>2985.165</v>
      </c>
      <c r="Y447" s="9">
        <f t="shared" si="122"/>
        <v>99.467441643647717</v>
      </c>
      <c r="Z447" s="10">
        <f t="shared" si="123"/>
        <v>0.46020864833247099</v>
      </c>
      <c r="AA447">
        <f t="shared" si="106"/>
        <v>24.389999999999873</v>
      </c>
    </row>
    <row r="448" spans="1:27">
      <c r="A448" s="1">
        <f t="shared" si="107"/>
        <v>997984</v>
      </c>
      <c r="B448" s="1">
        <v>16</v>
      </c>
      <c r="C448" s="1">
        <v>2</v>
      </c>
      <c r="D448" s="2">
        <v>-1</v>
      </c>
      <c r="E448" s="5">
        <v>904.29</v>
      </c>
      <c r="F448" s="5">
        <v>898.07</v>
      </c>
      <c r="G448" s="5">
        <v>16.420000000000002</v>
      </c>
      <c r="H448" s="5">
        <v>971.9</v>
      </c>
      <c r="I448" s="5">
        <v>976.36</v>
      </c>
      <c r="J448" s="5">
        <v>14.74</v>
      </c>
      <c r="K448" s="6">
        <f t="shared" si="108"/>
        <v>938.09500000000003</v>
      </c>
      <c r="L448" s="6">
        <f t="shared" si="109"/>
        <v>-67.610000000000014</v>
      </c>
      <c r="M448" s="6">
        <f t="shared" si="110"/>
        <v>937.21500000000003</v>
      </c>
      <c r="N448" s="5">
        <f t="shared" si="111"/>
        <v>11.032724051656508</v>
      </c>
      <c r="O448" s="6">
        <f t="shared" si="112"/>
        <v>-78.289999999999964</v>
      </c>
      <c r="P448" s="6">
        <f t="shared" si="113"/>
        <v>22.065448103313017</v>
      </c>
      <c r="Q448" s="6">
        <f t="shared" si="114"/>
        <v>0.10751801250400513</v>
      </c>
      <c r="R448" s="9">
        <f t="shared" si="115"/>
        <v>0.48401464361815527</v>
      </c>
      <c r="S448" s="9">
        <f t="shared" si="116"/>
        <v>10.67999999999995</v>
      </c>
      <c r="T448">
        <f t="shared" si="117"/>
        <v>78.289999999999964</v>
      </c>
      <c r="U448" s="9">
        <f t="shared" si="118"/>
        <v>3.5480811281709301</v>
      </c>
      <c r="V448" s="9">
        <f t="shared" si="119"/>
        <v>7.9762712805988095E-2</v>
      </c>
      <c r="W448" s="9">
        <f t="shared" si="120"/>
        <v>0.87999999999999545</v>
      </c>
      <c r="X448">
        <f t="shared" si="121"/>
        <v>937.21500000000003</v>
      </c>
      <c r="Y448" s="9">
        <f t="shared" si="122"/>
        <v>84.948648730073316</v>
      </c>
      <c r="Z448" s="10">
        <f t="shared" si="123"/>
        <v>0.46021299416683142</v>
      </c>
      <c r="AA448">
        <f t="shared" si="106"/>
        <v>67.610000000000014</v>
      </c>
    </row>
    <row r="449" spans="1:27">
      <c r="A449" s="1">
        <f t="shared" si="107"/>
        <v>7998993</v>
      </c>
      <c r="B449" s="1">
        <v>7</v>
      </c>
      <c r="C449" s="1">
        <v>1</v>
      </c>
      <c r="D449" s="2">
        <v>-8</v>
      </c>
      <c r="E449" s="5">
        <v>368.45</v>
      </c>
      <c r="F449" s="5">
        <v>370.18</v>
      </c>
      <c r="G449" s="5">
        <v>8.5500000000000007</v>
      </c>
      <c r="H449" s="5">
        <v>415.08</v>
      </c>
      <c r="I449" s="5">
        <v>393.32</v>
      </c>
      <c r="J449" s="5">
        <v>9.5500000000000007</v>
      </c>
      <c r="K449" s="6">
        <f t="shared" si="108"/>
        <v>391.76499999999999</v>
      </c>
      <c r="L449" s="6">
        <f t="shared" si="109"/>
        <v>-46.629999999999995</v>
      </c>
      <c r="M449" s="6">
        <f t="shared" si="110"/>
        <v>381.75</v>
      </c>
      <c r="N449" s="5">
        <f t="shared" si="111"/>
        <v>6.4090755963711334</v>
      </c>
      <c r="O449" s="6">
        <f t="shared" si="112"/>
        <v>-23.139999999999986</v>
      </c>
      <c r="P449" s="6">
        <f t="shared" si="113"/>
        <v>12.818151192742267</v>
      </c>
      <c r="Q449" s="6">
        <f t="shared" si="114"/>
        <v>-0.11016098110221849</v>
      </c>
      <c r="R449" s="9">
        <f t="shared" si="115"/>
        <v>1.8325575698701559</v>
      </c>
      <c r="S449" s="9">
        <f t="shared" si="116"/>
        <v>23.490000000000009</v>
      </c>
      <c r="T449">
        <f t="shared" si="117"/>
        <v>23.139999999999986</v>
      </c>
      <c r="U449" s="9">
        <f t="shared" si="118"/>
        <v>1.8052525400934596</v>
      </c>
      <c r="V449" s="9">
        <f t="shared" si="119"/>
        <v>1.56262784693483</v>
      </c>
      <c r="W449" s="9">
        <f t="shared" si="120"/>
        <v>10.014999999999986</v>
      </c>
      <c r="X449">
        <f t="shared" si="121"/>
        <v>381.75</v>
      </c>
      <c r="Y449" s="9">
        <f t="shared" si="122"/>
        <v>59.563972098589339</v>
      </c>
      <c r="Z449" s="10">
        <f t="shared" si="123"/>
        <v>0.46027600415402931</v>
      </c>
      <c r="AA449">
        <f t="shared" ref="AA449:AA512" si="124">ABS(L449)</f>
        <v>46.629999999999995</v>
      </c>
    </row>
    <row r="450" spans="1:27">
      <c r="A450" s="1">
        <f t="shared" si="107"/>
        <v>4001015</v>
      </c>
      <c r="B450" s="1">
        <v>15</v>
      </c>
      <c r="C450" s="1">
        <v>1</v>
      </c>
      <c r="D450" s="2">
        <v>4</v>
      </c>
      <c r="E450" s="5">
        <v>0.78</v>
      </c>
      <c r="F450" s="5">
        <v>4.51</v>
      </c>
      <c r="G450" s="5">
        <v>3.97</v>
      </c>
      <c r="H450" s="5">
        <v>8.3000000000000007</v>
      </c>
      <c r="I450" s="5">
        <v>9.24</v>
      </c>
      <c r="J450" s="5">
        <v>5.42</v>
      </c>
      <c r="K450" s="6">
        <f t="shared" si="108"/>
        <v>4.54</v>
      </c>
      <c r="L450" s="6">
        <f t="shared" si="109"/>
        <v>-7.5200000000000005</v>
      </c>
      <c r="M450" s="6">
        <f t="shared" si="110"/>
        <v>6.875</v>
      </c>
      <c r="N450" s="5">
        <f t="shared" si="111"/>
        <v>3.3592149380472813</v>
      </c>
      <c r="O450" s="6">
        <f t="shared" si="112"/>
        <v>-4.7300000000000004</v>
      </c>
      <c r="P450" s="6">
        <f t="shared" si="113"/>
        <v>6.7184298760945627</v>
      </c>
      <c r="Q450" s="6">
        <f t="shared" si="114"/>
        <v>-0.30164631025781335</v>
      </c>
      <c r="R450" s="9">
        <f t="shared" si="115"/>
        <v>0.41527560031955457</v>
      </c>
      <c r="S450" s="9">
        <f t="shared" si="116"/>
        <v>2.79</v>
      </c>
      <c r="T450">
        <f t="shared" si="117"/>
        <v>4.7300000000000004</v>
      </c>
      <c r="U450" s="9">
        <f t="shared" si="118"/>
        <v>0.70403354462777534</v>
      </c>
      <c r="V450" s="9">
        <f t="shared" si="119"/>
        <v>0.69510288655638697</v>
      </c>
      <c r="W450" s="9">
        <f t="shared" si="120"/>
        <v>2.335</v>
      </c>
      <c r="X450">
        <f t="shared" si="121"/>
        <v>6.875</v>
      </c>
      <c r="Y450" s="9">
        <f t="shared" si="122"/>
        <v>2.046609141359812</v>
      </c>
      <c r="Z450" s="10">
        <f t="shared" si="123"/>
        <v>0.4611529030592782</v>
      </c>
      <c r="AA450">
        <f t="shared" si="124"/>
        <v>7.5200000000000005</v>
      </c>
    </row>
    <row r="451" spans="1:27">
      <c r="A451" s="1">
        <f t="shared" si="107"/>
        <v>6996995</v>
      </c>
      <c r="B451" s="1">
        <v>5</v>
      </c>
      <c r="C451" s="1">
        <v>3</v>
      </c>
      <c r="D451" s="2">
        <v>-7</v>
      </c>
      <c r="E451" s="5">
        <v>3599.98</v>
      </c>
      <c r="F451" s="5">
        <v>3582.82</v>
      </c>
      <c r="G451" s="5">
        <v>49.95</v>
      </c>
      <c r="H451" s="5">
        <v>3708.95</v>
      </c>
      <c r="I451" s="5">
        <v>3806.29</v>
      </c>
      <c r="J451" s="5">
        <v>50.64</v>
      </c>
      <c r="K451" s="6">
        <f t="shared" si="108"/>
        <v>3654.4650000000001</v>
      </c>
      <c r="L451" s="6">
        <f t="shared" si="109"/>
        <v>-108.9699999999998</v>
      </c>
      <c r="M451" s="6">
        <f t="shared" si="110"/>
        <v>3694.5550000000003</v>
      </c>
      <c r="N451" s="5">
        <f t="shared" si="111"/>
        <v>35.564772247267378</v>
      </c>
      <c r="O451" s="6">
        <f t="shared" si="112"/>
        <v>-223.4699999999998</v>
      </c>
      <c r="P451" s="6">
        <f t="shared" si="113"/>
        <v>71.129544494534755</v>
      </c>
      <c r="Q451" s="6">
        <f t="shared" si="114"/>
        <v>-1.371841206609745E-2</v>
      </c>
      <c r="R451" s="9">
        <f t="shared" si="115"/>
        <v>1.6097389743413528</v>
      </c>
      <c r="S451" s="9">
        <f t="shared" si="116"/>
        <v>114.5</v>
      </c>
      <c r="T451">
        <f t="shared" si="117"/>
        <v>223.4699999999998</v>
      </c>
      <c r="U451" s="9">
        <f t="shared" si="118"/>
        <v>3.1417324768215003</v>
      </c>
      <c r="V451" s="9">
        <f t="shared" si="119"/>
        <v>1.1272390477090841</v>
      </c>
      <c r="W451" s="9">
        <f t="shared" si="120"/>
        <v>40.090000000000146</v>
      </c>
      <c r="X451">
        <f t="shared" si="121"/>
        <v>3694.5550000000003</v>
      </c>
      <c r="Y451" s="9">
        <f t="shared" si="122"/>
        <v>103.88243102790773</v>
      </c>
      <c r="Z451" s="10">
        <f t="shared" si="123"/>
        <v>0.461202775360253</v>
      </c>
      <c r="AA451">
        <f t="shared" si="124"/>
        <v>108.9699999999998</v>
      </c>
    </row>
    <row r="452" spans="1:27">
      <c r="A452" s="1">
        <f t="shared" si="107"/>
        <v>1002016</v>
      </c>
      <c r="B452" s="1">
        <v>16</v>
      </c>
      <c r="C452" s="1">
        <v>2</v>
      </c>
      <c r="D452" s="2">
        <v>1</v>
      </c>
      <c r="E452" s="5">
        <v>4279.62</v>
      </c>
      <c r="F452" s="5">
        <v>3975</v>
      </c>
      <c r="G452" s="5">
        <v>53.54</v>
      </c>
      <c r="H452" s="5">
        <v>4285.46</v>
      </c>
      <c r="I452" s="5">
        <v>4097.43</v>
      </c>
      <c r="J452" s="5">
        <v>50.33</v>
      </c>
      <c r="K452" s="6">
        <f t="shared" si="108"/>
        <v>4282.54</v>
      </c>
      <c r="L452" s="6">
        <f t="shared" si="109"/>
        <v>-5.8400000000001455</v>
      </c>
      <c r="M452" s="6">
        <f t="shared" si="110"/>
        <v>4036.2150000000001</v>
      </c>
      <c r="N452" s="5">
        <f t="shared" si="111"/>
        <v>36.741123077554391</v>
      </c>
      <c r="O452" s="6">
        <f t="shared" si="112"/>
        <v>-122.43000000000029</v>
      </c>
      <c r="P452" s="6">
        <f t="shared" si="113"/>
        <v>73.482246155108783</v>
      </c>
      <c r="Q452" s="6">
        <f t="shared" si="114"/>
        <v>6.174905533062805E-2</v>
      </c>
      <c r="R452" s="9">
        <f t="shared" si="115"/>
        <v>1.5866417549879746</v>
      </c>
      <c r="S452" s="9">
        <f t="shared" si="116"/>
        <v>116.59000000000015</v>
      </c>
      <c r="T452">
        <f t="shared" si="117"/>
        <v>122.43000000000029</v>
      </c>
      <c r="U452" s="9">
        <f t="shared" si="118"/>
        <v>1.6661167343955565</v>
      </c>
      <c r="V452" s="9">
        <f t="shared" si="119"/>
        <v>6.7043405145795019</v>
      </c>
      <c r="W452" s="9">
        <f t="shared" si="120"/>
        <v>246.32499999999982</v>
      </c>
      <c r="X452">
        <f t="shared" si="121"/>
        <v>4036.2150000000001</v>
      </c>
      <c r="Y452" s="9">
        <f t="shared" si="122"/>
        <v>109.8555150717691</v>
      </c>
      <c r="Z452" s="10">
        <f t="shared" si="123"/>
        <v>0.46194804902716063</v>
      </c>
      <c r="AA452">
        <f t="shared" si="124"/>
        <v>5.8400000000001455</v>
      </c>
    </row>
    <row r="453" spans="1:27">
      <c r="A453" s="1">
        <f t="shared" si="107"/>
        <v>4002014</v>
      </c>
      <c r="B453" s="1">
        <v>14</v>
      </c>
      <c r="C453" s="1">
        <v>2</v>
      </c>
      <c r="D453" s="2">
        <v>4</v>
      </c>
      <c r="E453" s="5">
        <v>5346.54</v>
      </c>
      <c r="F453" s="5">
        <v>5341.32</v>
      </c>
      <c r="G453" s="5">
        <v>64.92</v>
      </c>
      <c r="H453" s="5">
        <v>5228.9399999999996</v>
      </c>
      <c r="I453" s="5">
        <v>5222.5600000000004</v>
      </c>
      <c r="J453" s="5">
        <v>64.92</v>
      </c>
      <c r="K453" s="6">
        <f t="shared" si="108"/>
        <v>5287.74</v>
      </c>
      <c r="L453" s="6">
        <f t="shared" si="109"/>
        <v>117.60000000000036</v>
      </c>
      <c r="M453" s="6">
        <f t="shared" si="110"/>
        <v>5281.9400000000005</v>
      </c>
      <c r="N453" s="5">
        <f t="shared" si="111"/>
        <v>45.905372234630669</v>
      </c>
      <c r="O453" s="6">
        <f t="shared" si="112"/>
        <v>118.75999999999931</v>
      </c>
      <c r="P453" s="6">
        <f t="shared" si="113"/>
        <v>91.810744469261337</v>
      </c>
      <c r="Q453" s="6">
        <f t="shared" si="114"/>
        <v>0</v>
      </c>
      <c r="R453" s="9">
        <f t="shared" si="115"/>
        <v>1.2634686786439449E-2</v>
      </c>
      <c r="S453" s="9">
        <f t="shared" si="116"/>
        <v>1.159999999998945</v>
      </c>
      <c r="T453">
        <f t="shared" si="117"/>
        <v>118.75999999999931</v>
      </c>
      <c r="U453" s="9">
        <f t="shared" si="118"/>
        <v>1.2935305196197457</v>
      </c>
      <c r="V453" s="9">
        <f t="shared" si="119"/>
        <v>0.12634686786449356</v>
      </c>
      <c r="W453" s="9">
        <f t="shared" si="120"/>
        <v>5.7999999999992724</v>
      </c>
      <c r="X453">
        <f t="shared" si="121"/>
        <v>5281.9400000000005</v>
      </c>
      <c r="Y453" s="9">
        <f t="shared" si="122"/>
        <v>115.06147849108049</v>
      </c>
      <c r="Z453" s="10">
        <f t="shared" si="123"/>
        <v>0.4619696959758291</v>
      </c>
      <c r="AA453">
        <f t="shared" si="124"/>
        <v>117.60000000000036</v>
      </c>
    </row>
    <row r="454" spans="1:27">
      <c r="A454" s="1">
        <f t="shared" si="107"/>
        <v>998983</v>
      </c>
      <c r="B454" s="1">
        <v>17</v>
      </c>
      <c r="C454" s="1">
        <v>1</v>
      </c>
      <c r="D454" s="2">
        <v>-1</v>
      </c>
      <c r="E454" s="5">
        <v>207.49</v>
      </c>
      <c r="F454" s="5">
        <v>201.78</v>
      </c>
      <c r="G454" s="5">
        <v>7.64</v>
      </c>
      <c r="H454" s="5">
        <v>203.92</v>
      </c>
      <c r="I454" s="5">
        <v>202.39</v>
      </c>
      <c r="J454" s="5">
        <v>8.5500000000000007</v>
      </c>
      <c r="K454" s="6">
        <f t="shared" si="108"/>
        <v>205.70499999999998</v>
      </c>
      <c r="L454" s="6">
        <f t="shared" si="109"/>
        <v>3.5700000000000216</v>
      </c>
      <c r="M454" s="6">
        <f t="shared" si="110"/>
        <v>202.08499999999998</v>
      </c>
      <c r="N454" s="5">
        <f t="shared" si="111"/>
        <v>5.7330641894191281</v>
      </c>
      <c r="O454" s="6">
        <f t="shared" si="112"/>
        <v>-0.60999999999998522</v>
      </c>
      <c r="P454" s="6">
        <f t="shared" si="113"/>
        <v>11.466128378838256</v>
      </c>
      <c r="Q454" s="6">
        <f t="shared" si="114"/>
        <v>-0.11206103804533438</v>
      </c>
      <c r="R454" s="9">
        <f t="shared" si="115"/>
        <v>0.36455199714269404</v>
      </c>
      <c r="S454" s="9">
        <f t="shared" si="116"/>
        <v>4.1800000000000068</v>
      </c>
      <c r="T454">
        <f t="shared" si="117"/>
        <v>0.60999999999998522</v>
      </c>
      <c r="U454" s="9">
        <f t="shared" si="118"/>
        <v>5.3200171831827181E-2</v>
      </c>
      <c r="V454" s="9">
        <f t="shared" si="119"/>
        <v>0.63142499026629273</v>
      </c>
      <c r="W454" s="9">
        <f t="shared" si="120"/>
        <v>3.6200000000000045</v>
      </c>
      <c r="X454">
        <f t="shared" si="121"/>
        <v>202.08499999999998</v>
      </c>
      <c r="Y454" s="9">
        <f t="shared" si="122"/>
        <v>35.249038441426407</v>
      </c>
      <c r="Z454" s="10">
        <f t="shared" si="123"/>
        <v>0.46219476414169819</v>
      </c>
      <c r="AA454">
        <f t="shared" si="124"/>
        <v>3.5700000000000216</v>
      </c>
    </row>
    <row r="455" spans="1:27">
      <c r="A455" s="1">
        <f t="shared" si="107"/>
        <v>5007</v>
      </c>
      <c r="B455" s="1">
        <v>7</v>
      </c>
      <c r="C455" s="1">
        <v>5</v>
      </c>
      <c r="D455" s="2">
        <v>0</v>
      </c>
      <c r="E455" s="5">
        <v>3984.32</v>
      </c>
      <c r="F455" s="5">
        <v>4095.59</v>
      </c>
      <c r="G455" s="5">
        <v>55.22</v>
      </c>
      <c r="H455" s="5">
        <v>3693.92</v>
      </c>
      <c r="I455" s="5">
        <v>3708.91</v>
      </c>
      <c r="J455" s="5">
        <v>45.29</v>
      </c>
      <c r="K455" s="6">
        <f t="shared" si="108"/>
        <v>3839.12</v>
      </c>
      <c r="L455" s="6">
        <f t="shared" si="109"/>
        <v>290.40000000000009</v>
      </c>
      <c r="M455" s="6">
        <f t="shared" si="110"/>
        <v>3902.25</v>
      </c>
      <c r="N455" s="5">
        <f t="shared" si="111"/>
        <v>35.708656163457064</v>
      </c>
      <c r="O455" s="6">
        <f t="shared" si="112"/>
        <v>386.68000000000029</v>
      </c>
      <c r="P455" s="6">
        <f t="shared" si="113"/>
        <v>71.417312326914129</v>
      </c>
      <c r="Q455" s="6">
        <f t="shared" si="114"/>
        <v>0.19568228772756036</v>
      </c>
      <c r="R455" s="9">
        <f t="shared" si="115"/>
        <v>1.348132502652531</v>
      </c>
      <c r="S455" s="9">
        <f t="shared" si="116"/>
        <v>96.2800000000002</v>
      </c>
      <c r="T455">
        <f t="shared" si="117"/>
        <v>386.68000000000029</v>
      </c>
      <c r="U455" s="9">
        <f t="shared" si="118"/>
        <v>5.4143734537357711</v>
      </c>
      <c r="V455" s="9">
        <f t="shared" si="119"/>
        <v>1.7679186724647746</v>
      </c>
      <c r="W455" s="9">
        <f t="shared" si="120"/>
        <v>63.130000000000109</v>
      </c>
      <c r="X455">
        <f t="shared" si="121"/>
        <v>3902.25</v>
      </c>
      <c r="Y455" s="9">
        <f t="shared" si="122"/>
        <v>109.28022556036204</v>
      </c>
      <c r="Z455" s="10">
        <f t="shared" si="123"/>
        <v>0.46232239833259214</v>
      </c>
      <c r="AA455">
        <f t="shared" si="124"/>
        <v>290.40000000000009</v>
      </c>
    </row>
    <row r="456" spans="1:27">
      <c r="A456" s="1">
        <f t="shared" si="107"/>
        <v>5995998</v>
      </c>
      <c r="B456" s="1">
        <v>2</v>
      </c>
      <c r="C456" s="1">
        <v>4</v>
      </c>
      <c r="D456" s="2">
        <v>-6</v>
      </c>
      <c r="E456" s="5">
        <v>236.32</v>
      </c>
      <c r="F456" s="5">
        <v>263.11</v>
      </c>
      <c r="G456" s="5">
        <v>8.5500000000000007</v>
      </c>
      <c r="H456" s="5">
        <v>271.29000000000002</v>
      </c>
      <c r="I456" s="5">
        <v>299.54000000000002</v>
      </c>
      <c r="J456" s="5">
        <v>7.71</v>
      </c>
      <c r="K456" s="6">
        <f t="shared" si="108"/>
        <v>253.80500000000001</v>
      </c>
      <c r="L456" s="6">
        <f t="shared" si="109"/>
        <v>-34.970000000000027</v>
      </c>
      <c r="M456" s="6">
        <f t="shared" si="110"/>
        <v>281.32500000000005</v>
      </c>
      <c r="N456" s="5">
        <f t="shared" si="111"/>
        <v>5.7564442149646515</v>
      </c>
      <c r="O456" s="6">
        <f t="shared" si="112"/>
        <v>-36.430000000000007</v>
      </c>
      <c r="P456" s="6">
        <f t="shared" si="113"/>
        <v>11.512888429929303</v>
      </c>
      <c r="Q456" s="6">
        <f t="shared" si="114"/>
        <v>0.10304602305906004</v>
      </c>
      <c r="R456" s="9">
        <f t="shared" si="115"/>
        <v>0.12681439665518804</v>
      </c>
      <c r="S456" s="9">
        <f t="shared" si="116"/>
        <v>1.4599999999999795</v>
      </c>
      <c r="T456">
        <f t="shared" si="117"/>
        <v>36.430000000000007</v>
      </c>
      <c r="U456" s="9">
        <f t="shared" si="118"/>
        <v>3.1642797740743598</v>
      </c>
      <c r="V456" s="9">
        <f t="shared" si="119"/>
        <v>4.7807290355490801</v>
      </c>
      <c r="W456" s="9">
        <f t="shared" si="120"/>
        <v>27.520000000000039</v>
      </c>
      <c r="X456">
        <f t="shared" si="121"/>
        <v>281.32500000000005</v>
      </c>
      <c r="Y456" s="9">
        <f t="shared" si="122"/>
        <v>48.871315258933258</v>
      </c>
      <c r="Z456" s="10">
        <f t="shared" si="123"/>
        <v>0.46262727978362883</v>
      </c>
      <c r="AA456">
        <f t="shared" si="124"/>
        <v>34.970000000000027</v>
      </c>
    </row>
    <row r="457" spans="1:27">
      <c r="A457" s="1">
        <f t="shared" ref="A457:A520" si="125">ABS(1000000*D457+1000*C457+B457)</f>
        <v>8002004</v>
      </c>
      <c r="B457" s="1">
        <v>4</v>
      </c>
      <c r="C457" s="1">
        <v>2</v>
      </c>
      <c r="D457" s="2">
        <v>8</v>
      </c>
      <c r="E457" s="5">
        <v>802.94</v>
      </c>
      <c r="F457" s="5">
        <v>815.51</v>
      </c>
      <c r="G457" s="5">
        <v>17.95</v>
      </c>
      <c r="H457" s="5">
        <v>664.5</v>
      </c>
      <c r="I457" s="5">
        <v>685.83</v>
      </c>
      <c r="J457" s="5">
        <v>16.190000000000001</v>
      </c>
      <c r="K457" s="6">
        <f t="shared" ref="K457:K520" si="126" xml:space="preserve"> 0.5*(E457+H457)</f>
        <v>733.72</v>
      </c>
      <c r="L457" s="6">
        <f t="shared" ref="L457:L520" si="127">E457-H457</f>
        <v>138.44000000000005</v>
      </c>
      <c r="M457" s="6">
        <f t="shared" ref="M457:M520" si="128">0.5*(F457+I457)</f>
        <v>750.67000000000007</v>
      </c>
      <c r="N457" s="5">
        <f t="shared" ref="N457:N520" si="129">0.5*P457</f>
        <v>12.086341464645123</v>
      </c>
      <c r="O457" s="6">
        <f t="shared" ref="O457:O520" si="130">F457-I457</f>
        <v>129.67999999999995</v>
      </c>
      <c r="P457" s="6">
        <f t="shared" ref="P457:P520" si="131">SQRT(G457*G457+J457*J457)</f>
        <v>24.172682929290247</v>
      </c>
      <c r="Q457" s="6">
        <f t="shared" ref="Q457:Q520" si="132">(G457*G457-J457*J457)/(G457*G457+J457*J457)</f>
        <v>0.10283157168024425</v>
      </c>
      <c r="R457" s="9">
        <f t="shared" ref="R457:R520" si="133">ABS(O457-L457)/P457</f>
        <v>0.36239254143302141</v>
      </c>
      <c r="S457" s="9">
        <f t="shared" ref="S457:S520" si="134">ABS(O457-L457)</f>
        <v>8.7600000000001046</v>
      </c>
      <c r="T457">
        <f t="shared" ref="T457:T520" si="135">ABS(O457)</f>
        <v>129.67999999999995</v>
      </c>
      <c r="U457" s="9">
        <f t="shared" ref="U457:U520" si="136">ABS(O457)/P457</f>
        <v>5.3647334215791824</v>
      </c>
      <c r="V457" s="9">
        <f t="shared" ref="V457:V520" si="137">ABS(M457-K457)/N457</f>
        <v>1.4024094925318848</v>
      </c>
      <c r="W457" s="9">
        <f t="shared" ref="W457:W520" si="138">ABS(M457-K457)</f>
        <v>16.950000000000045</v>
      </c>
      <c r="X457">
        <f t="shared" ref="X457:X520" si="139">ABS(M457)</f>
        <v>750.67000000000007</v>
      </c>
      <c r="Y457" s="9">
        <f t="shared" ref="Y457:Y520" si="140">ABS(M457)/N457</f>
        <v>62.108951844183323</v>
      </c>
      <c r="Z457" s="10">
        <f t="shared" ref="Z457:Z520" si="141">SQRT(0.000708*B457*B457+0.007162*C457*C457+0.0027*D457*D457+0.00005*D457*B457)</f>
        <v>0.46300755933353832</v>
      </c>
      <c r="AA457">
        <f t="shared" si="124"/>
        <v>138.44000000000005</v>
      </c>
    </row>
    <row r="458" spans="1:27">
      <c r="A458" s="1">
        <f t="shared" si="125"/>
        <v>4996989</v>
      </c>
      <c r="B458" s="1">
        <v>11</v>
      </c>
      <c r="C458" s="1">
        <v>3</v>
      </c>
      <c r="D458" s="2">
        <v>-5</v>
      </c>
      <c r="E458" s="5">
        <v>2606.1</v>
      </c>
      <c r="F458" s="5">
        <v>2634.42</v>
      </c>
      <c r="G458" s="5">
        <v>48.73</v>
      </c>
      <c r="H458" s="5">
        <v>2593.7199999999998</v>
      </c>
      <c r="I458" s="5">
        <v>2627.16</v>
      </c>
      <c r="J458" s="5">
        <v>37.5</v>
      </c>
      <c r="K458" s="6">
        <f t="shared" si="126"/>
        <v>2599.91</v>
      </c>
      <c r="L458" s="6">
        <f t="shared" si="127"/>
        <v>12.380000000000109</v>
      </c>
      <c r="M458" s="6">
        <f t="shared" si="128"/>
        <v>2630.79</v>
      </c>
      <c r="N458" s="5">
        <f t="shared" si="129"/>
        <v>30.744360865043202</v>
      </c>
      <c r="O458" s="6">
        <f t="shared" si="130"/>
        <v>7.2600000000002183</v>
      </c>
      <c r="P458" s="6">
        <f t="shared" si="131"/>
        <v>61.488721730086404</v>
      </c>
      <c r="Q458" s="6">
        <f t="shared" si="132"/>
        <v>0.25612219369287359</v>
      </c>
      <c r="R458" s="9">
        <f t="shared" si="133"/>
        <v>8.3267302619736805E-2</v>
      </c>
      <c r="S458" s="9">
        <f t="shared" si="134"/>
        <v>5.1199999999998909</v>
      </c>
      <c r="T458">
        <f t="shared" si="135"/>
        <v>7.2600000000002183</v>
      </c>
      <c r="U458" s="9">
        <f t="shared" si="136"/>
        <v>0.11807043301158598</v>
      </c>
      <c r="V458" s="9">
        <f t="shared" si="137"/>
        <v>1.0044118378506002</v>
      </c>
      <c r="W458" s="9">
        <f t="shared" si="138"/>
        <v>30.880000000000109</v>
      </c>
      <c r="X458">
        <f t="shared" si="139"/>
        <v>2630.79</v>
      </c>
      <c r="Y458" s="9">
        <f t="shared" si="140"/>
        <v>85.569838694914864</v>
      </c>
      <c r="Z458" s="10">
        <f t="shared" si="141"/>
        <v>0.46354719285095447</v>
      </c>
      <c r="AA458">
        <f t="shared" si="124"/>
        <v>12.380000000000109</v>
      </c>
    </row>
    <row r="459" spans="1:27">
      <c r="A459" s="1">
        <f t="shared" si="125"/>
        <v>6004002</v>
      </c>
      <c r="B459" s="1">
        <v>2</v>
      </c>
      <c r="C459" s="1">
        <v>4</v>
      </c>
      <c r="D459" s="2">
        <v>6</v>
      </c>
      <c r="E459" s="5">
        <v>8755.6299999999992</v>
      </c>
      <c r="F459" s="5">
        <v>8820.42</v>
      </c>
      <c r="G459" s="5">
        <v>102.34</v>
      </c>
      <c r="H459" s="5">
        <v>8573.57</v>
      </c>
      <c r="I459" s="5">
        <v>8613.4500000000007</v>
      </c>
      <c r="J459" s="5">
        <v>94.78</v>
      </c>
      <c r="K459" s="6">
        <f t="shared" si="126"/>
        <v>8664.5999999999985</v>
      </c>
      <c r="L459" s="6">
        <f t="shared" si="127"/>
        <v>182.05999999999949</v>
      </c>
      <c r="M459" s="6">
        <f t="shared" si="128"/>
        <v>8716.9350000000013</v>
      </c>
      <c r="N459" s="5">
        <f t="shared" si="129"/>
        <v>69.743680717323784</v>
      </c>
      <c r="O459" s="6">
        <f t="shared" si="130"/>
        <v>206.96999999999935</v>
      </c>
      <c r="P459" s="6">
        <f t="shared" si="131"/>
        <v>139.48736143464757</v>
      </c>
      <c r="Q459" s="6">
        <f t="shared" si="132"/>
        <v>7.6591886691716501E-2</v>
      </c>
      <c r="R459" s="9">
        <f t="shared" si="133"/>
        <v>0.17858248764473658</v>
      </c>
      <c r="S459" s="9">
        <f t="shared" si="134"/>
        <v>24.909999999999854</v>
      </c>
      <c r="T459">
        <f t="shared" si="135"/>
        <v>206.96999999999935</v>
      </c>
      <c r="U459" s="9">
        <f t="shared" si="136"/>
        <v>1.4837903439514744</v>
      </c>
      <c r="V459" s="9">
        <f t="shared" si="137"/>
        <v>0.75039056530612902</v>
      </c>
      <c r="W459" s="9">
        <f t="shared" si="138"/>
        <v>52.335000000002765</v>
      </c>
      <c r="X459">
        <f t="shared" si="139"/>
        <v>8716.9350000000013</v>
      </c>
      <c r="Y459" s="9">
        <f t="shared" si="140"/>
        <v>124.98530204235095</v>
      </c>
      <c r="Z459" s="10">
        <f t="shared" si="141"/>
        <v>0.46392240730535961</v>
      </c>
      <c r="AA459">
        <f t="shared" si="124"/>
        <v>182.05999999999949</v>
      </c>
    </row>
    <row r="460" spans="1:27">
      <c r="A460" s="1">
        <f t="shared" si="125"/>
        <v>1001017</v>
      </c>
      <c r="B460" s="1">
        <v>17</v>
      </c>
      <c r="C460" s="1">
        <v>1</v>
      </c>
      <c r="D460" s="2">
        <v>1</v>
      </c>
      <c r="E460" s="5">
        <v>828.17</v>
      </c>
      <c r="F460" s="5">
        <v>769.08</v>
      </c>
      <c r="G460" s="5">
        <v>15.35</v>
      </c>
      <c r="H460" s="5">
        <v>844.14</v>
      </c>
      <c r="I460" s="5">
        <v>789.93</v>
      </c>
      <c r="J460" s="5">
        <v>17.72</v>
      </c>
      <c r="K460" s="6">
        <f t="shared" si="126"/>
        <v>836.15499999999997</v>
      </c>
      <c r="L460" s="6">
        <f t="shared" si="127"/>
        <v>-15.970000000000027</v>
      </c>
      <c r="M460" s="6">
        <f t="shared" si="128"/>
        <v>779.505</v>
      </c>
      <c r="N460" s="5">
        <f t="shared" si="129"/>
        <v>11.721997483364342</v>
      </c>
      <c r="O460" s="6">
        <f t="shared" si="130"/>
        <v>-20.849999999999909</v>
      </c>
      <c r="P460" s="6">
        <f t="shared" si="131"/>
        <v>23.443994966728685</v>
      </c>
      <c r="Q460" s="6">
        <f t="shared" si="132"/>
        <v>-0.14259992660395548</v>
      </c>
      <c r="R460" s="9">
        <f t="shared" si="133"/>
        <v>0.20815564953522186</v>
      </c>
      <c r="S460" s="9">
        <f t="shared" si="134"/>
        <v>4.8799999999998818</v>
      </c>
      <c r="T460">
        <f t="shared" si="135"/>
        <v>20.849999999999909</v>
      </c>
      <c r="U460" s="9">
        <f t="shared" si="136"/>
        <v>0.88935354360849639</v>
      </c>
      <c r="V460" s="9">
        <f t="shared" si="137"/>
        <v>4.8327940762994261</v>
      </c>
      <c r="W460" s="9">
        <f t="shared" si="138"/>
        <v>56.649999999999977</v>
      </c>
      <c r="X460">
        <f t="shared" si="139"/>
        <v>779.505</v>
      </c>
      <c r="Y460" s="9">
        <f t="shared" si="140"/>
        <v>66.499331799572559</v>
      </c>
      <c r="Z460" s="10">
        <f t="shared" si="141"/>
        <v>0.4640301714328498</v>
      </c>
      <c r="AA460">
        <f t="shared" si="124"/>
        <v>15.970000000000027</v>
      </c>
    </row>
    <row r="461" spans="1:27">
      <c r="A461" s="1">
        <f t="shared" si="125"/>
        <v>994993</v>
      </c>
      <c r="B461" s="1">
        <v>7</v>
      </c>
      <c r="C461" s="1">
        <v>5</v>
      </c>
      <c r="D461" s="2">
        <v>-1</v>
      </c>
      <c r="E461" s="5">
        <v>3653.45</v>
      </c>
      <c r="F461" s="5">
        <v>3575.03</v>
      </c>
      <c r="G461" s="5">
        <v>49.03</v>
      </c>
      <c r="H461" s="5">
        <v>3617.15</v>
      </c>
      <c r="I461" s="5">
        <v>3546.77</v>
      </c>
      <c r="J461" s="5">
        <v>45.29</v>
      </c>
      <c r="K461" s="6">
        <f t="shared" si="126"/>
        <v>3635.3</v>
      </c>
      <c r="L461" s="6">
        <f t="shared" si="127"/>
        <v>36.299999999999727</v>
      </c>
      <c r="M461" s="6">
        <f t="shared" si="128"/>
        <v>3560.9</v>
      </c>
      <c r="N461" s="5">
        <f t="shared" si="129"/>
        <v>33.37336138299527</v>
      </c>
      <c r="O461" s="6">
        <f t="shared" si="130"/>
        <v>28.260000000000218</v>
      </c>
      <c r="P461" s="6">
        <f t="shared" si="131"/>
        <v>66.74672276599054</v>
      </c>
      <c r="Q461" s="6">
        <f t="shared" si="132"/>
        <v>7.9180000561151515E-2</v>
      </c>
      <c r="R461" s="9">
        <f t="shared" si="133"/>
        <v>0.12045535221537694</v>
      </c>
      <c r="S461" s="9">
        <f t="shared" si="134"/>
        <v>8.0399999999995089</v>
      </c>
      <c r="T461">
        <f t="shared" si="135"/>
        <v>28.260000000000218</v>
      </c>
      <c r="U461" s="9">
        <f t="shared" si="136"/>
        <v>0.42339157383168985</v>
      </c>
      <c r="V461" s="9">
        <f t="shared" si="137"/>
        <v>2.2293229365235327</v>
      </c>
      <c r="W461" s="9">
        <f t="shared" si="138"/>
        <v>74.400000000000091</v>
      </c>
      <c r="X461">
        <f t="shared" si="139"/>
        <v>3560.9</v>
      </c>
      <c r="Y461" s="9">
        <f t="shared" si="140"/>
        <v>106.69887156809999</v>
      </c>
      <c r="Z461" s="10">
        <f t="shared" si="141"/>
        <v>0.46485696724906689</v>
      </c>
      <c r="AA461">
        <f t="shared" si="124"/>
        <v>36.299999999999727</v>
      </c>
    </row>
    <row r="462" spans="1:27">
      <c r="A462" s="1">
        <f t="shared" si="125"/>
        <v>7003005</v>
      </c>
      <c r="B462" s="1">
        <v>5</v>
      </c>
      <c r="C462" s="1">
        <v>3</v>
      </c>
      <c r="D462" s="2">
        <v>7</v>
      </c>
      <c r="E462" s="5">
        <v>11850.2</v>
      </c>
      <c r="F462" s="5">
        <v>11755.53</v>
      </c>
      <c r="G462" s="5">
        <v>143.96</v>
      </c>
      <c r="H462" s="5">
        <v>12153.88</v>
      </c>
      <c r="I462" s="5">
        <v>12078.2</v>
      </c>
      <c r="J462" s="5">
        <v>142.88999999999999</v>
      </c>
      <c r="K462" s="6">
        <f t="shared" si="126"/>
        <v>12002.04</v>
      </c>
      <c r="L462" s="6">
        <f t="shared" si="127"/>
        <v>-303.67999999999847</v>
      </c>
      <c r="M462" s="6">
        <f t="shared" si="128"/>
        <v>11916.865000000002</v>
      </c>
      <c r="N462" s="5">
        <f t="shared" si="129"/>
        <v>101.41749565533553</v>
      </c>
      <c r="O462" s="6">
        <f t="shared" si="130"/>
        <v>-322.67000000000007</v>
      </c>
      <c r="P462" s="6">
        <f t="shared" si="131"/>
        <v>202.83499131067106</v>
      </c>
      <c r="Q462" s="6">
        <f t="shared" si="132"/>
        <v>7.4602413249203487E-3</v>
      </c>
      <c r="R462" s="9">
        <f t="shared" si="133"/>
        <v>9.3622899467654841E-2</v>
      </c>
      <c r="S462" s="9">
        <f t="shared" si="134"/>
        <v>18.990000000001601</v>
      </c>
      <c r="T462">
        <f t="shared" si="135"/>
        <v>322.67000000000007</v>
      </c>
      <c r="U462" s="9">
        <f t="shared" si="136"/>
        <v>1.5908004724184124</v>
      </c>
      <c r="V462" s="9">
        <f t="shared" si="137"/>
        <v>0.83984523034826342</v>
      </c>
      <c r="W462" s="9">
        <f t="shared" si="138"/>
        <v>85.174999999999272</v>
      </c>
      <c r="X462">
        <f t="shared" si="139"/>
        <v>11916.865000000002</v>
      </c>
      <c r="Y462" s="9">
        <f t="shared" si="140"/>
        <v>117.50304938014963</v>
      </c>
      <c r="Z462" s="10">
        <f t="shared" si="141"/>
        <v>0.46498172007080019</v>
      </c>
      <c r="AA462">
        <f t="shared" si="124"/>
        <v>303.67999999999847</v>
      </c>
    </row>
    <row r="463" spans="1:27">
      <c r="A463" s="1">
        <f t="shared" si="125"/>
        <v>5996991</v>
      </c>
      <c r="B463" s="1">
        <v>9</v>
      </c>
      <c r="C463" s="1">
        <v>3</v>
      </c>
      <c r="D463" s="2">
        <v>-6</v>
      </c>
      <c r="E463" s="5">
        <v>4150.8900000000003</v>
      </c>
      <c r="F463" s="5">
        <v>4341.13</v>
      </c>
      <c r="G463" s="5">
        <v>71.180000000000007</v>
      </c>
      <c r="H463" s="5">
        <v>4277.66</v>
      </c>
      <c r="I463" s="5">
        <v>4497.3900000000003</v>
      </c>
      <c r="J463" s="5">
        <v>58.81</v>
      </c>
      <c r="K463" s="6">
        <f t="shared" si="126"/>
        <v>4214.2749999999996</v>
      </c>
      <c r="L463" s="6">
        <f t="shared" si="127"/>
        <v>-126.76999999999953</v>
      </c>
      <c r="M463" s="6">
        <f t="shared" si="128"/>
        <v>4419.26</v>
      </c>
      <c r="N463" s="5">
        <f t="shared" si="129"/>
        <v>46.166027823498091</v>
      </c>
      <c r="O463" s="6">
        <f t="shared" si="130"/>
        <v>-156.26000000000022</v>
      </c>
      <c r="P463" s="6">
        <f t="shared" si="131"/>
        <v>92.332055646996182</v>
      </c>
      <c r="Q463" s="6">
        <f t="shared" si="132"/>
        <v>0.1886143077908301</v>
      </c>
      <c r="R463" s="9">
        <f t="shared" si="133"/>
        <v>0.31939070123973878</v>
      </c>
      <c r="S463" s="9">
        <f t="shared" si="134"/>
        <v>29.490000000000691</v>
      </c>
      <c r="T463">
        <f t="shared" si="135"/>
        <v>156.26000000000022</v>
      </c>
      <c r="U463" s="9">
        <f t="shared" si="136"/>
        <v>1.6923699890037462</v>
      </c>
      <c r="V463" s="9">
        <f t="shared" si="137"/>
        <v>4.4401697452442521</v>
      </c>
      <c r="W463" s="9">
        <f t="shared" si="138"/>
        <v>204.98500000000058</v>
      </c>
      <c r="X463">
        <f t="shared" si="139"/>
        <v>4419.26</v>
      </c>
      <c r="Y463" s="9">
        <f t="shared" si="140"/>
        <v>95.725367945791447</v>
      </c>
      <c r="Z463" s="10">
        <f t="shared" si="141"/>
        <v>0.46508708861889508</v>
      </c>
      <c r="AA463">
        <f t="shared" si="124"/>
        <v>126.76999999999953</v>
      </c>
    </row>
    <row r="464" spans="1:27">
      <c r="A464" s="1">
        <f t="shared" si="125"/>
        <v>4012</v>
      </c>
      <c r="B464" s="1">
        <v>12</v>
      </c>
      <c r="C464" s="1">
        <v>4</v>
      </c>
      <c r="D464" s="2">
        <v>0</v>
      </c>
      <c r="E464" s="5">
        <v>5509.13</v>
      </c>
      <c r="F464" s="5">
        <v>5572.42</v>
      </c>
      <c r="G464" s="5">
        <v>67.900000000000006</v>
      </c>
      <c r="H464" s="5">
        <v>5517.57</v>
      </c>
      <c r="I464" s="5">
        <v>5487.27</v>
      </c>
      <c r="J464" s="5">
        <v>65.83</v>
      </c>
      <c r="K464" s="6">
        <f t="shared" si="126"/>
        <v>5513.35</v>
      </c>
      <c r="L464" s="6">
        <f t="shared" si="127"/>
        <v>-8.4399999999995998</v>
      </c>
      <c r="M464" s="6">
        <f t="shared" si="128"/>
        <v>5529.8450000000003</v>
      </c>
      <c r="N464" s="5">
        <f t="shared" si="129"/>
        <v>47.286358762332291</v>
      </c>
      <c r="O464" s="6">
        <f t="shared" si="130"/>
        <v>85.149999999999636</v>
      </c>
      <c r="P464" s="6">
        <f t="shared" si="131"/>
        <v>94.572717524664583</v>
      </c>
      <c r="Q464" s="6">
        <f t="shared" si="132"/>
        <v>3.0950484575752911E-2</v>
      </c>
      <c r="R464" s="9">
        <f t="shared" si="133"/>
        <v>0.98960886870561737</v>
      </c>
      <c r="S464" s="9">
        <f t="shared" si="134"/>
        <v>93.589999999999236</v>
      </c>
      <c r="T464">
        <f t="shared" si="135"/>
        <v>85.149999999999636</v>
      </c>
      <c r="U464" s="9">
        <f t="shared" si="136"/>
        <v>0.9003653720513265</v>
      </c>
      <c r="V464" s="9">
        <f t="shared" si="137"/>
        <v>0.34883210362857536</v>
      </c>
      <c r="W464" s="9">
        <f t="shared" si="138"/>
        <v>16.494999999999891</v>
      </c>
      <c r="X464">
        <f t="shared" si="139"/>
        <v>5529.8450000000003</v>
      </c>
      <c r="Y464" s="9">
        <f t="shared" si="140"/>
        <v>116.94376866262336</v>
      </c>
      <c r="Z464" s="10">
        <f t="shared" si="141"/>
        <v>0.4653428843336922</v>
      </c>
      <c r="AA464">
        <f t="shared" si="124"/>
        <v>8.4399999999995998</v>
      </c>
    </row>
    <row r="465" spans="1:27">
      <c r="A465" s="1">
        <f t="shared" si="125"/>
        <v>1005007</v>
      </c>
      <c r="B465" s="1">
        <v>7</v>
      </c>
      <c r="C465" s="1">
        <v>5</v>
      </c>
      <c r="D465" s="2">
        <v>1</v>
      </c>
      <c r="E465" s="5">
        <v>1879.22</v>
      </c>
      <c r="F465" s="5">
        <v>1855.95</v>
      </c>
      <c r="G465" s="5">
        <v>28.79</v>
      </c>
      <c r="H465" s="5">
        <v>1808.9</v>
      </c>
      <c r="I465" s="5">
        <v>1790.11</v>
      </c>
      <c r="J465" s="5">
        <v>26.27</v>
      </c>
      <c r="K465" s="6">
        <f t="shared" si="126"/>
        <v>1844.06</v>
      </c>
      <c r="L465" s="6">
        <f t="shared" si="127"/>
        <v>70.319999999999936</v>
      </c>
      <c r="M465" s="6">
        <f t="shared" si="128"/>
        <v>1823.03</v>
      </c>
      <c r="N465" s="5">
        <f t="shared" si="129"/>
        <v>19.48702773641994</v>
      </c>
      <c r="O465" s="6">
        <f t="shared" si="130"/>
        <v>65.840000000000146</v>
      </c>
      <c r="P465" s="6">
        <f t="shared" si="131"/>
        <v>38.974055472839879</v>
      </c>
      <c r="Q465" s="6">
        <f t="shared" si="132"/>
        <v>9.1345161908310699E-2</v>
      </c>
      <c r="R465" s="9">
        <f t="shared" si="133"/>
        <v>0.11494826354731802</v>
      </c>
      <c r="S465" s="9">
        <f t="shared" si="134"/>
        <v>4.4799999999997908</v>
      </c>
      <c r="T465">
        <f t="shared" si="135"/>
        <v>65.840000000000146</v>
      </c>
      <c r="U465" s="9">
        <f t="shared" si="136"/>
        <v>1.6893289446329887</v>
      </c>
      <c r="V465" s="9">
        <f t="shared" si="137"/>
        <v>1.0791794564286641</v>
      </c>
      <c r="W465" s="9">
        <f t="shared" si="138"/>
        <v>21.029999999999973</v>
      </c>
      <c r="X465">
        <f t="shared" si="139"/>
        <v>1823.03</v>
      </c>
      <c r="Y465" s="9">
        <f t="shared" si="140"/>
        <v>93.550952185123649</v>
      </c>
      <c r="Z465" s="10">
        <f t="shared" si="141"/>
        <v>0.46560927825806908</v>
      </c>
      <c r="AA465">
        <f t="shared" si="124"/>
        <v>70.319999999999936</v>
      </c>
    </row>
    <row r="466" spans="1:27">
      <c r="A466" s="1">
        <f t="shared" si="125"/>
        <v>8001007</v>
      </c>
      <c r="B466" s="1">
        <v>7</v>
      </c>
      <c r="C466" s="1">
        <v>1</v>
      </c>
      <c r="D466" s="2">
        <v>8</v>
      </c>
      <c r="E466" s="5">
        <v>4121.91</v>
      </c>
      <c r="F466" s="5">
        <v>4206.1000000000004</v>
      </c>
      <c r="G466" s="5">
        <v>52.32</v>
      </c>
      <c r="H466" s="5">
        <v>4460.51</v>
      </c>
      <c r="I466" s="5">
        <v>4584.92</v>
      </c>
      <c r="J466" s="5">
        <v>61.79</v>
      </c>
      <c r="K466" s="6">
        <f t="shared" si="126"/>
        <v>4291.21</v>
      </c>
      <c r="L466" s="6">
        <f t="shared" si="127"/>
        <v>-338.60000000000036</v>
      </c>
      <c r="M466" s="6">
        <f t="shared" si="128"/>
        <v>4395.51</v>
      </c>
      <c r="N466" s="5">
        <f t="shared" si="129"/>
        <v>40.482670675240783</v>
      </c>
      <c r="O466" s="6">
        <f t="shared" si="130"/>
        <v>-378.81999999999971</v>
      </c>
      <c r="P466" s="6">
        <f t="shared" si="131"/>
        <v>80.965341350481566</v>
      </c>
      <c r="Q466" s="6">
        <f t="shared" si="132"/>
        <v>-0.16484484934641155</v>
      </c>
      <c r="R466" s="9">
        <f t="shared" si="133"/>
        <v>0.49675576399901294</v>
      </c>
      <c r="S466" s="9">
        <f t="shared" si="134"/>
        <v>40.219999999999345</v>
      </c>
      <c r="T466">
        <f t="shared" si="135"/>
        <v>378.81999999999971</v>
      </c>
      <c r="U466" s="9">
        <f t="shared" si="136"/>
        <v>4.6787921063677027</v>
      </c>
      <c r="V466" s="9">
        <f t="shared" si="137"/>
        <v>2.5764110484882141</v>
      </c>
      <c r="W466" s="9">
        <f t="shared" si="138"/>
        <v>104.30000000000018</v>
      </c>
      <c r="X466">
        <f t="shared" si="139"/>
        <v>4395.51</v>
      </c>
      <c r="Y466" s="9">
        <f t="shared" si="140"/>
        <v>108.57756977699339</v>
      </c>
      <c r="Z466" s="10">
        <f t="shared" si="141"/>
        <v>0.46631963286998757</v>
      </c>
      <c r="AA466">
        <f t="shared" si="124"/>
        <v>338.60000000000036</v>
      </c>
    </row>
    <row r="467" spans="1:27">
      <c r="A467" s="1">
        <f t="shared" si="125"/>
        <v>995988</v>
      </c>
      <c r="B467" s="1">
        <v>12</v>
      </c>
      <c r="C467" s="1">
        <v>4</v>
      </c>
      <c r="D467" s="2">
        <v>-1</v>
      </c>
      <c r="E467" s="5">
        <v>1065.27</v>
      </c>
      <c r="F467" s="5">
        <v>967.8</v>
      </c>
      <c r="G467" s="5">
        <v>15.27</v>
      </c>
      <c r="H467" s="5">
        <v>1017.85</v>
      </c>
      <c r="I467" s="5">
        <v>936.49</v>
      </c>
      <c r="J467" s="5">
        <v>15.73</v>
      </c>
      <c r="K467" s="6">
        <f t="shared" si="126"/>
        <v>1041.56</v>
      </c>
      <c r="L467" s="6">
        <f t="shared" si="127"/>
        <v>47.419999999999959</v>
      </c>
      <c r="M467" s="6">
        <f t="shared" si="128"/>
        <v>952.14499999999998</v>
      </c>
      <c r="N467" s="5">
        <f t="shared" si="129"/>
        <v>10.961361685484153</v>
      </c>
      <c r="O467" s="6">
        <f t="shared" si="130"/>
        <v>31.309999999999945</v>
      </c>
      <c r="P467" s="6">
        <f t="shared" si="131"/>
        <v>21.922723370968306</v>
      </c>
      <c r="Q467" s="6">
        <f t="shared" si="132"/>
        <v>-2.9670886202372126E-2</v>
      </c>
      <c r="R467" s="9">
        <f t="shared" si="133"/>
        <v>0.73485395620756078</v>
      </c>
      <c r="S467" s="9">
        <f t="shared" si="134"/>
        <v>16.110000000000014</v>
      </c>
      <c r="T467">
        <f t="shared" si="135"/>
        <v>31.309999999999945</v>
      </c>
      <c r="U467" s="9">
        <f t="shared" si="136"/>
        <v>1.4281984710650943</v>
      </c>
      <c r="V467" s="9">
        <f t="shared" si="137"/>
        <v>8.157289446840343</v>
      </c>
      <c r="W467" s="9">
        <f t="shared" si="138"/>
        <v>89.414999999999964</v>
      </c>
      <c r="X467">
        <f t="shared" si="139"/>
        <v>952.14499999999998</v>
      </c>
      <c r="Y467" s="9">
        <f t="shared" si="140"/>
        <v>86.863751723556476</v>
      </c>
      <c r="Z467" s="10">
        <f t="shared" si="141"/>
        <v>0.46759384084908562</v>
      </c>
      <c r="AA467">
        <f t="shared" si="124"/>
        <v>47.419999999999959</v>
      </c>
    </row>
    <row r="468" spans="1:27">
      <c r="A468" s="1">
        <f t="shared" si="125"/>
        <v>1997984</v>
      </c>
      <c r="B468" s="1">
        <v>16</v>
      </c>
      <c r="C468" s="1">
        <v>2</v>
      </c>
      <c r="D468" s="2">
        <v>-2</v>
      </c>
      <c r="E468" s="5">
        <v>6847.81</v>
      </c>
      <c r="F468" s="5">
        <v>6658.76</v>
      </c>
      <c r="G468" s="5">
        <v>81.180000000000007</v>
      </c>
      <c r="H468" s="5">
        <v>6812.47</v>
      </c>
      <c r="I468" s="5">
        <v>6710.84</v>
      </c>
      <c r="J468" s="5">
        <v>73.849999999999994</v>
      </c>
      <c r="K468" s="6">
        <f t="shared" si="126"/>
        <v>6830.14</v>
      </c>
      <c r="L468" s="6">
        <f t="shared" si="127"/>
        <v>35.340000000000146</v>
      </c>
      <c r="M468" s="6">
        <f t="shared" si="128"/>
        <v>6684.8</v>
      </c>
      <c r="N468" s="5">
        <f t="shared" si="129"/>
        <v>54.872613615536849</v>
      </c>
      <c r="O468" s="6">
        <f t="shared" si="130"/>
        <v>-52.079999999999927</v>
      </c>
      <c r="P468" s="6">
        <f t="shared" si="131"/>
        <v>109.7452272310737</v>
      </c>
      <c r="Q468" s="6">
        <f t="shared" si="132"/>
        <v>9.4351419309519582E-2</v>
      </c>
      <c r="R468" s="9">
        <f t="shared" si="133"/>
        <v>0.79657222647079839</v>
      </c>
      <c r="S468" s="9">
        <f t="shared" si="134"/>
        <v>87.420000000000073</v>
      </c>
      <c r="T468">
        <f t="shared" si="135"/>
        <v>52.079999999999927</v>
      </c>
      <c r="U468" s="9">
        <f t="shared" si="136"/>
        <v>0.47455366683366607</v>
      </c>
      <c r="V468" s="9">
        <f t="shared" si="137"/>
        <v>2.6486801051307678</v>
      </c>
      <c r="W468" s="9">
        <f t="shared" si="138"/>
        <v>145.34000000000015</v>
      </c>
      <c r="X468">
        <f t="shared" si="139"/>
        <v>6684.8</v>
      </c>
      <c r="Y468" s="9">
        <f t="shared" si="140"/>
        <v>121.82397665321412</v>
      </c>
      <c r="Z468" s="10">
        <f t="shared" si="141"/>
        <v>0.46807691675621005</v>
      </c>
      <c r="AA468">
        <f t="shared" si="124"/>
        <v>35.340000000000146</v>
      </c>
    </row>
    <row r="469" spans="1:27">
      <c r="A469" s="1">
        <f t="shared" si="125"/>
        <v>1004012</v>
      </c>
      <c r="B469" s="1">
        <v>12</v>
      </c>
      <c r="C469" s="1">
        <v>4</v>
      </c>
      <c r="D469" s="2">
        <v>1</v>
      </c>
      <c r="E469" s="5">
        <v>307.57</v>
      </c>
      <c r="F469" s="5">
        <v>274.64</v>
      </c>
      <c r="G469" s="5">
        <v>8.1</v>
      </c>
      <c r="H469" s="5">
        <v>288.63</v>
      </c>
      <c r="I469" s="5">
        <v>267.76</v>
      </c>
      <c r="J469" s="5">
        <v>8.17</v>
      </c>
      <c r="K469" s="6">
        <f t="shared" si="126"/>
        <v>298.10000000000002</v>
      </c>
      <c r="L469" s="6">
        <f t="shared" si="127"/>
        <v>18.939999999999998</v>
      </c>
      <c r="M469" s="6">
        <f t="shared" si="128"/>
        <v>271.2</v>
      </c>
      <c r="N469" s="5">
        <f t="shared" si="129"/>
        <v>5.7523669041534546</v>
      </c>
      <c r="O469" s="6">
        <f t="shared" si="130"/>
        <v>6.8799999999999955</v>
      </c>
      <c r="P469" s="6">
        <f t="shared" si="131"/>
        <v>11.504733808306909</v>
      </c>
      <c r="Q469" s="6">
        <f t="shared" si="132"/>
        <v>-8.6046348224410475E-3</v>
      </c>
      <c r="R469" s="9">
        <f t="shared" si="133"/>
        <v>1.0482641494314424</v>
      </c>
      <c r="S469" s="9">
        <f t="shared" si="134"/>
        <v>12.060000000000002</v>
      </c>
      <c r="T469">
        <f t="shared" si="135"/>
        <v>6.8799999999999955</v>
      </c>
      <c r="U469" s="9">
        <f t="shared" si="136"/>
        <v>0.59801470547996005</v>
      </c>
      <c r="V469" s="9">
        <f t="shared" si="137"/>
        <v>4.6763359236659756</v>
      </c>
      <c r="W469" s="9">
        <f t="shared" si="138"/>
        <v>26.900000000000034</v>
      </c>
      <c r="X469">
        <f t="shared" si="139"/>
        <v>271.2</v>
      </c>
      <c r="Y469" s="9">
        <f t="shared" si="140"/>
        <v>47.145810501792226</v>
      </c>
      <c r="Z469" s="10">
        <f t="shared" si="141"/>
        <v>0.4688752499332845</v>
      </c>
      <c r="AA469">
        <f t="shared" si="124"/>
        <v>18.939999999999998</v>
      </c>
    </row>
    <row r="470" spans="1:27">
      <c r="A470" s="1">
        <f t="shared" si="125"/>
        <v>5998987</v>
      </c>
      <c r="B470" s="1">
        <v>13</v>
      </c>
      <c r="C470" s="1">
        <v>1</v>
      </c>
      <c r="D470" s="2">
        <v>-6</v>
      </c>
      <c r="E470" s="5">
        <v>204.35</v>
      </c>
      <c r="F470" s="5">
        <v>183.14</v>
      </c>
      <c r="G470" s="5">
        <v>6.57</v>
      </c>
      <c r="H470" s="5">
        <v>217.12</v>
      </c>
      <c r="I470" s="5">
        <v>195.21</v>
      </c>
      <c r="J470" s="5">
        <v>8.02</v>
      </c>
      <c r="K470" s="6">
        <f t="shared" si="126"/>
        <v>210.73500000000001</v>
      </c>
      <c r="L470" s="6">
        <f t="shared" si="127"/>
        <v>-12.77000000000001</v>
      </c>
      <c r="M470" s="6">
        <f t="shared" si="128"/>
        <v>189.17500000000001</v>
      </c>
      <c r="N470" s="5">
        <f t="shared" si="129"/>
        <v>5.183755877739614</v>
      </c>
      <c r="O470" s="6">
        <f t="shared" si="130"/>
        <v>-12.070000000000022</v>
      </c>
      <c r="P470" s="6">
        <f t="shared" si="131"/>
        <v>10.367511755479228</v>
      </c>
      <c r="Q470" s="6">
        <f t="shared" si="132"/>
        <v>-0.19682226313737777</v>
      </c>
      <c r="R470" s="9">
        <f t="shared" si="133"/>
        <v>6.7518611650480051E-2</v>
      </c>
      <c r="S470" s="9">
        <f t="shared" si="134"/>
        <v>0.69999999999998863</v>
      </c>
      <c r="T470">
        <f t="shared" si="135"/>
        <v>12.070000000000022</v>
      </c>
      <c r="U470" s="9">
        <f t="shared" si="136"/>
        <v>1.1642137751732984</v>
      </c>
      <c r="V470" s="9">
        <f t="shared" si="137"/>
        <v>4.1591464776696387</v>
      </c>
      <c r="W470" s="9">
        <f t="shared" si="138"/>
        <v>21.560000000000002</v>
      </c>
      <c r="X470">
        <f t="shared" si="139"/>
        <v>189.17500000000001</v>
      </c>
      <c r="Y470" s="9">
        <f t="shared" si="140"/>
        <v>36.493809597085061</v>
      </c>
      <c r="Z470" s="10">
        <f t="shared" si="141"/>
        <v>0.46916308465180845</v>
      </c>
      <c r="AA470">
        <f t="shared" si="124"/>
        <v>12.77000000000001</v>
      </c>
    </row>
    <row r="471" spans="1:27">
      <c r="A471" s="1">
        <f t="shared" si="125"/>
        <v>2994995</v>
      </c>
      <c r="B471" s="1">
        <v>5</v>
      </c>
      <c r="C471" s="1">
        <v>5</v>
      </c>
      <c r="D471" s="2">
        <v>-3</v>
      </c>
      <c r="E471" s="5">
        <v>93.45</v>
      </c>
      <c r="F471" s="5">
        <v>98.67</v>
      </c>
      <c r="G471" s="5">
        <v>6.57</v>
      </c>
      <c r="H471" s="5">
        <v>105.2</v>
      </c>
      <c r="I471" s="5">
        <v>126.4</v>
      </c>
      <c r="J471" s="5">
        <v>6.34</v>
      </c>
      <c r="K471" s="6">
        <f t="shared" si="126"/>
        <v>99.325000000000003</v>
      </c>
      <c r="L471" s="6">
        <f t="shared" si="127"/>
        <v>-11.75</v>
      </c>
      <c r="M471" s="6">
        <f t="shared" si="128"/>
        <v>112.535</v>
      </c>
      <c r="N471" s="5">
        <f t="shared" si="129"/>
        <v>4.5650985750583741</v>
      </c>
      <c r="O471" s="6">
        <f t="shared" si="130"/>
        <v>-27.730000000000004</v>
      </c>
      <c r="P471" s="6">
        <f t="shared" si="131"/>
        <v>9.1301971501167483</v>
      </c>
      <c r="Q471" s="6">
        <f t="shared" si="132"/>
        <v>3.5619987883949877E-2</v>
      </c>
      <c r="R471" s="9">
        <f t="shared" si="133"/>
        <v>1.7502360285610774</v>
      </c>
      <c r="S471" s="9">
        <f t="shared" si="134"/>
        <v>15.980000000000004</v>
      </c>
      <c r="T471">
        <f t="shared" si="135"/>
        <v>27.730000000000004</v>
      </c>
      <c r="U471" s="9">
        <f t="shared" si="136"/>
        <v>3.0371742848559866</v>
      </c>
      <c r="V471" s="9">
        <f t="shared" si="137"/>
        <v>2.8936943601116165</v>
      </c>
      <c r="W471" s="9">
        <f t="shared" si="138"/>
        <v>13.209999999999994</v>
      </c>
      <c r="X471">
        <f t="shared" si="139"/>
        <v>112.535</v>
      </c>
      <c r="Y471" s="9">
        <f t="shared" si="140"/>
        <v>24.651165391003854</v>
      </c>
      <c r="Z471" s="10">
        <f t="shared" si="141"/>
        <v>0.4693612681080534</v>
      </c>
      <c r="AA471">
        <f t="shared" si="124"/>
        <v>11.75</v>
      </c>
    </row>
    <row r="472" spans="1:27">
      <c r="A472" s="1">
        <f t="shared" si="125"/>
        <v>5003011</v>
      </c>
      <c r="B472" s="1">
        <v>11</v>
      </c>
      <c r="C472" s="1">
        <v>3</v>
      </c>
      <c r="D472" s="2">
        <v>5</v>
      </c>
      <c r="E472" s="5">
        <v>6209.9</v>
      </c>
      <c r="F472" s="5">
        <v>6023.71</v>
      </c>
      <c r="G472" s="5">
        <v>67.209999999999994</v>
      </c>
      <c r="H472" s="5">
        <v>5902.31</v>
      </c>
      <c r="I472" s="5">
        <v>5689.81</v>
      </c>
      <c r="J472" s="5">
        <v>70.87</v>
      </c>
      <c r="K472" s="6">
        <f t="shared" si="126"/>
        <v>6056.1049999999996</v>
      </c>
      <c r="L472" s="6">
        <f t="shared" si="127"/>
        <v>307.58999999999924</v>
      </c>
      <c r="M472" s="6">
        <f t="shared" si="128"/>
        <v>5856.76</v>
      </c>
      <c r="N472" s="5">
        <f t="shared" si="129"/>
        <v>48.835798856986052</v>
      </c>
      <c r="O472" s="6">
        <f t="shared" si="130"/>
        <v>333.89999999999964</v>
      </c>
      <c r="P472" s="6">
        <f t="shared" si="131"/>
        <v>97.671597713972105</v>
      </c>
      <c r="Q472" s="6">
        <f t="shared" si="132"/>
        <v>-5.2975526274770042E-2</v>
      </c>
      <c r="R472" s="9">
        <f t="shared" si="133"/>
        <v>0.26937206532699837</v>
      </c>
      <c r="S472" s="9">
        <f t="shared" si="134"/>
        <v>26.3100000000004</v>
      </c>
      <c r="T472">
        <f t="shared" si="135"/>
        <v>333.89999999999964</v>
      </c>
      <c r="U472" s="9">
        <f t="shared" si="136"/>
        <v>3.4185987310027857</v>
      </c>
      <c r="V472" s="9">
        <f t="shared" si="137"/>
        <v>4.0819440792557584</v>
      </c>
      <c r="W472" s="9">
        <f t="shared" si="138"/>
        <v>199.34499999999935</v>
      </c>
      <c r="X472">
        <f t="shared" si="139"/>
        <v>5856.76</v>
      </c>
      <c r="Y472" s="9">
        <f t="shared" si="140"/>
        <v>119.92759690798381</v>
      </c>
      <c r="Z472" s="10">
        <f t="shared" si="141"/>
        <v>0.46944222221696247</v>
      </c>
      <c r="AA472">
        <f t="shared" si="124"/>
        <v>307.58999999999924</v>
      </c>
    </row>
    <row r="473" spans="1:27">
      <c r="A473" s="1">
        <f t="shared" si="125"/>
        <v>1998983</v>
      </c>
      <c r="B473" s="1">
        <v>17</v>
      </c>
      <c r="C473" s="1">
        <v>1</v>
      </c>
      <c r="D473" s="2">
        <v>-2</v>
      </c>
      <c r="E473" s="5">
        <v>4206.43</v>
      </c>
      <c r="F473" s="5">
        <v>4188.46</v>
      </c>
      <c r="G473" s="5">
        <v>51.78</v>
      </c>
      <c r="H473" s="5">
        <v>4032.69</v>
      </c>
      <c r="I473" s="5">
        <v>3913.21</v>
      </c>
      <c r="J473" s="5">
        <v>44.45</v>
      </c>
      <c r="K473" s="6">
        <f t="shared" si="126"/>
        <v>4119.5600000000004</v>
      </c>
      <c r="L473" s="6">
        <f t="shared" si="127"/>
        <v>173.74000000000024</v>
      </c>
      <c r="M473" s="6">
        <f t="shared" si="128"/>
        <v>4050.835</v>
      </c>
      <c r="N473" s="5">
        <f t="shared" si="129"/>
        <v>34.121001230913492</v>
      </c>
      <c r="O473" s="6">
        <f t="shared" si="130"/>
        <v>275.25</v>
      </c>
      <c r="P473" s="6">
        <f t="shared" si="131"/>
        <v>68.242002461826985</v>
      </c>
      <c r="Q473" s="6">
        <f t="shared" si="132"/>
        <v>0.15146452815498584</v>
      </c>
      <c r="R473" s="9">
        <f t="shared" si="133"/>
        <v>1.4875003126817994</v>
      </c>
      <c r="S473" s="9">
        <f t="shared" si="134"/>
        <v>101.50999999999976</v>
      </c>
      <c r="T473">
        <f t="shared" si="135"/>
        <v>275.25</v>
      </c>
      <c r="U473" s="9">
        <f t="shared" si="136"/>
        <v>4.0334396716152714</v>
      </c>
      <c r="V473" s="9">
        <f t="shared" si="137"/>
        <v>2.0141554327466742</v>
      </c>
      <c r="W473" s="9">
        <f t="shared" si="138"/>
        <v>68.725000000000364</v>
      </c>
      <c r="X473">
        <f t="shared" si="139"/>
        <v>4050.835</v>
      </c>
      <c r="Y473" s="9">
        <f t="shared" si="140"/>
        <v>118.71969912565049</v>
      </c>
      <c r="Z473" s="10">
        <f t="shared" si="141"/>
        <v>0.46997233961159884</v>
      </c>
      <c r="AA473">
        <f t="shared" si="124"/>
        <v>173.74000000000024</v>
      </c>
    </row>
    <row r="474" spans="1:27">
      <c r="A474" s="1">
        <f t="shared" si="125"/>
        <v>6998989</v>
      </c>
      <c r="B474" s="1">
        <v>11</v>
      </c>
      <c r="C474" s="1">
        <v>1</v>
      </c>
      <c r="D474" s="2">
        <v>-7</v>
      </c>
      <c r="E474" s="5">
        <v>3065.21</v>
      </c>
      <c r="F474" s="5">
        <v>3094.72</v>
      </c>
      <c r="G474" s="5">
        <v>46.66</v>
      </c>
      <c r="H474" s="5">
        <v>2996.55</v>
      </c>
      <c r="I474" s="5">
        <v>3031.56</v>
      </c>
      <c r="J474" s="5">
        <v>39.94</v>
      </c>
      <c r="K474" s="6">
        <f t="shared" si="126"/>
        <v>3030.88</v>
      </c>
      <c r="L474" s="6">
        <f t="shared" si="127"/>
        <v>68.659999999999854</v>
      </c>
      <c r="M474" s="6">
        <f t="shared" si="128"/>
        <v>3063.14</v>
      </c>
      <c r="N474" s="5">
        <f t="shared" si="129"/>
        <v>30.709767175932804</v>
      </c>
      <c r="O474" s="6">
        <f t="shared" si="130"/>
        <v>63.159999999999854</v>
      </c>
      <c r="P474" s="6">
        <f t="shared" si="131"/>
        <v>61.419534351865607</v>
      </c>
      <c r="Q474" s="6">
        <f t="shared" si="132"/>
        <v>0.15426738789879815</v>
      </c>
      <c r="R474" s="9">
        <f t="shared" si="133"/>
        <v>8.9548057601529799E-2</v>
      </c>
      <c r="S474" s="9">
        <f t="shared" si="134"/>
        <v>5.5</v>
      </c>
      <c r="T474">
        <f t="shared" si="135"/>
        <v>63.159999999999854</v>
      </c>
      <c r="U474" s="9">
        <f t="shared" si="136"/>
        <v>1.0283373305659289</v>
      </c>
      <c r="V474" s="9">
        <f t="shared" si="137"/>
        <v>1.0504801229910292</v>
      </c>
      <c r="W474" s="9">
        <f t="shared" si="138"/>
        <v>32.259999999999764</v>
      </c>
      <c r="X474">
        <f t="shared" si="139"/>
        <v>3063.14</v>
      </c>
      <c r="Y474" s="9">
        <f t="shared" si="140"/>
        <v>99.744813513290907</v>
      </c>
      <c r="Z474" s="10">
        <f t="shared" si="141"/>
        <v>0.47040408161494518</v>
      </c>
      <c r="AA474">
        <f t="shared" si="124"/>
        <v>68.659999999999854</v>
      </c>
    </row>
    <row r="475" spans="1:27">
      <c r="A475" s="1">
        <f t="shared" si="125"/>
        <v>6003009</v>
      </c>
      <c r="B475" s="1">
        <v>9</v>
      </c>
      <c r="C475" s="1">
        <v>3</v>
      </c>
      <c r="D475" s="2">
        <v>6</v>
      </c>
      <c r="E475" s="5">
        <v>1516.37</v>
      </c>
      <c r="F475" s="5">
        <v>1514.25</v>
      </c>
      <c r="G475" s="5">
        <v>24.59</v>
      </c>
      <c r="H475" s="5">
        <v>1338.77</v>
      </c>
      <c r="I475" s="5">
        <v>1376.86</v>
      </c>
      <c r="J475" s="5">
        <v>24.21</v>
      </c>
      <c r="K475" s="6">
        <f t="shared" si="126"/>
        <v>1427.57</v>
      </c>
      <c r="L475" s="6">
        <f t="shared" si="127"/>
        <v>177.59999999999991</v>
      </c>
      <c r="M475" s="6">
        <f t="shared" si="128"/>
        <v>1445.5549999999998</v>
      </c>
      <c r="N475" s="5">
        <f t="shared" si="129"/>
        <v>17.253928538161968</v>
      </c>
      <c r="O475" s="6">
        <f t="shared" si="130"/>
        <v>137.3900000000001</v>
      </c>
      <c r="P475" s="6">
        <f t="shared" si="131"/>
        <v>34.507857076323937</v>
      </c>
      <c r="Q475" s="6">
        <f t="shared" si="132"/>
        <v>1.5572826224424366E-2</v>
      </c>
      <c r="R475" s="9">
        <f t="shared" si="133"/>
        <v>1.1652418726281368</v>
      </c>
      <c r="S475" s="9">
        <f t="shared" si="134"/>
        <v>40.209999999999809</v>
      </c>
      <c r="T475">
        <f t="shared" si="135"/>
        <v>137.3900000000001</v>
      </c>
      <c r="U475" s="9">
        <f t="shared" si="136"/>
        <v>3.9814121084402041</v>
      </c>
      <c r="V475" s="9">
        <f t="shared" si="137"/>
        <v>1.0423713046116401</v>
      </c>
      <c r="W475" s="9">
        <f t="shared" si="138"/>
        <v>17.9849999999999</v>
      </c>
      <c r="X475">
        <f t="shared" si="139"/>
        <v>1445.5549999999998</v>
      </c>
      <c r="Y475" s="9">
        <f t="shared" si="140"/>
        <v>83.781209409946499</v>
      </c>
      <c r="Z475" s="10">
        <f t="shared" si="141"/>
        <v>0.47085666608852422</v>
      </c>
      <c r="AA475">
        <f t="shared" si="124"/>
        <v>177.59999999999991</v>
      </c>
    </row>
    <row r="476" spans="1:27">
      <c r="A476" s="1">
        <f t="shared" si="125"/>
        <v>3005005</v>
      </c>
      <c r="B476" s="1">
        <v>5</v>
      </c>
      <c r="C476" s="1">
        <v>5</v>
      </c>
      <c r="D476" s="2">
        <v>3</v>
      </c>
      <c r="E476" s="5">
        <v>4400.6099999999997</v>
      </c>
      <c r="F476" s="5">
        <v>4389.9399999999996</v>
      </c>
      <c r="G476" s="5">
        <v>57.05</v>
      </c>
      <c r="H476" s="5">
        <v>4119.66</v>
      </c>
      <c r="I476" s="5">
        <v>4111.63</v>
      </c>
      <c r="J476" s="5">
        <v>47.81</v>
      </c>
      <c r="K476" s="6">
        <f t="shared" si="126"/>
        <v>4260.1350000000002</v>
      </c>
      <c r="L476" s="6">
        <f t="shared" si="127"/>
        <v>280.94999999999982</v>
      </c>
      <c r="M476" s="6">
        <f t="shared" si="128"/>
        <v>4250.7849999999999</v>
      </c>
      <c r="N476" s="5">
        <f t="shared" si="129"/>
        <v>37.217262795643634</v>
      </c>
      <c r="O476" s="6">
        <f t="shared" si="130"/>
        <v>278.30999999999949</v>
      </c>
      <c r="P476" s="6">
        <f t="shared" si="131"/>
        <v>74.434525591287269</v>
      </c>
      <c r="Q476" s="6">
        <f t="shared" si="132"/>
        <v>0.17487711304538545</v>
      </c>
      <c r="R476" s="9">
        <f t="shared" si="133"/>
        <v>3.546741218579548E-2</v>
      </c>
      <c r="S476" s="9">
        <f t="shared" si="134"/>
        <v>2.6400000000003274</v>
      </c>
      <c r="T476">
        <f t="shared" si="135"/>
        <v>278.30999999999949</v>
      </c>
      <c r="U476" s="9">
        <f t="shared" si="136"/>
        <v>3.7389907141770822</v>
      </c>
      <c r="V476" s="9">
        <f t="shared" si="137"/>
        <v>0.25122750298269658</v>
      </c>
      <c r="W476" s="9">
        <f t="shared" si="138"/>
        <v>9.3500000000003638</v>
      </c>
      <c r="X476">
        <f t="shared" si="139"/>
        <v>4250.7849999999999</v>
      </c>
      <c r="Y476" s="9">
        <f t="shared" si="140"/>
        <v>114.2154119001348</v>
      </c>
      <c r="Z476" s="10">
        <f t="shared" si="141"/>
        <v>0.47095647357266468</v>
      </c>
      <c r="AA476">
        <f t="shared" si="124"/>
        <v>280.94999999999982</v>
      </c>
    </row>
    <row r="477" spans="1:27">
      <c r="A477" s="1">
        <f t="shared" si="125"/>
        <v>5995996</v>
      </c>
      <c r="B477" s="1">
        <v>4</v>
      </c>
      <c r="C477" s="1">
        <v>4</v>
      </c>
      <c r="D477" s="2">
        <v>-6</v>
      </c>
      <c r="E477" s="5">
        <v>7280.34</v>
      </c>
      <c r="F477" s="5">
        <v>7327.4</v>
      </c>
      <c r="G477" s="5">
        <v>90.43</v>
      </c>
      <c r="H477" s="5">
        <v>6918.39</v>
      </c>
      <c r="I477" s="5">
        <v>6987.62</v>
      </c>
      <c r="J477" s="5">
        <v>76.91</v>
      </c>
      <c r="K477" s="6">
        <f t="shared" si="126"/>
        <v>7099.3649999999998</v>
      </c>
      <c r="L477" s="6">
        <f t="shared" si="127"/>
        <v>361.94999999999982</v>
      </c>
      <c r="M477" s="6">
        <f t="shared" si="128"/>
        <v>7157.51</v>
      </c>
      <c r="N477" s="5">
        <f t="shared" si="129"/>
        <v>59.356408668314835</v>
      </c>
      <c r="O477" s="6">
        <f t="shared" si="130"/>
        <v>339.77999999999975</v>
      </c>
      <c r="P477" s="6">
        <f t="shared" si="131"/>
        <v>118.71281733662967</v>
      </c>
      <c r="Q477" s="6">
        <f t="shared" si="132"/>
        <v>0.1605392509742434</v>
      </c>
      <c r="R477" s="9">
        <f t="shared" si="133"/>
        <v>0.18675321247859361</v>
      </c>
      <c r="S477" s="9">
        <f t="shared" si="134"/>
        <v>22.170000000000073</v>
      </c>
      <c r="T477">
        <f t="shared" si="135"/>
        <v>339.77999999999975</v>
      </c>
      <c r="U477" s="9">
        <f t="shared" si="136"/>
        <v>2.8622014675677168</v>
      </c>
      <c r="V477" s="9">
        <f t="shared" si="137"/>
        <v>0.97959093726367807</v>
      </c>
      <c r="W477" s="9">
        <f t="shared" si="138"/>
        <v>58.145000000000437</v>
      </c>
      <c r="X477">
        <f t="shared" si="139"/>
        <v>7157.51</v>
      </c>
      <c r="Y477" s="9">
        <f t="shared" si="140"/>
        <v>120.5852941675827</v>
      </c>
      <c r="Z477" s="10">
        <f t="shared" si="141"/>
        <v>0.47108385665399316</v>
      </c>
      <c r="AA477">
        <f t="shared" si="124"/>
        <v>361.94999999999982</v>
      </c>
    </row>
    <row r="478" spans="1:27">
      <c r="A478" s="1">
        <f t="shared" si="125"/>
        <v>2002016</v>
      </c>
      <c r="B478" s="1">
        <v>16</v>
      </c>
      <c r="C478" s="1">
        <v>2</v>
      </c>
      <c r="D478" s="2">
        <v>2</v>
      </c>
      <c r="E478" s="5">
        <v>1649.51</v>
      </c>
      <c r="F478" s="5">
        <v>1586.88</v>
      </c>
      <c r="G478" s="5">
        <v>23.29</v>
      </c>
      <c r="H478" s="5">
        <v>1633.81</v>
      </c>
      <c r="I478" s="5">
        <v>1652.03</v>
      </c>
      <c r="J478" s="5">
        <v>26.2</v>
      </c>
      <c r="K478" s="6">
        <f t="shared" si="126"/>
        <v>1641.6599999999999</v>
      </c>
      <c r="L478" s="6">
        <f t="shared" si="127"/>
        <v>15.700000000000045</v>
      </c>
      <c r="M478" s="6">
        <f t="shared" si="128"/>
        <v>1619.4549999999999</v>
      </c>
      <c r="N478" s="5">
        <f t="shared" si="129"/>
        <v>17.527578982848713</v>
      </c>
      <c r="O478" s="6">
        <f t="shared" si="130"/>
        <v>-65.149999999999864</v>
      </c>
      <c r="P478" s="6">
        <f t="shared" si="131"/>
        <v>35.055157965697425</v>
      </c>
      <c r="Q478" s="6">
        <f t="shared" si="132"/>
        <v>-0.11719432604467818</v>
      </c>
      <c r="R478" s="9">
        <f t="shared" si="133"/>
        <v>2.3063653023362263</v>
      </c>
      <c r="S478" s="9">
        <f t="shared" si="134"/>
        <v>80.849999999999909</v>
      </c>
      <c r="T478">
        <f t="shared" si="135"/>
        <v>65.149999999999864</v>
      </c>
      <c r="U478" s="9">
        <f t="shared" si="136"/>
        <v>1.8584996839481136</v>
      </c>
      <c r="V478" s="9">
        <f t="shared" si="137"/>
        <v>1.2668606441156658</v>
      </c>
      <c r="W478" s="9">
        <f t="shared" si="138"/>
        <v>22.204999999999927</v>
      </c>
      <c r="X478">
        <f t="shared" si="139"/>
        <v>1619.4549999999999</v>
      </c>
      <c r="Y478" s="9">
        <f t="shared" si="140"/>
        <v>92.394677073467335</v>
      </c>
      <c r="Z478" s="10">
        <f t="shared" si="141"/>
        <v>0.47148276744754947</v>
      </c>
      <c r="AA478">
        <f t="shared" si="124"/>
        <v>15.700000000000045</v>
      </c>
    </row>
    <row r="479" spans="1:27">
      <c r="A479" s="1">
        <f t="shared" si="125"/>
        <v>3994999</v>
      </c>
      <c r="B479" s="1">
        <v>1</v>
      </c>
      <c r="C479" s="1">
        <v>5</v>
      </c>
      <c r="D479" s="2">
        <v>-4</v>
      </c>
      <c r="E479" s="5">
        <v>1153.94</v>
      </c>
      <c r="F479" s="5">
        <v>1110.8499999999999</v>
      </c>
      <c r="G479" s="5">
        <v>19.25</v>
      </c>
      <c r="H479" s="5">
        <v>1014.22</v>
      </c>
      <c r="I479" s="5">
        <v>940.99</v>
      </c>
      <c r="J479" s="5">
        <v>14.59</v>
      </c>
      <c r="K479" s="6">
        <f t="shared" si="126"/>
        <v>1084.08</v>
      </c>
      <c r="L479" s="6">
        <f t="shared" si="127"/>
        <v>139.72000000000003</v>
      </c>
      <c r="M479" s="6">
        <f t="shared" si="128"/>
        <v>1025.92</v>
      </c>
      <c r="N479" s="5">
        <f t="shared" si="129"/>
        <v>12.077154052176365</v>
      </c>
      <c r="O479" s="6">
        <f t="shared" si="130"/>
        <v>169.8599999999999</v>
      </c>
      <c r="P479" s="6">
        <f t="shared" si="131"/>
        <v>24.154308104352729</v>
      </c>
      <c r="Q479" s="6">
        <f t="shared" si="132"/>
        <v>0.27028818851805164</v>
      </c>
      <c r="R479" s="9">
        <f t="shared" si="133"/>
        <v>1.247810530104503</v>
      </c>
      <c r="S479" s="9">
        <f t="shared" si="134"/>
        <v>30.139999999999873</v>
      </c>
      <c r="T479">
        <f t="shared" si="135"/>
        <v>169.8599999999999</v>
      </c>
      <c r="U479" s="9">
        <f t="shared" si="136"/>
        <v>7.0322858873109375</v>
      </c>
      <c r="V479" s="9">
        <f t="shared" si="137"/>
        <v>4.8157040763688137</v>
      </c>
      <c r="W479" s="9">
        <f t="shared" si="138"/>
        <v>58.159999999999854</v>
      </c>
      <c r="X479">
        <f t="shared" si="139"/>
        <v>1025.92</v>
      </c>
      <c r="Y479" s="9">
        <f t="shared" si="140"/>
        <v>84.947165165548583</v>
      </c>
      <c r="Z479" s="10">
        <f t="shared" si="141"/>
        <v>0.47197245682348876</v>
      </c>
      <c r="AA479">
        <f t="shared" si="124"/>
        <v>139.72000000000003</v>
      </c>
    </row>
    <row r="480" spans="1:27">
      <c r="A480" s="1">
        <f t="shared" si="125"/>
        <v>4005001</v>
      </c>
      <c r="B480" s="1">
        <v>1</v>
      </c>
      <c r="C480" s="1">
        <v>5</v>
      </c>
      <c r="D480" s="2">
        <v>4</v>
      </c>
      <c r="E480" s="5">
        <v>4607.93</v>
      </c>
      <c r="F480" s="5">
        <v>4715.4399999999996</v>
      </c>
      <c r="G480" s="5">
        <v>61.79</v>
      </c>
      <c r="H480" s="5">
        <v>4374.08</v>
      </c>
      <c r="I480" s="5">
        <v>4414.83</v>
      </c>
      <c r="J480" s="5">
        <v>50.33</v>
      </c>
      <c r="K480" s="6">
        <f t="shared" si="126"/>
        <v>4491.0050000000001</v>
      </c>
      <c r="L480" s="6">
        <f t="shared" si="127"/>
        <v>233.85000000000036</v>
      </c>
      <c r="M480" s="6">
        <f t="shared" si="128"/>
        <v>4565.1350000000002</v>
      </c>
      <c r="N480" s="5">
        <f t="shared" si="129"/>
        <v>39.846935264835608</v>
      </c>
      <c r="O480" s="6">
        <f t="shared" si="130"/>
        <v>300.60999999999967</v>
      </c>
      <c r="P480" s="6">
        <f t="shared" si="131"/>
        <v>79.693870529671216</v>
      </c>
      <c r="Q480" s="6">
        <f t="shared" si="132"/>
        <v>0.20231024074048132</v>
      </c>
      <c r="R480" s="9">
        <f t="shared" si="133"/>
        <v>0.8377055795670455</v>
      </c>
      <c r="S480" s="9">
        <f t="shared" si="134"/>
        <v>66.759999999999309</v>
      </c>
      <c r="T480">
        <f t="shared" si="135"/>
        <v>300.60999999999967</v>
      </c>
      <c r="U480" s="9">
        <f t="shared" si="136"/>
        <v>3.7720592311811245</v>
      </c>
      <c r="V480" s="9">
        <f t="shared" si="137"/>
        <v>1.8603689219085024</v>
      </c>
      <c r="W480" s="9">
        <f t="shared" si="138"/>
        <v>74.130000000000109</v>
      </c>
      <c r="X480">
        <f t="shared" si="139"/>
        <v>4565.1350000000002</v>
      </c>
      <c r="Y480" s="9">
        <f t="shared" si="140"/>
        <v>114.56677833962983</v>
      </c>
      <c r="Z480" s="10">
        <f t="shared" si="141"/>
        <v>0.47239602030499789</v>
      </c>
      <c r="AA480">
        <f t="shared" si="124"/>
        <v>233.85000000000036</v>
      </c>
    </row>
    <row r="481" spans="1:27">
      <c r="A481" s="1">
        <f t="shared" si="125"/>
        <v>3015</v>
      </c>
      <c r="B481" s="1">
        <v>15</v>
      </c>
      <c r="C481" s="1">
        <v>3</v>
      </c>
      <c r="D481" s="2">
        <v>0</v>
      </c>
      <c r="E481" s="5">
        <v>1106.46</v>
      </c>
      <c r="F481" s="5">
        <v>1082.9000000000001</v>
      </c>
      <c r="G481" s="5">
        <v>17.34</v>
      </c>
      <c r="H481" s="5">
        <v>1027.8</v>
      </c>
      <c r="I481" s="5">
        <v>1008.51</v>
      </c>
      <c r="J481" s="5">
        <v>15.73</v>
      </c>
      <c r="K481" s="6">
        <f t="shared" si="126"/>
        <v>1067.1300000000001</v>
      </c>
      <c r="L481" s="6">
        <f t="shared" si="127"/>
        <v>78.660000000000082</v>
      </c>
      <c r="M481" s="6">
        <f t="shared" si="128"/>
        <v>1045.7049999999999</v>
      </c>
      <c r="N481" s="5">
        <f t="shared" si="129"/>
        <v>11.705858575943928</v>
      </c>
      <c r="O481" s="6">
        <f t="shared" si="130"/>
        <v>74.3900000000001</v>
      </c>
      <c r="P481" s="6">
        <f t="shared" si="131"/>
        <v>23.411717151887856</v>
      </c>
      <c r="Q481" s="6">
        <f t="shared" si="132"/>
        <v>9.71389788700594E-2</v>
      </c>
      <c r="R481" s="9">
        <f t="shared" si="133"/>
        <v>0.18238730513860069</v>
      </c>
      <c r="S481" s="9">
        <f t="shared" si="134"/>
        <v>4.2699999999999818</v>
      </c>
      <c r="T481">
        <f t="shared" si="135"/>
        <v>74.3900000000001</v>
      </c>
      <c r="U481" s="9">
        <f t="shared" si="136"/>
        <v>3.1774687656347966</v>
      </c>
      <c r="V481" s="9">
        <f t="shared" si="137"/>
        <v>1.8302800995759108</v>
      </c>
      <c r="W481" s="9">
        <f t="shared" si="138"/>
        <v>21.425000000000182</v>
      </c>
      <c r="X481">
        <f t="shared" si="139"/>
        <v>1045.7049999999999</v>
      </c>
      <c r="Y481" s="9">
        <f t="shared" si="140"/>
        <v>89.331764365321419</v>
      </c>
      <c r="Z481" s="10">
        <f t="shared" si="141"/>
        <v>0.47303065439778846</v>
      </c>
      <c r="AA481">
        <f t="shared" si="124"/>
        <v>78.660000000000082</v>
      </c>
    </row>
    <row r="482" spans="1:27">
      <c r="A482" s="1">
        <f t="shared" si="125"/>
        <v>1994993</v>
      </c>
      <c r="B482" s="1">
        <v>7</v>
      </c>
      <c r="C482" s="1">
        <v>5</v>
      </c>
      <c r="D482" s="2">
        <v>-2</v>
      </c>
      <c r="E482" s="5">
        <v>2881.54</v>
      </c>
      <c r="F482" s="5">
        <v>2917.69</v>
      </c>
      <c r="G482" s="5">
        <v>38.42</v>
      </c>
      <c r="H482" s="5">
        <v>2847.22</v>
      </c>
      <c r="I482" s="5">
        <v>2899.51</v>
      </c>
      <c r="J482" s="5">
        <v>37.19</v>
      </c>
      <c r="K482" s="6">
        <f t="shared" si="126"/>
        <v>2864.38</v>
      </c>
      <c r="L482" s="6">
        <f t="shared" si="127"/>
        <v>34.320000000000164</v>
      </c>
      <c r="M482" s="6">
        <f t="shared" si="128"/>
        <v>2908.6000000000004</v>
      </c>
      <c r="N482" s="5">
        <f t="shared" si="129"/>
        <v>26.735708799281909</v>
      </c>
      <c r="O482" s="6">
        <f t="shared" si="130"/>
        <v>18.179999999999836</v>
      </c>
      <c r="P482" s="6">
        <f t="shared" si="131"/>
        <v>53.471417598563818</v>
      </c>
      <c r="Q482" s="6">
        <f t="shared" si="132"/>
        <v>3.2526771107576832E-2</v>
      </c>
      <c r="R482" s="9">
        <f t="shared" si="133"/>
        <v>0.30184350303130603</v>
      </c>
      <c r="S482" s="9">
        <f t="shared" si="134"/>
        <v>16.140000000000327</v>
      </c>
      <c r="T482">
        <f t="shared" si="135"/>
        <v>18.179999999999836</v>
      </c>
      <c r="U482" s="9">
        <f t="shared" si="136"/>
        <v>0.33999472646276224</v>
      </c>
      <c r="V482" s="9">
        <f t="shared" si="137"/>
        <v>1.6539677452347159</v>
      </c>
      <c r="W482" s="9">
        <f t="shared" si="138"/>
        <v>44.220000000000255</v>
      </c>
      <c r="X482">
        <f t="shared" si="139"/>
        <v>2908.6000000000004</v>
      </c>
      <c r="Y482" s="9">
        <f t="shared" si="140"/>
        <v>108.79083183603953</v>
      </c>
      <c r="Z482" s="10">
        <f t="shared" si="141"/>
        <v>0.47311943523808025</v>
      </c>
      <c r="AA482">
        <f t="shared" si="124"/>
        <v>34.320000000000164</v>
      </c>
    </row>
    <row r="483" spans="1:27">
      <c r="A483" s="1">
        <f t="shared" si="125"/>
        <v>5997988</v>
      </c>
      <c r="B483" s="1">
        <v>12</v>
      </c>
      <c r="C483" s="1">
        <v>2</v>
      </c>
      <c r="D483" s="2">
        <v>-6</v>
      </c>
      <c r="E483" s="5">
        <v>2485.42</v>
      </c>
      <c r="F483" s="5">
        <v>2552.6999999999998</v>
      </c>
      <c r="G483" s="5">
        <v>39.94</v>
      </c>
      <c r="H483" s="5">
        <v>2571.15</v>
      </c>
      <c r="I483" s="5">
        <v>2651.22</v>
      </c>
      <c r="J483" s="5">
        <v>35.51</v>
      </c>
      <c r="K483" s="6">
        <f t="shared" si="126"/>
        <v>2528.2849999999999</v>
      </c>
      <c r="L483" s="6">
        <f t="shared" si="127"/>
        <v>-85.730000000000018</v>
      </c>
      <c r="M483" s="6">
        <f t="shared" si="128"/>
        <v>2601.96</v>
      </c>
      <c r="N483" s="5">
        <f t="shared" si="129"/>
        <v>26.721544210617768</v>
      </c>
      <c r="O483" s="6">
        <f t="shared" si="130"/>
        <v>-98.519999999999982</v>
      </c>
      <c r="P483" s="6">
        <f t="shared" si="131"/>
        <v>53.443088421235537</v>
      </c>
      <c r="Q483" s="6">
        <f t="shared" si="132"/>
        <v>0.11702533016577449</v>
      </c>
      <c r="R483" s="9">
        <f t="shared" si="133"/>
        <v>0.239320001478767</v>
      </c>
      <c r="S483" s="9">
        <f t="shared" si="134"/>
        <v>12.789999999999964</v>
      </c>
      <c r="T483">
        <f t="shared" si="135"/>
        <v>98.519999999999982</v>
      </c>
      <c r="U483" s="9">
        <f t="shared" si="136"/>
        <v>1.8434563366448935</v>
      </c>
      <c r="V483" s="9">
        <f t="shared" si="137"/>
        <v>2.7571385627753324</v>
      </c>
      <c r="W483" s="9">
        <f t="shared" si="138"/>
        <v>73.675000000000182</v>
      </c>
      <c r="X483">
        <f t="shared" si="139"/>
        <v>2601.96</v>
      </c>
      <c r="Y483" s="9">
        <f t="shared" si="140"/>
        <v>97.373115097372064</v>
      </c>
      <c r="Z483" s="10">
        <f t="shared" si="141"/>
        <v>0.47349762407006862</v>
      </c>
      <c r="AA483">
        <f t="shared" si="124"/>
        <v>85.730000000000018</v>
      </c>
    </row>
    <row r="484" spans="1:27">
      <c r="A484" s="1">
        <f t="shared" si="125"/>
        <v>2001017</v>
      </c>
      <c r="B484" s="1">
        <v>17</v>
      </c>
      <c r="C484" s="1">
        <v>1</v>
      </c>
      <c r="D484" s="2">
        <v>2</v>
      </c>
      <c r="E484" s="5">
        <v>6891.5</v>
      </c>
      <c r="F484" s="5">
        <v>6854.81</v>
      </c>
      <c r="G484" s="5">
        <v>85.77</v>
      </c>
      <c r="H484" s="5">
        <v>7024.64</v>
      </c>
      <c r="I484" s="5">
        <v>6890.32</v>
      </c>
      <c r="J484" s="5">
        <v>100.81</v>
      </c>
      <c r="K484" s="6">
        <f t="shared" si="126"/>
        <v>6958.07</v>
      </c>
      <c r="L484" s="6">
        <f t="shared" si="127"/>
        <v>-133.14000000000033</v>
      </c>
      <c r="M484" s="6">
        <f t="shared" si="128"/>
        <v>6872.5650000000005</v>
      </c>
      <c r="N484" s="5">
        <f t="shared" si="129"/>
        <v>66.179961090952588</v>
      </c>
      <c r="O484" s="6">
        <f t="shared" si="130"/>
        <v>-35.509999999999309</v>
      </c>
      <c r="P484" s="6">
        <f t="shared" si="131"/>
        <v>132.35992218190518</v>
      </c>
      <c r="Q484" s="6">
        <f t="shared" si="132"/>
        <v>-0.16017691270278034</v>
      </c>
      <c r="R484" s="9">
        <f t="shared" si="133"/>
        <v>0.73760998337416628</v>
      </c>
      <c r="S484" s="9">
        <f t="shared" si="134"/>
        <v>97.630000000001019</v>
      </c>
      <c r="T484">
        <f t="shared" si="135"/>
        <v>35.509999999999309</v>
      </c>
      <c r="U484" s="9">
        <f t="shared" si="136"/>
        <v>0.26828362705741943</v>
      </c>
      <c r="V484" s="9">
        <f t="shared" si="137"/>
        <v>1.2920074081410804</v>
      </c>
      <c r="W484" s="9">
        <f t="shared" si="138"/>
        <v>85.5049999999992</v>
      </c>
      <c r="X484">
        <f t="shared" si="139"/>
        <v>6872.5650000000005</v>
      </c>
      <c r="Y484" s="9">
        <f t="shared" si="140"/>
        <v>103.84661590469783</v>
      </c>
      <c r="Z484" s="10">
        <f t="shared" si="141"/>
        <v>0.4735757595147792</v>
      </c>
      <c r="AA484">
        <f t="shared" si="124"/>
        <v>133.14000000000033</v>
      </c>
    </row>
    <row r="485" spans="1:27">
      <c r="A485" s="1">
        <f t="shared" si="125"/>
        <v>6004004</v>
      </c>
      <c r="B485" s="1">
        <v>4</v>
      </c>
      <c r="C485" s="1">
        <v>4</v>
      </c>
      <c r="D485" s="2">
        <v>6</v>
      </c>
      <c r="E485" s="5">
        <v>638.48</v>
      </c>
      <c r="F485" s="5">
        <v>663.38</v>
      </c>
      <c r="G485" s="5">
        <v>12.07</v>
      </c>
      <c r="H485" s="5">
        <v>543.24</v>
      </c>
      <c r="I485" s="5">
        <v>547.75</v>
      </c>
      <c r="J485" s="5">
        <v>12.07</v>
      </c>
      <c r="K485" s="6">
        <f t="shared" si="126"/>
        <v>590.86</v>
      </c>
      <c r="L485" s="6">
        <f t="shared" si="127"/>
        <v>95.240000000000009</v>
      </c>
      <c r="M485" s="6">
        <f t="shared" si="128"/>
        <v>605.56500000000005</v>
      </c>
      <c r="N485" s="5">
        <f t="shared" si="129"/>
        <v>8.5347788489216292</v>
      </c>
      <c r="O485" s="6">
        <f t="shared" si="130"/>
        <v>115.63</v>
      </c>
      <c r="P485" s="6">
        <f t="shared" si="131"/>
        <v>17.069557697843258</v>
      </c>
      <c r="Q485" s="6">
        <f t="shared" si="132"/>
        <v>0</v>
      </c>
      <c r="R485" s="9">
        <f t="shared" si="133"/>
        <v>1.1945242144485246</v>
      </c>
      <c r="S485" s="9">
        <f t="shared" si="134"/>
        <v>20.389999999999986</v>
      </c>
      <c r="T485">
        <f t="shared" si="135"/>
        <v>115.63</v>
      </c>
      <c r="U485" s="9">
        <f t="shared" si="136"/>
        <v>6.7740478134714568</v>
      </c>
      <c r="V485" s="9">
        <f t="shared" si="137"/>
        <v>1.7229503259897614</v>
      </c>
      <c r="W485" s="9">
        <f t="shared" si="138"/>
        <v>14.705000000000041</v>
      </c>
      <c r="X485">
        <f t="shared" si="139"/>
        <v>605.56500000000005</v>
      </c>
      <c r="Y485" s="9">
        <f t="shared" si="140"/>
        <v>70.952629320502353</v>
      </c>
      <c r="Z485" s="10">
        <f t="shared" si="141"/>
        <v>0.47362432369970187</v>
      </c>
      <c r="AA485">
        <f t="shared" si="124"/>
        <v>95.240000000000009</v>
      </c>
    </row>
    <row r="486" spans="1:27">
      <c r="A486" s="1">
        <f t="shared" si="125"/>
        <v>7997994</v>
      </c>
      <c r="B486" s="1">
        <v>6</v>
      </c>
      <c r="C486" s="1">
        <v>2</v>
      </c>
      <c r="D486" s="2">
        <v>-8</v>
      </c>
      <c r="E486" s="5">
        <v>2607.52</v>
      </c>
      <c r="F486" s="5">
        <v>2621.13</v>
      </c>
      <c r="G486" s="5">
        <v>40.33</v>
      </c>
      <c r="H486" s="5">
        <v>2717.27</v>
      </c>
      <c r="I486" s="5">
        <v>2704.38</v>
      </c>
      <c r="J486" s="5">
        <v>40.71</v>
      </c>
      <c r="K486" s="6">
        <f t="shared" si="126"/>
        <v>2662.395</v>
      </c>
      <c r="L486" s="6">
        <f t="shared" si="127"/>
        <v>-109.75</v>
      </c>
      <c r="M486" s="6">
        <f t="shared" si="128"/>
        <v>2662.7550000000001</v>
      </c>
      <c r="N486" s="5">
        <f t="shared" si="129"/>
        <v>28.652281759050187</v>
      </c>
      <c r="O486" s="6">
        <f t="shared" si="130"/>
        <v>-83.25</v>
      </c>
      <c r="P486" s="6">
        <f t="shared" si="131"/>
        <v>57.304563518100373</v>
      </c>
      <c r="Q486" s="6">
        <f t="shared" si="132"/>
        <v>-9.377878703811772E-3</v>
      </c>
      <c r="R486" s="9">
        <f t="shared" si="133"/>
        <v>0.46244135498265576</v>
      </c>
      <c r="S486" s="9">
        <f t="shared" si="134"/>
        <v>26.5</v>
      </c>
      <c r="T486">
        <f t="shared" si="135"/>
        <v>83.25</v>
      </c>
      <c r="U486" s="9">
        <f t="shared" si="136"/>
        <v>1.4527638793323054</v>
      </c>
      <c r="V486" s="9">
        <f t="shared" si="137"/>
        <v>1.2564444361797355E-2</v>
      </c>
      <c r="W486" s="9">
        <f t="shared" si="138"/>
        <v>0.36000000000012733</v>
      </c>
      <c r="X486">
        <f t="shared" si="139"/>
        <v>2662.7550000000001</v>
      </c>
      <c r="Y486" s="9">
        <f t="shared" si="140"/>
        <v>92.933436240516343</v>
      </c>
      <c r="Z486" s="10">
        <f t="shared" si="141"/>
        <v>0.47385229766246784</v>
      </c>
      <c r="AA486">
        <f t="shared" si="124"/>
        <v>109.75</v>
      </c>
    </row>
    <row r="487" spans="1:27">
      <c r="A487" s="1">
        <f t="shared" si="125"/>
        <v>3996987</v>
      </c>
      <c r="B487" s="1">
        <v>13</v>
      </c>
      <c r="C487" s="1">
        <v>3</v>
      </c>
      <c r="D487" s="2">
        <v>-4</v>
      </c>
      <c r="E487" s="5">
        <v>793.22</v>
      </c>
      <c r="F487" s="5">
        <v>752.89</v>
      </c>
      <c r="G487" s="5">
        <v>16.04</v>
      </c>
      <c r="H487" s="5">
        <v>886.82</v>
      </c>
      <c r="I487" s="5">
        <v>913.12</v>
      </c>
      <c r="J487" s="5">
        <v>17.03</v>
      </c>
      <c r="K487" s="6">
        <f t="shared" si="126"/>
        <v>840.02</v>
      </c>
      <c r="L487" s="6">
        <f t="shared" si="127"/>
        <v>-93.600000000000023</v>
      </c>
      <c r="M487" s="6">
        <f t="shared" si="128"/>
        <v>833.005</v>
      </c>
      <c r="N487" s="5">
        <f t="shared" si="129"/>
        <v>11.697248608112936</v>
      </c>
      <c r="O487" s="6">
        <f t="shared" si="130"/>
        <v>-160.23000000000002</v>
      </c>
      <c r="P487" s="6">
        <f t="shared" si="131"/>
        <v>23.394497216225872</v>
      </c>
      <c r="Q487" s="6">
        <f t="shared" si="132"/>
        <v>-5.9819386902124641E-2</v>
      </c>
      <c r="R487" s="9">
        <f t="shared" si="133"/>
        <v>2.8481056628046271</v>
      </c>
      <c r="S487" s="9">
        <f t="shared" si="134"/>
        <v>66.63</v>
      </c>
      <c r="T487">
        <f t="shared" si="135"/>
        <v>160.23000000000002</v>
      </c>
      <c r="U487" s="9">
        <f t="shared" si="136"/>
        <v>6.8490465308597557</v>
      </c>
      <c r="V487" s="9">
        <f t="shared" si="137"/>
        <v>0.59971367926082619</v>
      </c>
      <c r="W487" s="9">
        <f t="shared" si="138"/>
        <v>7.0149999999999864</v>
      </c>
      <c r="X487">
        <f t="shared" si="139"/>
        <v>833.005</v>
      </c>
      <c r="Y487" s="9">
        <f t="shared" si="140"/>
        <v>71.213755294749177</v>
      </c>
      <c r="Z487" s="10">
        <f t="shared" si="141"/>
        <v>0.47403586362215255</v>
      </c>
      <c r="AA487">
        <f t="shared" si="124"/>
        <v>93.600000000000023</v>
      </c>
    </row>
    <row r="488" spans="1:27">
      <c r="A488" s="1">
        <f t="shared" si="125"/>
        <v>2005007</v>
      </c>
      <c r="B488" s="1">
        <v>7</v>
      </c>
      <c r="C488" s="1">
        <v>5</v>
      </c>
      <c r="D488" s="2">
        <v>2</v>
      </c>
      <c r="E488" s="5">
        <v>5661.27</v>
      </c>
      <c r="F488" s="5">
        <v>5516.14</v>
      </c>
      <c r="G488" s="5">
        <v>70.569999999999993</v>
      </c>
      <c r="H488" s="5">
        <v>5808.76</v>
      </c>
      <c r="I488" s="5">
        <v>5666.21</v>
      </c>
      <c r="J488" s="5">
        <v>64.61</v>
      </c>
      <c r="K488" s="6">
        <f t="shared" si="126"/>
        <v>5735.0150000000003</v>
      </c>
      <c r="L488" s="6">
        <f t="shared" si="127"/>
        <v>-147.48999999999978</v>
      </c>
      <c r="M488" s="6">
        <f t="shared" si="128"/>
        <v>5591.1750000000002</v>
      </c>
      <c r="N488" s="5">
        <f t="shared" si="129"/>
        <v>47.83977685984749</v>
      </c>
      <c r="O488" s="6">
        <f t="shared" si="130"/>
        <v>-150.06999999999971</v>
      </c>
      <c r="P488" s="6">
        <f t="shared" si="131"/>
        <v>95.679553719694979</v>
      </c>
      <c r="Q488" s="6">
        <f t="shared" si="132"/>
        <v>8.8007649069967914E-2</v>
      </c>
      <c r="R488" s="9">
        <f t="shared" si="133"/>
        <v>2.6965008716056039E-2</v>
      </c>
      <c r="S488" s="9">
        <f t="shared" si="134"/>
        <v>2.5799999999999272</v>
      </c>
      <c r="T488">
        <f t="shared" si="135"/>
        <v>150.06999999999971</v>
      </c>
      <c r="U488" s="9">
        <f t="shared" si="136"/>
        <v>1.5684646736506342</v>
      </c>
      <c r="V488" s="9">
        <f t="shared" si="137"/>
        <v>3.0067029873779956</v>
      </c>
      <c r="W488" s="9">
        <f t="shared" si="138"/>
        <v>143.84000000000015</v>
      </c>
      <c r="X488">
        <f t="shared" si="139"/>
        <v>5591.1750000000002</v>
      </c>
      <c r="Y488" s="9">
        <f t="shared" si="140"/>
        <v>116.87293225426271</v>
      </c>
      <c r="Z488" s="10">
        <f t="shared" si="141"/>
        <v>0.47459667086906543</v>
      </c>
      <c r="AA488">
        <f t="shared" si="124"/>
        <v>147.48999999999978</v>
      </c>
    </row>
    <row r="489" spans="1:27">
      <c r="A489" s="1">
        <f t="shared" si="125"/>
        <v>4995992</v>
      </c>
      <c r="B489" s="1">
        <v>8</v>
      </c>
      <c r="C489" s="1">
        <v>4</v>
      </c>
      <c r="D489" s="2">
        <v>-5</v>
      </c>
      <c r="E489" s="5">
        <v>3773.15</v>
      </c>
      <c r="F489" s="5">
        <v>3876.25</v>
      </c>
      <c r="G489" s="5">
        <v>51.7</v>
      </c>
      <c r="H489" s="5">
        <v>3785.94</v>
      </c>
      <c r="I489" s="5">
        <v>3857.08</v>
      </c>
      <c r="J489" s="5">
        <v>55.75</v>
      </c>
      <c r="K489" s="6">
        <f t="shared" si="126"/>
        <v>3779.5450000000001</v>
      </c>
      <c r="L489" s="6">
        <f t="shared" si="127"/>
        <v>-12.789999999999964</v>
      </c>
      <c r="M489" s="6">
        <f t="shared" si="128"/>
        <v>3866.665</v>
      </c>
      <c r="N489" s="5">
        <f t="shared" si="129"/>
        <v>38.016287627805006</v>
      </c>
      <c r="O489" s="6">
        <f t="shared" si="130"/>
        <v>19.170000000000073</v>
      </c>
      <c r="P489" s="6">
        <f t="shared" si="131"/>
        <v>76.032575255610013</v>
      </c>
      <c r="Q489" s="6">
        <f t="shared" si="132"/>
        <v>-7.5276954792484391E-2</v>
      </c>
      <c r="R489" s="9">
        <f t="shared" si="133"/>
        <v>0.42034614627421674</v>
      </c>
      <c r="S489" s="9">
        <f t="shared" si="134"/>
        <v>31.960000000000036</v>
      </c>
      <c r="T489">
        <f t="shared" si="135"/>
        <v>19.170000000000073</v>
      </c>
      <c r="U489" s="9">
        <f t="shared" si="136"/>
        <v>0.25212877422017382</v>
      </c>
      <c r="V489" s="9">
        <f t="shared" si="137"/>
        <v>2.2916493281232584</v>
      </c>
      <c r="W489" s="9">
        <f t="shared" si="138"/>
        <v>87.119999999999891</v>
      </c>
      <c r="X489">
        <f t="shared" si="139"/>
        <v>3866.665</v>
      </c>
      <c r="Y489" s="9">
        <f t="shared" si="140"/>
        <v>101.71074666354144</v>
      </c>
      <c r="Z489" s="10">
        <f t="shared" si="141"/>
        <v>0.47476731142739809</v>
      </c>
      <c r="AA489">
        <f t="shared" si="124"/>
        <v>12.789999999999964</v>
      </c>
    </row>
    <row r="490" spans="1:27">
      <c r="A490" s="1">
        <f t="shared" si="125"/>
        <v>996985</v>
      </c>
      <c r="B490" s="1">
        <v>15</v>
      </c>
      <c r="C490" s="1">
        <v>3</v>
      </c>
      <c r="D490" s="2">
        <v>-1</v>
      </c>
      <c r="E490" s="5">
        <v>5888.36</v>
      </c>
      <c r="F490" s="5">
        <v>5801.31</v>
      </c>
      <c r="G490" s="5">
        <v>70.11</v>
      </c>
      <c r="H490" s="5">
        <v>5890.11</v>
      </c>
      <c r="I490" s="5">
        <v>5781.15</v>
      </c>
      <c r="J490" s="5">
        <v>65.3</v>
      </c>
      <c r="K490" s="6">
        <f t="shared" si="126"/>
        <v>5889.2349999999997</v>
      </c>
      <c r="L490" s="6">
        <f t="shared" si="127"/>
        <v>-1.75</v>
      </c>
      <c r="M490" s="6">
        <f t="shared" si="128"/>
        <v>5791.23</v>
      </c>
      <c r="N490" s="5">
        <f t="shared" si="129"/>
        <v>47.904859095920528</v>
      </c>
      <c r="O490" s="6">
        <f t="shared" si="130"/>
        <v>20.160000000000764</v>
      </c>
      <c r="P490" s="6">
        <f t="shared" si="131"/>
        <v>95.809718191841057</v>
      </c>
      <c r="Q490" s="6">
        <f t="shared" si="132"/>
        <v>7.0953968189625502E-2</v>
      </c>
      <c r="R490" s="9">
        <f t="shared" si="133"/>
        <v>0.22868243862412874</v>
      </c>
      <c r="S490" s="9">
        <f t="shared" si="134"/>
        <v>21.910000000000764</v>
      </c>
      <c r="T490">
        <f t="shared" si="135"/>
        <v>20.160000000000764</v>
      </c>
      <c r="U490" s="9">
        <f t="shared" si="136"/>
        <v>0.21041706812699451</v>
      </c>
      <c r="V490" s="9">
        <f t="shared" si="137"/>
        <v>2.045825869224736</v>
      </c>
      <c r="W490" s="9">
        <f t="shared" si="138"/>
        <v>98.005000000000109</v>
      </c>
      <c r="X490">
        <f t="shared" si="139"/>
        <v>5791.23</v>
      </c>
      <c r="Y490" s="9">
        <f t="shared" si="140"/>
        <v>120.89024181042144</v>
      </c>
      <c r="Z490" s="10">
        <f t="shared" si="141"/>
        <v>0.47508736038753968</v>
      </c>
      <c r="AA490">
        <f t="shared" si="124"/>
        <v>1.75</v>
      </c>
    </row>
    <row r="491" spans="1:27">
      <c r="A491" s="1">
        <f t="shared" si="125"/>
        <v>8998999</v>
      </c>
      <c r="B491" s="1">
        <v>1</v>
      </c>
      <c r="C491" s="1">
        <v>1</v>
      </c>
      <c r="D491" s="2">
        <v>-9</v>
      </c>
      <c r="E491" s="5">
        <v>5766.67</v>
      </c>
      <c r="F491" s="5">
        <v>5597.93</v>
      </c>
      <c r="G491" s="5">
        <v>80.959999999999994</v>
      </c>
      <c r="H491" s="5">
        <v>5435.97</v>
      </c>
      <c r="I491" s="5">
        <v>5274.8</v>
      </c>
      <c r="J491" s="5">
        <v>71.33</v>
      </c>
      <c r="K491" s="6">
        <f t="shared" si="126"/>
        <v>5601.32</v>
      </c>
      <c r="L491" s="6">
        <f t="shared" si="127"/>
        <v>330.69999999999982</v>
      </c>
      <c r="M491" s="6">
        <f t="shared" si="128"/>
        <v>5436.3649999999998</v>
      </c>
      <c r="N491" s="5">
        <f t="shared" si="129"/>
        <v>53.950186514969531</v>
      </c>
      <c r="O491" s="6">
        <f t="shared" si="130"/>
        <v>323.13000000000011</v>
      </c>
      <c r="P491" s="6">
        <f t="shared" si="131"/>
        <v>107.90037302993906</v>
      </c>
      <c r="Q491" s="6">
        <f t="shared" si="132"/>
        <v>0.12596554835067283</v>
      </c>
      <c r="R491" s="9">
        <f t="shared" si="133"/>
        <v>7.0157310743488022E-2</v>
      </c>
      <c r="S491" s="9">
        <f t="shared" si="134"/>
        <v>7.569999999999709</v>
      </c>
      <c r="T491">
        <f t="shared" si="135"/>
        <v>323.13000000000011</v>
      </c>
      <c r="U491" s="9">
        <f t="shared" si="136"/>
        <v>2.994706977614817</v>
      </c>
      <c r="V491" s="9">
        <f t="shared" si="137"/>
        <v>3.0575427196017189</v>
      </c>
      <c r="W491" s="9">
        <f t="shared" si="138"/>
        <v>164.95499999999993</v>
      </c>
      <c r="X491">
        <f t="shared" si="139"/>
        <v>5436.3649999999998</v>
      </c>
      <c r="Y491" s="9">
        <f t="shared" si="140"/>
        <v>100.766380084554</v>
      </c>
      <c r="Z491" s="10">
        <f t="shared" si="141"/>
        <v>0.47552076715954267</v>
      </c>
      <c r="AA491">
        <f t="shared" si="124"/>
        <v>330.69999999999982</v>
      </c>
    </row>
    <row r="492" spans="1:27">
      <c r="A492" s="1">
        <f t="shared" si="125"/>
        <v>1995988</v>
      </c>
      <c r="B492" s="1">
        <v>12</v>
      </c>
      <c r="C492" s="1">
        <v>4</v>
      </c>
      <c r="D492" s="2">
        <v>-2</v>
      </c>
      <c r="E492" s="5">
        <v>10451.469999999999</v>
      </c>
      <c r="F492" s="5">
        <v>10355.99</v>
      </c>
      <c r="G492" s="5">
        <v>129.07</v>
      </c>
      <c r="H492" s="5">
        <v>10076.99</v>
      </c>
      <c r="I492" s="5">
        <v>10149.780000000001</v>
      </c>
      <c r="J492" s="5">
        <v>106.31</v>
      </c>
      <c r="K492" s="6">
        <f t="shared" si="126"/>
        <v>10264.23</v>
      </c>
      <c r="L492" s="6">
        <f t="shared" si="127"/>
        <v>374.47999999999956</v>
      </c>
      <c r="M492" s="6">
        <f t="shared" si="128"/>
        <v>10252.885</v>
      </c>
      <c r="N492" s="5">
        <f t="shared" si="129"/>
        <v>83.607537040628102</v>
      </c>
      <c r="O492" s="6">
        <f t="shared" si="130"/>
        <v>206.20999999999913</v>
      </c>
      <c r="P492" s="6">
        <f t="shared" si="131"/>
        <v>167.2150740812562</v>
      </c>
      <c r="Q492" s="6">
        <f t="shared" si="132"/>
        <v>0.19159799721618206</v>
      </c>
      <c r="R492" s="9">
        <f t="shared" si="133"/>
        <v>1.0063087967669206</v>
      </c>
      <c r="S492" s="9">
        <f t="shared" si="134"/>
        <v>168.27000000000044</v>
      </c>
      <c r="T492">
        <f t="shared" si="135"/>
        <v>206.20999999999913</v>
      </c>
      <c r="U492" s="9">
        <f t="shared" si="136"/>
        <v>1.2332022165644814</v>
      </c>
      <c r="V492" s="9">
        <f t="shared" si="137"/>
        <v>0.13569350804445268</v>
      </c>
      <c r="W492" s="9">
        <f t="shared" si="138"/>
        <v>11.344999999999345</v>
      </c>
      <c r="X492">
        <f t="shared" si="139"/>
        <v>10252.885</v>
      </c>
      <c r="Y492" s="9">
        <f t="shared" si="140"/>
        <v>122.63110914292011</v>
      </c>
      <c r="Z492" s="10">
        <f t="shared" si="141"/>
        <v>0.47554600198088093</v>
      </c>
      <c r="AA492">
        <f t="shared" si="124"/>
        <v>374.47999999999956</v>
      </c>
    </row>
    <row r="493" spans="1:27">
      <c r="A493" s="1">
        <f t="shared" si="125"/>
        <v>3995990</v>
      </c>
      <c r="B493" s="1">
        <v>10</v>
      </c>
      <c r="C493" s="1">
        <v>4</v>
      </c>
      <c r="D493" s="2">
        <v>-4</v>
      </c>
      <c r="E493" s="5">
        <v>6500.52</v>
      </c>
      <c r="F493" s="5">
        <v>6645.47</v>
      </c>
      <c r="G493" s="5">
        <v>79.66</v>
      </c>
      <c r="H493" s="5">
        <v>6532.39</v>
      </c>
      <c r="I493" s="5">
        <v>6765.53</v>
      </c>
      <c r="J493" s="5">
        <v>74.31</v>
      </c>
      <c r="K493" s="6">
        <f t="shared" si="126"/>
        <v>6516.4549999999999</v>
      </c>
      <c r="L493" s="6">
        <f t="shared" si="127"/>
        <v>-31.869999999999891</v>
      </c>
      <c r="M493" s="6">
        <f t="shared" si="128"/>
        <v>6705.5</v>
      </c>
      <c r="N493" s="5">
        <f t="shared" si="129"/>
        <v>54.469467823726717</v>
      </c>
      <c r="O493" s="6">
        <f t="shared" si="130"/>
        <v>-120.05999999999949</v>
      </c>
      <c r="P493" s="6">
        <f t="shared" si="131"/>
        <v>108.93893564745343</v>
      </c>
      <c r="Q493" s="6">
        <f t="shared" si="132"/>
        <v>6.9410254396817445E-2</v>
      </c>
      <c r="R493" s="9">
        <f t="shared" si="133"/>
        <v>0.80953608988248948</v>
      </c>
      <c r="S493" s="9">
        <f t="shared" si="134"/>
        <v>88.1899999999996</v>
      </c>
      <c r="T493">
        <f t="shared" si="135"/>
        <v>120.05999999999949</v>
      </c>
      <c r="U493" s="9">
        <f t="shared" si="136"/>
        <v>1.1020853039039769</v>
      </c>
      <c r="V493" s="9">
        <f t="shared" si="137"/>
        <v>3.4706599413048185</v>
      </c>
      <c r="W493" s="9">
        <f t="shared" si="138"/>
        <v>189.04500000000007</v>
      </c>
      <c r="X493">
        <f t="shared" si="139"/>
        <v>6705.5</v>
      </c>
      <c r="Y493" s="9">
        <f t="shared" si="140"/>
        <v>123.10566392350738</v>
      </c>
      <c r="Z493" s="10">
        <f t="shared" si="141"/>
        <v>0.47601680642599165</v>
      </c>
      <c r="AA493">
        <f t="shared" si="124"/>
        <v>31.869999999999891</v>
      </c>
    </row>
    <row r="494" spans="1:27">
      <c r="A494" s="1">
        <f t="shared" si="125"/>
        <v>9001001</v>
      </c>
      <c r="B494" s="1">
        <v>1</v>
      </c>
      <c r="C494" s="1">
        <v>1</v>
      </c>
      <c r="D494" s="2">
        <v>9</v>
      </c>
      <c r="E494" s="5">
        <v>4856.43</v>
      </c>
      <c r="F494" s="5">
        <v>4920.5</v>
      </c>
      <c r="G494" s="5">
        <v>67.510000000000005</v>
      </c>
      <c r="H494" s="5">
        <v>5012.54</v>
      </c>
      <c r="I494" s="5">
        <v>4912.5600000000004</v>
      </c>
      <c r="J494" s="5">
        <v>65.989999999999995</v>
      </c>
      <c r="K494" s="6">
        <f t="shared" si="126"/>
        <v>4934.4850000000006</v>
      </c>
      <c r="L494" s="6">
        <f t="shared" si="127"/>
        <v>-156.10999999999967</v>
      </c>
      <c r="M494" s="6">
        <f t="shared" si="128"/>
        <v>4916.5300000000007</v>
      </c>
      <c r="N494" s="5">
        <f t="shared" si="129"/>
        <v>47.202436907430958</v>
      </c>
      <c r="O494" s="6">
        <f t="shared" si="130"/>
        <v>7.9399999999995998</v>
      </c>
      <c r="P494" s="6">
        <f t="shared" si="131"/>
        <v>94.404873814861915</v>
      </c>
      <c r="Q494" s="6">
        <f t="shared" si="132"/>
        <v>2.2768583959018811E-2</v>
      </c>
      <c r="R494" s="9">
        <f t="shared" si="133"/>
        <v>1.737728078761261</v>
      </c>
      <c r="S494" s="9">
        <f t="shared" si="134"/>
        <v>164.04999999999927</v>
      </c>
      <c r="T494">
        <f t="shared" si="135"/>
        <v>7.9399999999995998</v>
      </c>
      <c r="U494" s="9">
        <f t="shared" si="136"/>
        <v>8.4105827158572247E-2</v>
      </c>
      <c r="V494" s="9">
        <f t="shared" si="137"/>
        <v>0.38038290343381231</v>
      </c>
      <c r="W494" s="9">
        <f t="shared" si="138"/>
        <v>17.954999999999927</v>
      </c>
      <c r="X494">
        <f t="shared" si="139"/>
        <v>4916.5300000000007</v>
      </c>
      <c r="Y494" s="9">
        <f t="shared" si="140"/>
        <v>104.15839355162623</v>
      </c>
      <c r="Z494" s="10">
        <f t="shared" si="141"/>
        <v>0.47646615829458444</v>
      </c>
      <c r="AA494">
        <f t="shared" si="124"/>
        <v>156.10999999999967</v>
      </c>
    </row>
    <row r="495" spans="1:27">
      <c r="A495" s="1">
        <f t="shared" si="125"/>
        <v>1003015</v>
      </c>
      <c r="B495" s="1">
        <v>15</v>
      </c>
      <c r="C495" s="1">
        <v>3</v>
      </c>
      <c r="D495" s="2">
        <v>1</v>
      </c>
      <c r="E495" s="5">
        <v>9130.1200000000008</v>
      </c>
      <c r="F495" s="5">
        <v>9055.5</v>
      </c>
      <c r="G495" s="5">
        <v>101.81</v>
      </c>
      <c r="H495" s="5">
        <v>9614.7800000000007</v>
      </c>
      <c r="I495" s="5">
        <v>9500.4500000000007</v>
      </c>
      <c r="J495" s="5">
        <v>103.41</v>
      </c>
      <c r="K495" s="6">
        <f t="shared" si="126"/>
        <v>9372.4500000000007</v>
      </c>
      <c r="L495" s="6">
        <f t="shared" si="127"/>
        <v>-484.65999999999985</v>
      </c>
      <c r="M495" s="6">
        <f t="shared" si="128"/>
        <v>9277.9750000000004</v>
      </c>
      <c r="N495" s="5">
        <f t="shared" si="129"/>
        <v>72.558431970378194</v>
      </c>
      <c r="O495" s="6">
        <f t="shared" si="130"/>
        <v>-444.95000000000073</v>
      </c>
      <c r="P495" s="6">
        <f t="shared" si="131"/>
        <v>145.11686394075639</v>
      </c>
      <c r="Q495" s="6">
        <f t="shared" si="132"/>
        <v>-1.559207434924363E-2</v>
      </c>
      <c r="R495" s="9">
        <f t="shared" si="133"/>
        <v>0.27364152533099556</v>
      </c>
      <c r="S495" s="9">
        <f t="shared" si="134"/>
        <v>39.709999999999127</v>
      </c>
      <c r="T495">
        <f t="shared" si="135"/>
        <v>444.95000000000073</v>
      </c>
      <c r="U495" s="9">
        <f t="shared" si="136"/>
        <v>3.0661495012850506</v>
      </c>
      <c r="V495" s="9">
        <f t="shared" si="137"/>
        <v>1.3020540471239725</v>
      </c>
      <c r="W495" s="9">
        <f t="shared" si="138"/>
        <v>94.475000000000364</v>
      </c>
      <c r="X495">
        <f t="shared" si="139"/>
        <v>9277.9750000000004</v>
      </c>
      <c r="Y495" s="9">
        <f t="shared" si="140"/>
        <v>127.8690118853135</v>
      </c>
      <c r="Z495" s="10">
        <f t="shared" si="141"/>
        <v>0.47666340325223205</v>
      </c>
      <c r="AA495">
        <f t="shared" si="124"/>
        <v>484.65999999999985</v>
      </c>
    </row>
    <row r="496" spans="1:27">
      <c r="A496" s="1">
        <f t="shared" si="125"/>
        <v>6001013</v>
      </c>
      <c r="B496" s="1">
        <v>13</v>
      </c>
      <c r="C496" s="1">
        <v>1</v>
      </c>
      <c r="D496" s="2">
        <v>6</v>
      </c>
      <c r="E496" s="5">
        <v>6746.51</v>
      </c>
      <c r="F496" s="5">
        <v>6569.78</v>
      </c>
      <c r="G496" s="5">
        <v>76.83</v>
      </c>
      <c r="H496" s="5">
        <v>6725.16</v>
      </c>
      <c r="I496" s="5">
        <v>6429.64</v>
      </c>
      <c r="J496" s="5">
        <v>81.87</v>
      </c>
      <c r="K496" s="6">
        <f t="shared" si="126"/>
        <v>6735.835</v>
      </c>
      <c r="L496" s="6">
        <f t="shared" si="127"/>
        <v>21.350000000000364</v>
      </c>
      <c r="M496" s="6">
        <f t="shared" si="128"/>
        <v>6499.71</v>
      </c>
      <c r="N496" s="5">
        <f t="shared" si="129"/>
        <v>56.137210921099381</v>
      </c>
      <c r="O496" s="6">
        <f t="shared" si="130"/>
        <v>140.13999999999942</v>
      </c>
      <c r="P496" s="6">
        <f t="shared" si="131"/>
        <v>112.27442184219876</v>
      </c>
      <c r="Q496" s="6">
        <f t="shared" si="132"/>
        <v>-6.3452072023727907E-2</v>
      </c>
      <c r="R496" s="9">
        <f t="shared" si="133"/>
        <v>1.0580326137591509</v>
      </c>
      <c r="S496" s="9">
        <f t="shared" si="134"/>
        <v>118.78999999999905</v>
      </c>
      <c r="T496">
        <f t="shared" si="135"/>
        <v>140.13999999999942</v>
      </c>
      <c r="U496" s="9">
        <f t="shared" si="136"/>
        <v>1.2481916869450962</v>
      </c>
      <c r="V496" s="9">
        <f t="shared" si="137"/>
        <v>4.2062118178951344</v>
      </c>
      <c r="W496" s="9">
        <f t="shared" si="138"/>
        <v>236.125</v>
      </c>
      <c r="X496">
        <f t="shared" si="139"/>
        <v>6499.71</v>
      </c>
      <c r="Y496" s="9">
        <f t="shared" si="140"/>
        <v>115.78256014776572</v>
      </c>
      <c r="Z496" s="10">
        <f t="shared" si="141"/>
        <v>0.47740339336875265</v>
      </c>
      <c r="AA496">
        <f t="shared" si="124"/>
        <v>21.350000000000364</v>
      </c>
    </row>
    <row r="497" spans="1:27">
      <c r="A497" s="1">
        <f t="shared" si="125"/>
        <v>3994997</v>
      </c>
      <c r="B497" s="1">
        <v>3</v>
      </c>
      <c r="C497" s="1">
        <v>5</v>
      </c>
      <c r="D497" s="2">
        <v>-4</v>
      </c>
      <c r="E497" s="5">
        <v>2096.75</v>
      </c>
      <c r="F497" s="5">
        <v>2080.71</v>
      </c>
      <c r="G497" s="5">
        <v>28.87</v>
      </c>
      <c r="H497" s="5">
        <v>1730.01</v>
      </c>
      <c r="I497" s="5">
        <v>1742.3</v>
      </c>
      <c r="J497" s="5">
        <v>24.97</v>
      </c>
      <c r="K497" s="6">
        <f t="shared" si="126"/>
        <v>1913.38</v>
      </c>
      <c r="L497" s="6">
        <f t="shared" si="127"/>
        <v>366.74</v>
      </c>
      <c r="M497" s="6">
        <f t="shared" si="128"/>
        <v>1911.5050000000001</v>
      </c>
      <c r="N497" s="5">
        <f t="shared" si="129"/>
        <v>19.08518928383997</v>
      </c>
      <c r="O497" s="6">
        <f t="shared" si="130"/>
        <v>338.41000000000008</v>
      </c>
      <c r="P497" s="6">
        <f t="shared" si="131"/>
        <v>38.17037856767994</v>
      </c>
      <c r="Q497" s="6">
        <f t="shared" si="132"/>
        <v>0.14411750130990342</v>
      </c>
      <c r="R497" s="9">
        <f t="shared" si="133"/>
        <v>0.74219855980123361</v>
      </c>
      <c r="S497" s="9">
        <f t="shared" si="134"/>
        <v>28.329999999999927</v>
      </c>
      <c r="T497">
        <f t="shared" si="135"/>
        <v>338.41000000000008</v>
      </c>
      <c r="U497" s="9">
        <f t="shared" si="136"/>
        <v>8.865775313178121</v>
      </c>
      <c r="V497" s="9">
        <f t="shared" si="137"/>
        <v>9.8243720411388402E-2</v>
      </c>
      <c r="W497" s="9">
        <f t="shared" si="138"/>
        <v>1.875</v>
      </c>
      <c r="X497">
        <f t="shared" si="139"/>
        <v>1911.5050000000001</v>
      </c>
      <c r="Y497" s="9">
        <f t="shared" si="140"/>
        <v>100.15646015198453</v>
      </c>
      <c r="Z497" s="10">
        <f t="shared" si="141"/>
        <v>0.47751649186179945</v>
      </c>
      <c r="AA497">
        <f t="shared" si="124"/>
        <v>366.74</v>
      </c>
    </row>
    <row r="498" spans="1:27">
      <c r="A498" s="1">
        <f t="shared" si="125"/>
        <v>6997990</v>
      </c>
      <c r="B498" s="1">
        <v>10</v>
      </c>
      <c r="C498" s="1">
        <v>2</v>
      </c>
      <c r="D498" s="2">
        <v>-7</v>
      </c>
      <c r="E498" s="5">
        <v>67.930000000000007</v>
      </c>
      <c r="F498" s="5">
        <v>66.290000000000006</v>
      </c>
      <c r="G498" s="5">
        <v>7.71</v>
      </c>
      <c r="H498" s="5">
        <v>94.11</v>
      </c>
      <c r="I498" s="5">
        <v>88.9</v>
      </c>
      <c r="J498" s="5">
        <v>6.11</v>
      </c>
      <c r="K498" s="6">
        <f t="shared" si="126"/>
        <v>81.02000000000001</v>
      </c>
      <c r="L498" s="6">
        <f t="shared" si="127"/>
        <v>-26.179999999999993</v>
      </c>
      <c r="M498" s="6">
        <f t="shared" si="128"/>
        <v>77.594999999999999</v>
      </c>
      <c r="N498" s="5">
        <f t="shared" si="129"/>
        <v>4.918744758574082</v>
      </c>
      <c r="O498" s="6">
        <f t="shared" si="130"/>
        <v>-22.61</v>
      </c>
      <c r="P498" s="6">
        <f t="shared" si="131"/>
        <v>9.837489517148164</v>
      </c>
      <c r="Q498" s="6">
        <f t="shared" si="132"/>
        <v>0.22848592939173054</v>
      </c>
      <c r="R498" s="9">
        <f t="shared" si="133"/>
        <v>0.36289746421350366</v>
      </c>
      <c r="S498" s="9">
        <f t="shared" si="134"/>
        <v>3.5699999999999932</v>
      </c>
      <c r="T498">
        <f t="shared" si="135"/>
        <v>22.61</v>
      </c>
      <c r="U498" s="9">
        <f t="shared" si="136"/>
        <v>2.2983506066855273</v>
      </c>
      <c r="V498" s="9">
        <f t="shared" si="137"/>
        <v>0.6963158627065863</v>
      </c>
      <c r="W498" s="9">
        <f t="shared" si="138"/>
        <v>3.4250000000000114</v>
      </c>
      <c r="X498">
        <f t="shared" si="139"/>
        <v>77.594999999999999</v>
      </c>
      <c r="Y498" s="9">
        <f t="shared" si="140"/>
        <v>15.775366238457631</v>
      </c>
      <c r="Z498" s="10">
        <f t="shared" si="141"/>
        <v>0.47775307429675429</v>
      </c>
      <c r="AA498">
        <f t="shared" si="124"/>
        <v>26.179999999999993</v>
      </c>
    </row>
    <row r="499" spans="1:27">
      <c r="A499" s="1">
        <f t="shared" si="125"/>
        <v>2004012</v>
      </c>
      <c r="B499" s="1">
        <v>12</v>
      </c>
      <c r="C499" s="1">
        <v>4</v>
      </c>
      <c r="D499" s="2">
        <v>2</v>
      </c>
      <c r="E499" s="5">
        <v>6011.22</v>
      </c>
      <c r="F499" s="5">
        <v>6067.93</v>
      </c>
      <c r="G499" s="5">
        <v>67.67</v>
      </c>
      <c r="H499" s="5">
        <v>6153.27</v>
      </c>
      <c r="I499" s="5">
        <v>6184.1</v>
      </c>
      <c r="J499" s="5">
        <v>72.63</v>
      </c>
      <c r="K499" s="6">
        <f t="shared" si="126"/>
        <v>6082.2450000000008</v>
      </c>
      <c r="L499" s="6">
        <f t="shared" si="127"/>
        <v>-142.05000000000018</v>
      </c>
      <c r="M499" s="6">
        <f t="shared" si="128"/>
        <v>6126.0150000000003</v>
      </c>
      <c r="N499" s="5">
        <f t="shared" si="129"/>
        <v>49.634528808078755</v>
      </c>
      <c r="O499" s="6">
        <f t="shared" si="130"/>
        <v>-116.17000000000007</v>
      </c>
      <c r="P499" s="6">
        <f t="shared" si="131"/>
        <v>99.269057616157511</v>
      </c>
      <c r="Q499" s="6">
        <f t="shared" si="132"/>
        <v>-7.0617371677782925E-2</v>
      </c>
      <c r="R499" s="9">
        <f t="shared" si="133"/>
        <v>0.26070560778435109</v>
      </c>
      <c r="S499" s="9">
        <f t="shared" si="134"/>
        <v>25.880000000000109</v>
      </c>
      <c r="T499">
        <f t="shared" si="135"/>
        <v>116.17000000000007</v>
      </c>
      <c r="U499" s="9">
        <f t="shared" si="136"/>
        <v>1.1702538816193182</v>
      </c>
      <c r="V499" s="9">
        <f t="shared" si="137"/>
        <v>0.88184578459975849</v>
      </c>
      <c r="W499" s="9">
        <f t="shared" si="138"/>
        <v>43.769999999999527</v>
      </c>
      <c r="X499">
        <f t="shared" si="139"/>
        <v>6126.0150000000003</v>
      </c>
      <c r="Y499" s="9">
        <f t="shared" si="140"/>
        <v>123.42244697612402</v>
      </c>
      <c r="Z499" s="10">
        <f t="shared" si="141"/>
        <v>0.47806275738651721</v>
      </c>
      <c r="AA499">
        <f t="shared" si="124"/>
        <v>142.05000000000018</v>
      </c>
    </row>
    <row r="500" spans="1:27">
      <c r="A500" s="1">
        <f t="shared" si="125"/>
        <v>7001011</v>
      </c>
      <c r="B500" s="1">
        <v>11</v>
      </c>
      <c r="C500" s="1">
        <v>1</v>
      </c>
      <c r="D500" s="2">
        <v>7</v>
      </c>
      <c r="E500" s="5">
        <v>6882.43</v>
      </c>
      <c r="F500" s="5">
        <v>6692.59</v>
      </c>
      <c r="G500" s="5">
        <v>77.52</v>
      </c>
      <c r="H500" s="5">
        <v>6517.37</v>
      </c>
      <c r="I500" s="5">
        <v>6458.73</v>
      </c>
      <c r="J500" s="5">
        <v>75.069999999999993</v>
      </c>
      <c r="K500" s="6">
        <f t="shared" si="126"/>
        <v>6699.9</v>
      </c>
      <c r="L500" s="6">
        <f t="shared" si="127"/>
        <v>365.0600000000004</v>
      </c>
      <c r="M500" s="6">
        <f t="shared" si="128"/>
        <v>6575.66</v>
      </c>
      <c r="N500" s="5">
        <f t="shared" si="129"/>
        <v>53.955665365186626</v>
      </c>
      <c r="O500" s="6">
        <f t="shared" si="130"/>
        <v>233.86000000000058</v>
      </c>
      <c r="P500" s="6">
        <f t="shared" si="131"/>
        <v>107.91133073037325</v>
      </c>
      <c r="Q500" s="6">
        <f t="shared" si="132"/>
        <v>3.210391974557214E-2</v>
      </c>
      <c r="R500" s="9">
        <f t="shared" si="133"/>
        <v>1.2158130115901873</v>
      </c>
      <c r="S500" s="9">
        <f t="shared" si="134"/>
        <v>131.19999999999982</v>
      </c>
      <c r="T500">
        <f t="shared" si="135"/>
        <v>233.86000000000058</v>
      </c>
      <c r="U500" s="9">
        <f t="shared" si="136"/>
        <v>2.1671496256896514</v>
      </c>
      <c r="V500" s="9">
        <f t="shared" si="137"/>
        <v>2.3026312280482437</v>
      </c>
      <c r="W500" s="9">
        <f t="shared" si="138"/>
        <v>124.23999999999978</v>
      </c>
      <c r="X500">
        <f t="shared" si="139"/>
        <v>6575.66</v>
      </c>
      <c r="Y500" s="9">
        <f t="shared" si="140"/>
        <v>121.87153944806617</v>
      </c>
      <c r="Z500" s="10">
        <f t="shared" si="141"/>
        <v>0.47851854718495496</v>
      </c>
      <c r="AA500">
        <f t="shared" si="124"/>
        <v>365.0600000000004</v>
      </c>
    </row>
    <row r="501" spans="1:27">
      <c r="A501" s="1">
        <f t="shared" si="125"/>
        <v>6996993</v>
      </c>
      <c r="B501" s="1">
        <v>7</v>
      </c>
      <c r="C501" s="1">
        <v>3</v>
      </c>
      <c r="D501" s="2">
        <v>-7</v>
      </c>
      <c r="E501" s="5">
        <v>8163.01</v>
      </c>
      <c r="F501" s="5">
        <v>8300.4</v>
      </c>
      <c r="G501" s="5">
        <v>112.73</v>
      </c>
      <c r="H501" s="5">
        <v>7576.59</v>
      </c>
      <c r="I501" s="5">
        <v>7646.57</v>
      </c>
      <c r="J501" s="5">
        <v>90.81</v>
      </c>
      <c r="K501" s="6">
        <f t="shared" si="126"/>
        <v>7869.8</v>
      </c>
      <c r="L501" s="6">
        <f t="shared" si="127"/>
        <v>586.42000000000007</v>
      </c>
      <c r="M501" s="6">
        <f t="shared" si="128"/>
        <v>7973.4849999999997</v>
      </c>
      <c r="N501" s="5">
        <f t="shared" si="129"/>
        <v>72.378361752667487</v>
      </c>
      <c r="O501" s="6">
        <f t="shared" si="130"/>
        <v>653.82999999999993</v>
      </c>
      <c r="P501" s="6">
        <f t="shared" si="131"/>
        <v>144.75672350533497</v>
      </c>
      <c r="Q501" s="6">
        <f t="shared" si="132"/>
        <v>0.21291822203994371</v>
      </c>
      <c r="R501" s="9">
        <f t="shared" si="133"/>
        <v>0.46567785155426977</v>
      </c>
      <c r="S501" s="9">
        <f t="shared" si="134"/>
        <v>67.409999999999854</v>
      </c>
      <c r="T501">
        <f t="shared" si="135"/>
        <v>653.82999999999993</v>
      </c>
      <c r="U501" s="9">
        <f t="shared" si="136"/>
        <v>4.5167504774028906</v>
      </c>
      <c r="V501" s="9">
        <f t="shared" si="137"/>
        <v>1.4325414044920435</v>
      </c>
      <c r="W501" s="9">
        <f t="shared" si="138"/>
        <v>103.68499999999949</v>
      </c>
      <c r="X501">
        <f t="shared" si="139"/>
        <v>7973.4849999999997</v>
      </c>
      <c r="Y501" s="9">
        <f t="shared" si="140"/>
        <v>110.16393307225054</v>
      </c>
      <c r="Z501" s="10">
        <f t="shared" si="141"/>
        <v>0.47853944456021591</v>
      </c>
      <c r="AA501">
        <f t="shared" si="124"/>
        <v>586.42000000000007</v>
      </c>
    </row>
    <row r="502" spans="1:27">
      <c r="A502" s="1">
        <f t="shared" si="125"/>
        <v>4005003</v>
      </c>
      <c r="B502" s="1">
        <v>3</v>
      </c>
      <c r="C502" s="1">
        <v>5</v>
      </c>
      <c r="D502" s="2">
        <v>4</v>
      </c>
      <c r="E502" s="5">
        <v>3174.31</v>
      </c>
      <c r="F502" s="5">
        <v>3105.26</v>
      </c>
      <c r="G502" s="5">
        <v>40.4</v>
      </c>
      <c r="H502" s="5">
        <v>3395.56</v>
      </c>
      <c r="I502" s="5">
        <v>3300.24</v>
      </c>
      <c r="J502" s="5">
        <v>39.33</v>
      </c>
      <c r="K502" s="6">
        <f t="shared" si="126"/>
        <v>3284.9349999999999</v>
      </c>
      <c r="L502" s="6">
        <f t="shared" si="127"/>
        <v>-221.25</v>
      </c>
      <c r="M502" s="6">
        <f t="shared" si="128"/>
        <v>3202.75</v>
      </c>
      <c r="N502" s="5">
        <f t="shared" si="129"/>
        <v>28.191350180507495</v>
      </c>
      <c r="O502" s="6">
        <f t="shared" si="130"/>
        <v>-194.97999999999956</v>
      </c>
      <c r="P502" s="6">
        <f t="shared" si="131"/>
        <v>56.38270036101499</v>
      </c>
      <c r="Q502" s="6">
        <f t="shared" si="132"/>
        <v>2.683575374702471E-2</v>
      </c>
      <c r="R502" s="9">
        <f t="shared" si="133"/>
        <v>0.46592305497599845</v>
      </c>
      <c r="S502" s="9">
        <f t="shared" si="134"/>
        <v>26.270000000000437</v>
      </c>
      <c r="T502">
        <f t="shared" si="135"/>
        <v>194.97999999999956</v>
      </c>
      <c r="U502" s="9">
        <f t="shared" si="136"/>
        <v>3.458152921934468</v>
      </c>
      <c r="V502" s="9">
        <f t="shared" si="137"/>
        <v>2.9152559020328721</v>
      </c>
      <c r="W502" s="9">
        <f t="shared" si="138"/>
        <v>82.184999999999945</v>
      </c>
      <c r="X502">
        <f t="shared" si="139"/>
        <v>3202.75</v>
      </c>
      <c r="Y502" s="9">
        <f t="shared" si="140"/>
        <v>113.60754201175138</v>
      </c>
      <c r="Z502" s="10">
        <f t="shared" si="141"/>
        <v>0.47877134417172462</v>
      </c>
      <c r="AA502">
        <f t="shared" si="124"/>
        <v>221.25</v>
      </c>
    </row>
    <row r="503" spans="1:27">
      <c r="A503" s="1">
        <f t="shared" si="125"/>
        <v>8002006</v>
      </c>
      <c r="B503" s="1">
        <v>6</v>
      </c>
      <c r="C503" s="1">
        <v>2</v>
      </c>
      <c r="D503" s="2">
        <v>8</v>
      </c>
      <c r="E503" s="5">
        <v>2961.84</v>
      </c>
      <c r="F503" s="5">
        <v>2676.65</v>
      </c>
      <c r="G503" s="5">
        <v>40.4</v>
      </c>
      <c r="H503" s="5">
        <v>2951.56</v>
      </c>
      <c r="I503" s="5">
        <v>2766.32</v>
      </c>
      <c r="J503" s="5">
        <v>40.25</v>
      </c>
      <c r="K503" s="6">
        <f t="shared" si="126"/>
        <v>2956.7</v>
      </c>
      <c r="L503" s="6">
        <f t="shared" si="127"/>
        <v>10.2800000000002</v>
      </c>
      <c r="M503" s="6">
        <f t="shared" si="128"/>
        <v>2721.4850000000001</v>
      </c>
      <c r="N503" s="5">
        <f t="shared" si="129"/>
        <v>28.5141302690438</v>
      </c>
      <c r="O503" s="6">
        <f t="shared" si="130"/>
        <v>-89.670000000000073</v>
      </c>
      <c r="P503" s="6">
        <f t="shared" si="131"/>
        <v>57.028260538087601</v>
      </c>
      <c r="Q503" s="6">
        <f t="shared" si="132"/>
        <v>3.7197639460399327E-3</v>
      </c>
      <c r="R503" s="9">
        <f t="shared" si="133"/>
        <v>1.7526398150132323</v>
      </c>
      <c r="S503" s="9">
        <f t="shared" si="134"/>
        <v>99.950000000000273</v>
      </c>
      <c r="T503">
        <f t="shared" si="135"/>
        <v>89.670000000000073</v>
      </c>
      <c r="U503" s="9">
        <f t="shared" si="136"/>
        <v>1.5723783112780014</v>
      </c>
      <c r="V503" s="9">
        <f t="shared" si="137"/>
        <v>8.2490680157746024</v>
      </c>
      <c r="W503" s="9">
        <f t="shared" si="138"/>
        <v>235.21499999999969</v>
      </c>
      <c r="X503">
        <f t="shared" si="139"/>
        <v>2721.4850000000001</v>
      </c>
      <c r="Y503" s="9">
        <f t="shared" si="140"/>
        <v>95.443381029740351</v>
      </c>
      <c r="Z503" s="10">
        <f t="shared" si="141"/>
        <v>0.47889038411728424</v>
      </c>
      <c r="AA503">
        <f t="shared" si="124"/>
        <v>10.2800000000002</v>
      </c>
    </row>
    <row r="504" spans="1:27">
      <c r="A504" s="1">
        <f t="shared" si="125"/>
        <v>5004008</v>
      </c>
      <c r="B504" s="1">
        <v>8</v>
      </c>
      <c r="C504" s="1">
        <v>4</v>
      </c>
      <c r="D504" s="2">
        <v>5</v>
      </c>
      <c r="E504" s="5">
        <v>688.33</v>
      </c>
      <c r="F504" s="5">
        <v>655.59</v>
      </c>
      <c r="G504" s="5">
        <v>13.59</v>
      </c>
      <c r="H504" s="5">
        <v>667.2</v>
      </c>
      <c r="I504" s="5">
        <v>634.20000000000005</v>
      </c>
      <c r="J504" s="5">
        <v>11.99</v>
      </c>
      <c r="K504" s="6">
        <f t="shared" si="126"/>
        <v>677.7650000000001</v>
      </c>
      <c r="L504" s="6">
        <f t="shared" si="127"/>
        <v>21.129999999999995</v>
      </c>
      <c r="M504" s="6">
        <f t="shared" si="128"/>
        <v>644.89499999999998</v>
      </c>
      <c r="N504" s="5">
        <f t="shared" si="129"/>
        <v>9.0615699522764821</v>
      </c>
      <c r="O504" s="6">
        <f t="shared" si="130"/>
        <v>21.389999999999986</v>
      </c>
      <c r="P504" s="6">
        <f t="shared" si="131"/>
        <v>18.123139904552964</v>
      </c>
      <c r="Q504" s="6">
        <f t="shared" si="132"/>
        <v>0.12461021250839553</v>
      </c>
      <c r="R504" s="9">
        <f t="shared" si="133"/>
        <v>1.4346299888943235E-2</v>
      </c>
      <c r="S504" s="9">
        <f t="shared" si="134"/>
        <v>0.25999999999999091</v>
      </c>
      <c r="T504">
        <f t="shared" si="135"/>
        <v>21.389999999999986</v>
      </c>
      <c r="U504" s="9">
        <f t="shared" si="136"/>
        <v>1.1802590562481012</v>
      </c>
      <c r="V504" s="9">
        <f t="shared" si="137"/>
        <v>3.6274067488429411</v>
      </c>
      <c r="W504" s="9">
        <f t="shared" si="138"/>
        <v>32.870000000000118</v>
      </c>
      <c r="X504">
        <f t="shared" si="139"/>
        <v>644.89499999999998</v>
      </c>
      <c r="Y504" s="9">
        <f t="shared" si="140"/>
        <v>71.168131283695161</v>
      </c>
      <c r="Z504" s="10">
        <f t="shared" si="141"/>
        <v>0.47896137631337249</v>
      </c>
      <c r="AA504">
        <f t="shared" si="124"/>
        <v>21.129999999999995</v>
      </c>
    </row>
    <row r="505" spans="1:27">
      <c r="A505" s="1">
        <f t="shared" si="125"/>
        <v>4003013</v>
      </c>
      <c r="B505" s="1">
        <v>13</v>
      </c>
      <c r="C505" s="1">
        <v>3</v>
      </c>
      <c r="D505" s="2">
        <v>4</v>
      </c>
      <c r="E505" s="5">
        <v>6069.22</v>
      </c>
      <c r="F505" s="5">
        <v>5845.15</v>
      </c>
      <c r="G505" s="5">
        <v>67.97</v>
      </c>
      <c r="H505" s="5">
        <v>6361.7</v>
      </c>
      <c r="I505" s="5">
        <v>6298.5</v>
      </c>
      <c r="J505" s="5">
        <v>77.75</v>
      </c>
      <c r="K505" s="6">
        <f t="shared" si="126"/>
        <v>6215.46</v>
      </c>
      <c r="L505" s="6">
        <f t="shared" si="127"/>
        <v>-292.47999999999956</v>
      </c>
      <c r="M505" s="6">
        <f t="shared" si="128"/>
        <v>6071.8249999999998</v>
      </c>
      <c r="N505" s="5">
        <f t="shared" si="129"/>
        <v>51.635703248818061</v>
      </c>
      <c r="O505" s="6">
        <f t="shared" si="130"/>
        <v>-453.35000000000036</v>
      </c>
      <c r="P505" s="6">
        <f t="shared" si="131"/>
        <v>103.27140649763612</v>
      </c>
      <c r="Q505" s="6">
        <f t="shared" si="132"/>
        <v>-0.13362811235130473</v>
      </c>
      <c r="R505" s="9">
        <f t="shared" si="133"/>
        <v>1.5577399926637303</v>
      </c>
      <c r="S505" s="9">
        <f t="shared" si="134"/>
        <v>160.8700000000008</v>
      </c>
      <c r="T505">
        <f t="shared" si="135"/>
        <v>453.35000000000036</v>
      </c>
      <c r="U505" s="9">
        <f t="shared" si="136"/>
        <v>4.3898888896257793</v>
      </c>
      <c r="V505" s="9">
        <f t="shared" si="137"/>
        <v>2.7816993080904346</v>
      </c>
      <c r="W505" s="9">
        <f t="shared" si="138"/>
        <v>143.63500000000022</v>
      </c>
      <c r="X505">
        <f t="shared" si="139"/>
        <v>6071.8249999999998</v>
      </c>
      <c r="Y505" s="9">
        <f t="shared" si="140"/>
        <v>117.58966408846157</v>
      </c>
      <c r="Z505" s="10">
        <f t="shared" si="141"/>
        <v>0.47948931166398279</v>
      </c>
      <c r="AA505">
        <f t="shared" si="124"/>
        <v>292.47999999999956</v>
      </c>
    </row>
    <row r="506" spans="1:27">
      <c r="A506" s="1">
        <f t="shared" si="125"/>
        <v>4998985</v>
      </c>
      <c r="B506" s="1">
        <v>15</v>
      </c>
      <c r="C506" s="1">
        <v>1</v>
      </c>
      <c r="D506" s="2">
        <v>-5</v>
      </c>
      <c r="E506" s="5">
        <v>1673.95</v>
      </c>
      <c r="F506" s="5">
        <v>1679.52</v>
      </c>
      <c r="G506" s="5">
        <v>23.06</v>
      </c>
      <c r="H506" s="5">
        <v>1634.03</v>
      </c>
      <c r="I506" s="5">
        <v>1642.94</v>
      </c>
      <c r="J506" s="5">
        <v>27.19</v>
      </c>
      <c r="K506" s="6">
        <f t="shared" si="126"/>
        <v>1653.99</v>
      </c>
      <c r="L506" s="6">
        <f t="shared" si="127"/>
        <v>39.920000000000073</v>
      </c>
      <c r="M506" s="6">
        <f t="shared" si="128"/>
        <v>1661.23</v>
      </c>
      <c r="N506" s="5">
        <f t="shared" si="129"/>
        <v>17.825962105872435</v>
      </c>
      <c r="O506" s="6">
        <f t="shared" si="130"/>
        <v>36.579999999999927</v>
      </c>
      <c r="P506" s="6">
        <f t="shared" si="131"/>
        <v>35.65192421174487</v>
      </c>
      <c r="Q506" s="6">
        <f t="shared" si="132"/>
        <v>-0.16327517897074387</v>
      </c>
      <c r="R506" s="9">
        <f t="shared" si="133"/>
        <v>9.3683582971935186E-2</v>
      </c>
      <c r="S506" s="9">
        <f t="shared" si="134"/>
        <v>3.3400000000001455</v>
      </c>
      <c r="T506">
        <f t="shared" si="135"/>
        <v>36.579999999999927</v>
      </c>
      <c r="U506" s="9">
        <f t="shared" si="136"/>
        <v>1.0260315763812076</v>
      </c>
      <c r="V506" s="9">
        <f t="shared" si="137"/>
        <v>0.4061491860579533</v>
      </c>
      <c r="W506" s="9">
        <f t="shared" si="138"/>
        <v>7.2400000000000091</v>
      </c>
      <c r="X506">
        <f t="shared" si="139"/>
        <v>1661.23</v>
      </c>
      <c r="Y506" s="9">
        <f t="shared" si="140"/>
        <v>93.191603916443782</v>
      </c>
      <c r="Z506" s="10">
        <f t="shared" si="141"/>
        <v>0.47980412670171979</v>
      </c>
      <c r="AA506">
        <f t="shared" si="124"/>
        <v>39.920000000000073</v>
      </c>
    </row>
    <row r="507" spans="1:27">
      <c r="A507" s="1">
        <f t="shared" si="125"/>
        <v>4004010</v>
      </c>
      <c r="B507" s="1">
        <v>10</v>
      </c>
      <c r="C507" s="1">
        <v>4</v>
      </c>
      <c r="D507" s="2">
        <v>4</v>
      </c>
      <c r="E507" s="5">
        <v>141.69999999999999</v>
      </c>
      <c r="F507" s="5">
        <v>154.58000000000001</v>
      </c>
      <c r="G507" s="5">
        <v>7.41</v>
      </c>
      <c r="H507" s="5">
        <v>179.14</v>
      </c>
      <c r="I507" s="5">
        <v>185.21</v>
      </c>
      <c r="J507" s="5">
        <v>7.71</v>
      </c>
      <c r="K507" s="6">
        <f t="shared" si="126"/>
        <v>160.41999999999999</v>
      </c>
      <c r="L507" s="6">
        <f t="shared" si="127"/>
        <v>-37.44</v>
      </c>
      <c r="M507" s="6">
        <f t="shared" si="128"/>
        <v>169.89500000000001</v>
      </c>
      <c r="N507" s="5">
        <f t="shared" si="129"/>
        <v>5.3467794044639625</v>
      </c>
      <c r="O507" s="6">
        <f t="shared" si="130"/>
        <v>-30.629999999999995</v>
      </c>
      <c r="P507" s="6">
        <f t="shared" si="131"/>
        <v>10.693558808927925</v>
      </c>
      <c r="Q507" s="6">
        <f t="shared" si="132"/>
        <v>-3.9666923767098433E-2</v>
      </c>
      <c r="R507" s="9">
        <f t="shared" si="133"/>
        <v>0.63683195853511498</v>
      </c>
      <c r="S507" s="9">
        <f t="shared" si="134"/>
        <v>6.8100000000000023</v>
      </c>
      <c r="T507">
        <f t="shared" si="135"/>
        <v>30.629999999999995</v>
      </c>
      <c r="U507" s="9">
        <f t="shared" si="136"/>
        <v>2.864341099842961</v>
      </c>
      <c r="V507" s="9">
        <f t="shared" si="137"/>
        <v>1.7720948038532238</v>
      </c>
      <c r="W507" s="9">
        <f t="shared" si="138"/>
        <v>9.4750000000000227</v>
      </c>
      <c r="X507">
        <f t="shared" si="139"/>
        <v>169.89500000000001</v>
      </c>
      <c r="Y507" s="9">
        <f t="shared" si="140"/>
        <v>31.775202818009792</v>
      </c>
      <c r="Z507" s="10">
        <f t="shared" si="141"/>
        <v>0.48019995835068541</v>
      </c>
      <c r="AA507">
        <f t="shared" si="124"/>
        <v>37.44</v>
      </c>
    </row>
    <row r="508" spans="1:27">
      <c r="A508" s="1">
        <f t="shared" si="125"/>
        <v>8998997</v>
      </c>
      <c r="B508" s="1">
        <v>3</v>
      </c>
      <c r="C508" s="1">
        <v>1</v>
      </c>
      <c r="D508" s="2">
        <v>-9</v>
      </c>
      <c r="E508" s="5">
        <v>332.31</v>
      </c>
      <c r="F508" s="5">
        <v>279.52999999999997</v>
      </c>
      <c r="G508" s="5">
        <v>8.7799999999999994</v>
      </c>
      <c r="H508" s="5">
        <v>336.45</v>
      </c>
      <c r="I508" s="5">
        <v>296.18</v>
      </c>
      <c r="J508" s="5">
        <v>9.6999999999999993</v>
      </c>
      <c r="K508" s="6">
        <f t="shared" si="126"/>
        <v>334.38</v>
      </c>
      <c r="L508" s="6">
        <f t="shared" si="127"/>
        <v>-4.1399999999999864</v>
      </c>
      <c r="M508" s="6">
        <f t="shared" si="128"/>
        <v>287.85500000000002</v>
      </c>
      <c r="N508" s="5">
        <f t="shared" si="129"/>
        <v>6.5417581734576524</v>
      </c>
      <c r="O508" s="6">
        <f t="shared" si="130"/>
        <v>-16.650000000000034</v>
      </c>
      <c r="P508" s="6">
        <f t="shared" si="131"/>
        <v>13.083516346915305</v>
      </c>
      <c r="Q508" s="6">
        <f t="shared" si="132"/>
        <v>-9.9320942361886766E-2</v>
      </c>
      <c r="R508" s="9">
        <f t="shared" si="133"/>
        <v>0.95616496882732338</v>
      </c>
      <c r="S508" s="9">
        <f t="shared" si="134"/>
        <v>12.510000000000048</v>
      </c>
      <c r="T508">
        <f t="shared" si="135"/>
        <v>16.650000000000034</v>
      </c>
      <c r="U508" s="9">
        <f t="shared" si="136"/>
        <v>1.2725936635471546</v>
      </c>
      <c r="V508" s="9">
        <f t="shared" si="137"/>
        <v>7.1120024260097567</v>
      </c>
      <c r="W508" s="9">
        <f t="shared" si="138"/>
        <v>46.524999999999977</v>
      </c>
      <c r="X508">
        <f t="shared" si="139"/>
        <v>287.85500000000002</v>
      </c>
      <c r="Y508" s="9">
        <f t="shared" si="140"/>
        <v>44.002696579022881</v>
      </c>
      <c r="Z508" s="10">
        <f t="shared" si="141"/>
        <v>0.48050390216937888</v>
      </c>
      <c r="AA508">
        <f t="shared" si="124"/>
        <v>4.1399999999999864</v>
      </c>
    </row>
    <row r="509" spans="1:27">
      <c r="A509" s="1">
        <f t="shared" si="125"/>
        <v>6002012</v>
      </c>
      <c r="B509" s="1">
        <v>12</v>
      </c>
      <c r="C509" s="1">
        <v>2</v>
      </c>
      <c r="D509" s="2">
        <v>6</v>
      </c>
      <c r="E509" s="5">
        <v>5354.42</v>
      </c>
      <c r="F509" s="5">
        <v>5112.2</v>
      </c>
      <c r="G509" s="5">
        <v>62.55</v>
      </c>
      <c r="H509" s="5">
        <v>5798.92</v>
      </c>
      <c r="I509" s="5">
        <v>5504.37</v>
      </c>
      <c r="J509" s="5">
        <v>70.569999999999993</v>
      </c>
      <c r="K509" s="6">
        <f t="shared" si="126"/>
        <v>5576.67</v>
      </c>
      <c r="L509" s="6">
        <f t="shared" si="127"/>
        <v>-444.5</v>
      </c>
      <c r="M509" s="6">
        <f t="shared" si="128"/>
        <v>5308.2849999999999</v>
      </c>
      <c r="N509" s="5">
        <f t="shared" si="129"/>
        <v>47.150364261583384</v>
      </c>
      <c r="O509" s="6">
        <f t="shared" si="130"/>
        <v>-392.17000000000007</v>
      </c>
      <c r="P509" s="6">
        <f t="shared" si="131"/>
        <v>94.300728523166768</v>
      </c>
      <c r="Q509" s="6">
        <f t="shared" si="132"/>
        <v>-0.12005702611581359</v>
      </c>
      <c r="R509" s="9">
        <f t="shared" si="133"/>
        <v>0.55492678391285244</v>
      </c>
      <c r="S509" s="9">
        <f t="shared" si="134"/>
        <v>52.329999999999927</v>
      </c>
      <c r="T509">
        <f t="shared" si="135"/>
        <v>392.17000000000007</v>
      </c>
      <c r="U509" s="9">
        <f t="shared" si="136"/>
        <v>4.158716545902994</v>
      </c>
      <c r="V509" s="9">
        <f t="shared" si="137"/>
        <v>5.6921087292356676</v>
      </c>
      <c r="W509" s="9">
        <f t="shared" si="138"/>
        <v>268.38500000000022</v>
      </c>
      <c r="X509">
        <f t="shared" si="139"/>
        <v>5308.2849999999999</v>
      </c>
      <c r="Y509" s="9">
        <f t="shared" si="140"/>
        <v>112.5820570664185</v>
      </c>
      <c r="Z509" s="10">
        <f t="shared" si="141"/>
        <v>0.48104053883222775</v>
      </c>
      <c r="AA509">
        <f t="shared" si="124"/>
        <v>444.5</v>
      </c>
    </row>
    <row r="510" spans="1:27">
      <c r="A510" s="1">
        <f t="shared" si="125"/>
        <v>4997986</v>
      </c>
      <c r="B510" s="1">
        <v>14</v>
      </c>
      <c r="C510" s="1">
        <v>2</v>
      </c>
      <c r="D510" s="2">
        <v>-5</v>
      </c>
      <c r="E510" s="5">
        <v>3122.64</v>
      </c>
      <c r="F510" s="5">
        <v>3241.43</v>
      </c>
      <c r="G510" s="5">
        <v>49.41</v>
      </c>
      <c r="H510" s="5">
        <v>3129.88</v>
      </c>
      <c r="I510" s="5">
        <v>3181.56</v>
      </c>
      <c r="J510" s="5">
        <v>42.62</v>
      </c>
      <c r="K510" s="6">
        <f t="shared" si="126"/>
        <v>3126.26</v>
      </c>
      <c r="L510" s="6">
        <f t="shared" si="127"/>
        <v>-7.2400000000002365</v>
      </c>
      <c r="M510" s="6">
        <f t="shared" si="128"/>
        <v>3211.4949999999999</v>
      </c>
      <c r="N510" s="5">
        <f t="shared" si="129"/>
        <v>32.625957840345471</v>
      </c>
      <c r="O510" s="6">
        <f t="shared" si="130"/>
        <v>59.869999999999891</v>
      </c>
      <c r="P510" s="6">
        <f t="shared" si="131"/>
        <v>65.251915680690942</v>
      </c>
      <c r="Q510" s="6">
        <f t="shared" si="132"/>
        <v>0.1467616763302752</v>
      </c>
      <c r="R510" s="9">
        <f t="shared" si="133"/>
        <v>1.0284755520190654</v>
      </c>
      <c r="S510" s="9">
        <f t="shared" si="134"/>
        <v>67.110000000000127</v>
      </c>
      <c r="T510">
        <f t="shared" si="135"/>
        <v>59.869999999999891</v>
      </c>
      <c r="U510" s="9">
        <f t="shared" si="136"/>
        <v>0.91752095513904364</v>
      </c>
      <c r="V510" s="9">
        <f t="shared" si="137"/>
        <v>2.6124903494663845</v>
      </c>
      <c r="W510" s="9">
        <f t="shared" si="138"/>
        <v>85.234999999999673</v>
      </c>
      <c r="X510">
        <f t="shared" si="139"/>
        <v>3211.4949999999999</v>
      </c>
      <c r="Y510" s="9">
        <f t="shared" si="140"/>
        <v>98.433738427401636</v>
      </c>
      <c r="Z510" s="10">
        <f t="shared" si="141"/>
        <v>0.48105716915975794</v>
      </c>
      <c r="AA510">
        <f t="shared" si="124"/>
        <v>7.2400000000002365</v>
      </c>
    </row>
    <row r="511" spans="1:27">
      <c r="A511" s="1">
        <f t="shared" si="125"/>
        <v>2997984</v>
      </c>
      <c r="B511" s="1">
        <v>16</v>
      </c>
      <c r="C511" s="1">
        <v>2</v>
      </c>
      <c r="D511" s="2">
        <v>-3</v>
      </c>
      <c r="E511" s="5">
        <v>474.79</v>
      </c>
      <c r="F511" s="5">
        <v>449.91</v>
      </c>
      <c r="G511" s="5">
        <v>11.07</v>
      </c>
      <c r="H511" s="5">
        <v>381.32</v>
      </c>
      <c r="I511" s="5">
        <v>364.22</v>
      </c>
      <c r="J511" s="5">
        <v>10.39</v>
      </c>
      <c r="K511" s="6">
        <f t="shared" si="126"/>
        <v>428.05500000000001</v>
      </c>
      <c r="L511" s="6">
        <f t="shared" si="127"/>
        <v>93.470000000000027</v>
      </c>
      <c r="M511" s="6">
        <f t="shared" si="128"/>
        <v>407.06500000000005</v>
      </c>
      <c r="N511" s="5">
        <f t="shared" si="129"/>
        <v>7.5910638253146052</v>
      </c>
      <c r="O511" s="6">
        <f t="shared" si="130"/>
        <v>85.69</v>
      </c>
      <c r="P511" s="6">
        <f t="shared" si="131"/>
        <v>15.18212765062921</v>
      </c>
      <c r="Q511" s="6">
        <f t="shared" si="132"/>
        <v>6.3310151542102483E-2</v>
      </c>
      <c r="R511" s="9">
        <f t="shared" si="133"/>
        <v>0.51244464405999079</v>
      </c>
      <c r="S511" s="9">
        <f t="shared" si="134"/>
        <v>7.7800000000000296</v>
      </c>
      <c r="T511">
        <f t="shared" si="135"/>
        <v>85.69</v>
      </c>
      <c r="U511" s="9">
        <f t="shared" si="136"/>
        <v>5.6441364459512133</v>
      </c>
      <c r="V511" s="9">
        <f t="shared" si="137"/>
        <v>2.7650933364573627</v>
      </c>
      <c r="W511" s="9">
        <f t="shared" si="138"/>
        <v>20.989999999999952</v>
      </c>
      <c r="X511">
        <f t="shared" si="139"/>
        <v>407.06500000000005</v>
      </c>
      <c r="Y511" s="9">
        <f t="shared" si="140"/>
        <v>53.624236255598809</v>
      </c>
      <c r="Z511" s="10">
        <f t="shared" si="141"/>
        <v>0.48145197060558387</v>
      </c>
      <c r="AA511">
        <f t="shared" si="124"/>
        <v>93.470000000000027</v>
      </c>
    </row>
    <row r="512" spans="1:27">
      <c r="A512" s="1">
        <f t="shared" si="125"/>
        <v>1996985</v>
      </c>
      <c r="B512" s="1">
        <v>15</v>
      </c>
      <c r="C512" s="1">
        <v>3</v>
      </c>
      <c r="D512" s="2">
        <v>-2</v>
      </c>
      <c r="E512" s="5">
        <v>486.35</v>
      </c>
      <c r="F512" s="5">
        <v>474.89</v>
      </c>
      <c r="G512" s="5">
        <v>11.46</v>
      </c>
      <c r="H512" s="5">
        <v>420.34</v>
      </c>
      <c r="I512" s="5">
        <v>409.59</v>
      </c>
      <c r="J512" s="5">
        <v>9.39</v>
      </c>
      <c r="K512" s="6">
        <f t="shared" si="126"/>
        <v>453.34500000000003</v>
      </c>
      <c r="L512" s="6">
        <f t="shared" si="127"/>
        <v>66.010000000000048</v>
      </c>
      <c r="M512" s="6">
        <f t="shared" si="128"/>
        <v>442.24</v>
      </c>
      <c r="N512" s="5">
        <f t="shared" si="129"/>
        <v>7.4078286292273265</v>
      </c>
      <c r="O512" s="6">
        <f t="shared" si="130"/>
        <v>65.300000000000011</v>
      </c>
      <c r="P512" s="6">
        <f t="shared" si="131"/>
        <v>14.815657258454653</v>
      </c>
      <c r="Q512" s="6">
        <f t="shared" si="132"/>
        <v>0.19662310931433041</v>
      </c>
      <c r="R512" s="9">
        <f t="shared" si="133"/>
        <v>4.792227490244283E-2</v>
      </c>
      <c r="S512" s="9">
        <f t="shared" si="134"/>
        <v>0.71000000000003638</v>
      </c>
      <c r="T512">
        <f t="shared" si="135"/>
        <v>65.300000000000011</v>
      </c>
      <c r="U512" s="9">
        <f t="shared" si="136"/>
        <v>4.4074993677878265</v>
      </c>
      <c r="V512" s="9">
        <f t="shared" si="137"/>
        <v>1.4990897543425388</v>
      </c>
      <c r="W512" s="9">
        <f t="shared" si="138"/>
        <v>11.105000000000018</v>
      </c>
      <c r="X512">
        <f t="shared" si="139"/>
        <v>442.24</v>
      </c>
      <c r="Y512" s="9">
        <f t="shared" si="140"/>
        <v>59.699005219310514</v>
      </c>
      <c r="Z512" s="10">
        <f t="shared" si="141"/>
        <v>0.48276081033986179</v>
      </c>
      <c r="AA512">
        <f t="shared" si="124"/>
        <v>66.010000000000048</v>
      </c>
    </row>
    <row r="513" spans="1:27">
      <c r="A513" s="1">
        <f t="shared" si="125"/>
        <v>2998983</v>
      </c>
      <c r="B513" s="1">
        <v>17</v>
      </c>
      <c r="C513" s="1">
        <v>1</v>
      </c>
      <c r="D513" s="2">
        <v>-3</v>
      </c>
      <c r="E513" s="5">
        <v>525.98</v>
      </c>
      <c r="F513" s="5">
        <v>502</v>
      </c>
      <c r="G513" s="5">
        <v>11.46</v>
      </c>
      <c r="H513" s="5">
        <v>555.16999999999996</v>
      </c>
      <c r="I513" s="5">
        <v>522.92999999999995</v>
      </c>
      <c r="J513" s="5">
        <v>9.6199999999999992</v>
      </c>
      <c r="K513" s="6">
        <f t="shared" si="126"/>
        <v>540.57500000000005</v>
      </c>
      <c r="L513" s="6">
        <f t="shared" si="127"/>
        <v>-29.189999999999941</v>
      </c>
      <c r="M513" s="6">
        <f t="shared" si="128"/>
        <v>512.46499999999992</v>
      </c>
      <c r="N513" s="5">
        <f t="shared" si="129"/>
        <v>7.4812432121940802</v>
      </c>
      <c r="O513" s="6">
        <f t="shared" si="130"/>
        <v>-20.92999999999995</v>
      </c>
      <c r="P513" s="6">
        <f t="shared" si="131"/>
        <v>14.96248642438816</v>
      </c>
      <c r="Q513" s="6">
        <f t="shared" si="132"/>
        <v>0.17325305079597647</v>
      </c>
      <c r="R513" s="9">
        <f t="shared" si="133"/>
        <v>0.55204728450323426</v>
      </c>
      <c r="S513" s="9">
        <f t="shared" si="134"/>
        <v>8.2599999999999909</v>
      </c>
      <c r="T513">
        <f t="shared" si="135"/>
        <v>20.92999999999995</v>
      </c>
      <c r="U513" s="9">
        <f t="shared" si="136"/>
        <v>1.39883167852938</v>
      </c>
      <c r="V513" s="9">
        <f t="shared" si="137"/>
        <v>3.7573968928295405</v>
      </c>
      <c r="W513" s="9">
        <f t="shared" si="138"/>
        <v>28.110000000000127</v>
      </c>
      <c r="X513">
        <f t="shared" si="139"/>
        <v>512.46499999999992</v>
      </c>
      <c r="Y513" s="9">
        <f t="shared" si="140"/>
        <v>68.499978608462513</v>
      </c>
      <c r="Z513" s="10">
        <f t="shared" si="141"/>
        <v>0.48324320998851084</v>
      </c>
      <c r="AA513">
        <f t="shared" ref="AA513:AA576" si="142">ABS(L513)</f>
        <v>29.189999999999941</v>
      </c>
    </row>
    <row r="514" spans="1:27">
      <c r="A514" s="1">
        <f t="shared" si="125"/>
        <v>9001003</v>
      </c>
      <c r="B514" s="1">
        <v>3</v>
      </c>
      <c r="C514" s="1">
        <v>1</v>
      </c>
      <c r="D514" s="2">
        <v>9</v>
      </c>
      <c r="E514" s="5">
        <v>2469</v>
      </c>
      <c r="F514" s="5">
        <v>2289.06</v>
      </c>
      <c r="G514" s="5">
        <v>37.19</v>
      </c>
      <c r="H514" s="5">
        <v>2351.04</v>
      </c>
      <c r="I514" s="5">
        <v>2104.16</v>
      </c>
      <c r="J514" s="5">
        <v>36.89</v>
      </c>
      <c r="K514" s="6">
        <f t="shared" si="126"/>
        <v>2410.02</v>
      </c>
      <c r="L514" s="6">
        <f t="shared" si="127"/>
        <v>117.96000000000004</v>
      </c>
      <c r="M514" s="6">
        <f t="shared" si="128"/>
        <v>2196.6099999999997</v>
      </c>
      <c r="N514" s="5">
        <f t="shared" si="129"/>
        <v>26.191449940772657</v>
      </c>
      <c r="O514" s="6">
        <f t="shared" si="130"/>
        <v>184.90000000000009</v>
      </c>
      <c r="P514" s="6">
        <f t="shared" si="131"/>
        <v>52.382899881545313</v>
      </c>
      <c r="Q514" s="6">
        <f t="shared" si="132"/>
        <v>8.0992192256454376E-3</v>
      </c>
      <c r="R514" s="9">
        <f t="shared" si="133"/>
        <v>1.2778979428663373</v>
      </c>
      <c r="S514" s="9">
        <f t="shared" si="134"/>
        <v>66.940000000000055</v>
      </c>
      <c r="T514">
        <f t="shared" si="135"/>
        <v>184.90000000000009</v>
      </c>
      <c r="U514" s="9">
        <f t="shared" si="136"/>
        <v>3.5297778553329202</v>
      </c>
      <c r="V514" s="9">
        <f t="shared" si="137"/>
        <v>8.1480788762206515</v>
      </c>
      <c r="W514" s="9">
        <f t="shared" si="138"/>
        <v>213.41000000000031</v>
      </c>
      <c r="X514">
        <f t="shared" si="139"/>
        <v>2196.6099999999997</v>
      </c>
      <c r="Y514" s="9">
        <f t="shared" si="140"/>
        <v>83.867445481912824</v>
      </c>
      <c r="Z514" s="10">
        <f t="shared" si="141"/>
        <v>0.48330528654257443</v>
      </c>
      <c r="AA514">
        <f t="shared" si="142"/>
        <v>117.96000000000004</v>
      </c>
    </row>
    <row r="515" spans="1:27">
      <c r="A515" s="1">
        <f t="shared" si="125"/>
        <v>7998991</v>
      </c>
      <c r="B515" s="1">
        <v>9</v>
      </c>
      <c r="C515" s="1">
        <v>1</v>
      </c>
      <c r="D515" s="2">
        <v>-8</v>
      </c>
      <c r="E515" s="5">
        <v>6481.95</v>
      </c>
      <c r="F515" s="5">
        <v>6825.33</v>
      </c>
      <c r="G515" s="5">
        <v>86.45</v>
      </c>
      <c r="H515" s="5">
        <v>6328.51</v>
      </c>
      <c r="I515" s="5">
        <v>6526.86</v>
      </c>
      <c r="J515" s="5">
        <v>76.37</v>
      </c>
      <c r="K515" s="6">
        <f t="shared" si="126"/>
        <v>6405.23</v>
      </c>
      <c r="L515" s="6">
        <f t="shared" si="127"/>
        <v>153.4399999999996</v>
      </c>
      <c r="M515" s="6">
        <f t="shared" si="128"/>
        <v>6676.0949999999993</v>
      </c>
      <c r="N515" s="5">
        <f t="shared" si="129"/>
        <v>57.675773510200976</v>
      </c>
      <c r="O515" s="6">
        <f t="shared" si="130"/>
        <v>298.47000000000025</v>
      </c>
      <c r="P515" s="6">
        <f t="shared" si="131"/>
        <v>115.35154702040195</v>
      </c>
      <c r="Q515" s="6">
        <f t="shared" si="132"/>
        <v>0.12334496775186647</v>
      </c>
      <c r="R515" s="9">
        <f t="shared" si="133"/>
        <v>1.2572869956772192</v>
      </c>
      <c r="S515" s="9">
        <f t="shared" si="134"/>
        <v>145.03000000000065</v>
      </c>
      <c r="T515">
        <f t="shared" si="135"/>
        <v>298.47000000000025</v>
      </c>
      <c r="U515" s="9">
        <f t="shared" si="136"/>
        <v>2.5874815527806541</v>
      </c>
      <c r="V515" s="9">
        <f t="shared" si="137"/>
        <v>4.6963392688975825</v>
      </c>
      <c r="W515" s="9">
        <f t="shared" si="138"/>
        <v>270.86499999999978</v>
      </c>
      <c r="X515">
        <f t="shared" si="139"/>
        <v>6676.0949999999993</v>
      </c>
      <c r="Y515" s="9">
        <f t="shared" si="140"/>
        <v>115.75215369793375</v>
      </c>
      <c r="Z515" s="10">
        <f t="shared" si="141"/>
        <v>0.48343562136028001</v>
      </c>
      <c r="AA515">
        <f t="shared" si="142"/>
        <v>153.4399999999996</v>
      </c>
    </row>
    <row r="516" spans="1:27">
      <c r="A516" s="1">
        <f t="shared" si="125"/>
        <v>7003007</v>
      </c>
      <c r="B516" s="1">
        <v>7</v>
      </c>
      <c r="C516" s="1">
        <v>3</v>
      </c>
      <c r="D516" s="2">
        <v>7</v>
      </c>
      <c r="E516" s="5">
        <v>344.51</v>
      </c>
      <c r="F516" s="5">
        <v>379.27</v>
      </c>
      <c r="G516" s="5">
        <v>9.16</v>
      </c>
      <c r="H516" s="5">
        <v>441.74</v>
      </c>
      <c r="I516" s="5">
        <v>503.53</v>
      </c>
      <c r="J516" s="5">
        <v>11.3</v>
      </c>
      <c r="K516" s="6">
        <f t="shared" si="126"/>
        <v>393.125</v>
      </c>
      <c r="L516" s="6">
        <f t="shared" si="127"/>
        <v>-97.230000000000018</v>
      </c>
      <c r="M516" s="6">
        <f t="shared" si="128"/>
        <v>441.4</v>
      </c>
      <c r="N516" s="5">
        <f t="shared" si="129"/>
        <v>7.2731629983109825</v>
      </c>
      <c r="O516" s="6">
        <f t="shared" si="130"/>
        <v>-124.25999999999999</v>
      </c>
      <c r="P516" s="6">
        <f t="shared" si="131"/>
        <v>14.546325996621965</v>
      </c>
      <c r="Q516" s="6">
        <f t="shared" si="132"/>
        <v>-0.20692490770129437</v>
      </c>
      <c r="R516" s="9">
        <f t="shared" si="133"/>
        <v>1.8582011709538919</v>
      </c>
      <c r="S516" s="9">
        <f t="shared" si="134"/>
        <v>27.029999999999973</v>
      </c>
      <c r="T516">
        <f t="shared" si="135"/>
        <v>124.25999999999999</v>
      </c>
      <c r="U516" s="9">
        <f t="shared" si="136"/>
        <v>8.542363207648199</v>
      </c>
      <c r="V516" s="9">
        <f t="shared" si="137"/>
        <v>6.6374148374250224</v>
      </c>
      <c r="W516" s="9">
        <f t="shared" si="138"/>
        <v>48.274999999999977</v>
      </c>
      <c r="X516">
        <f t="shared" si="139"/>
        <v>441.4</v>
      </c>
      <c r="Y516" s="9">
        <f t="shared" si="140"/>
        <v>60.688863992530422</v>
      </c>
      <c r="Z516" s="10">
        <f t="shared" si="141"/>
        <v>0.48363209157374987</v>
      </c>
      <c r="AA516">
        <f t="shared" si="142"/>
        <v>97.230000000000018</v>
      </c>
    </row>
    <row r="517" spans="1:27">
      <c r="A517" s="1">
        <f t="shared" si="125"/>
        <v>7002010</v>
      </c>
      <c r="B517" s="1">
        <v>10</v>
      </c>
      <c r="C517" s="1">
        <v>2</v>
      </c>
      <c r="D517" s="2">
        <v>7</v>
      </c>
      <c r="E517" s="5">
        <v>7147.13</v>
      </c>
      <c r="F517" s="5">
        <v>7080.18</v>
      </c>
      <c r="G517" s="5">
        <v>79.349999999999994</v>
      </c>
      <c r="H517" s="5">
        <v>7061.24</v>
      </c>
      <c r="I517" s="5">
        <v>6971.96</v>
      </c>
      <c r="J517" s="5">
        <v>86.23</v>
      </c>
      <c r="K517" s="6">
        <f t="shared" si="126"/>
        <v>7104.1849999999995</v>
      </c>
      <c r="L517" s="6">
        <f t="shared" si="127"/>
        <v>85.890000000000327</v>
      </c>
      <c r="M517" s="6">
        <f t="shared" si="128"/>
        <v>7026.07</v>
      </c>
      <c r="N517" s="5">
        <f t="shared" si="129"/>
        <v>58.591883823615028</v>
      </c>
      <c r="O517" s="6">
        <f t="shared" si="130"/>
        <v>108.22000000000025</v>
      </c>
      <c r="P517" s="6">
        <f t="shared" si="131"/>
        <v>117.18376764723006</v>
      </c>
      <c r="Q517" s="6">
        <f t="shared" si="132"/>
        <v>-8.2958597674457069E-2</v>
      </c>
      <c r="R517" s="9">
        <f t="shared" si="133"/>
        <v>0.19055540241052965</v>
      </c>
      <c r="S517" s="9">
        <f t="shared" si="134"/>
        <v>22.329999999999927</v>
      </c>
      <c r="T517">
        <f t="shared" si="135"/>
        <v>108.22000000000025</v>
      </c>
      <c r="U517" s="9">
        <f t="shared" si="136"/>
        <v>0.92350674647862219</v>
      </c>
      <c r="V517" s="9">
        <f t="shared" si="137"/>
        <v>1.3332051284638182</v>
      </c>
      <c r="W517" s="9">
        <f t="shared" si="138"/>
        <v>78.114999999999782</v>
      </c>
      <c r="X517">
        <f t="shared" si="139"/>
        <v>7026.07</v>
      </c>
      <c r="Y517" s="9">
        <f t="shared" si="140"/>
        <v>119.91541390188574</v>
      </c>
      <c r="Z517" s="10">
        <f t="shared" si="141"/>
        <v>0.4850237107606184</v>
      </c>
      <c r="AA517">
        <f t="shared" si="142"/>
        <v>85.890000000000327</v>
      </c>
    </row>
    <row r="518" spans="1:27">
      <c r="A518" s="1">
        <f t="shared" si="125"/>
        <v>5995994</v>
      </c>
      <c r="B518" s="1">
        <v>6</v>
      </c>
      <c r="C518" s="1">
        <v>4</v>
      </c>
      <c r="D518" s="2">
        <v>-6</v>
      </c>
      <c r="E518" s="5">
        <v>4317.82</v>
      </c>
      <c r="F518" s="5">
        <v>4221.2299999999996</v>
      </c>
      <c r="G518" s="5">
        <v>55.83</v>
      </c>
      <c r="H518" s="5">
        <v>4403.1400000000003</v>
      </c>
      <c r="I518" s="5">
        <v>4390.24</v>
      </c>
      <c r="J518" s="5">
        <v>60.26</v>
      </c>
      <c r="K518" s="6">
        <f t="shared" si="126"/>
        <v>4360.4799999999996</v>
      </c>
      <c r="L518" s="6">
        <f t="shared" si="127"/>
        <v>-85.320000000000618</v>
      </c>
      <c r="M518" s="6">
        <f t="shared" si="128"/>
        <v>4305.7349999999997</v>
      </c>
      <c r="N518" s="5">
        <f t="shared" si="129"/>
        <v>41.073886168708214</v>
      </c>
      <c r="O518" s="6">
        <f t="shared" si="130"/>
        <v>-169.01000000000022</v>
      </c>
      <c r="P518" s="6">
        <f t="shared" si="131"/>
        <v>82.147772337416427</v>
      </c>
      <c r="Q518" s="6">
        <f t="shared" si="132"/>
        <v>-7.6209121570882776E-2</v>
      </c>
      <c r="R518" s="9">
        <f t="shared" si="133"/>
        <v>1.0187738220855043</v>
      </c>
      <c r="S518" s="9">
        <f t="shared" si="134"/>
        <v>83.6899999999996</v>
      </c>
      <c r="T518">
        <f t="shared" si="135"/>
        <v>169.01000000000022</v>
      </c>
      <c r="U518" s="9">
        <f t="shared" si="136"/>
        <v>2.0573899351257277</v>
      </c>
      <c r="V518" s="9">
        <f t="shared" si="137"/>
        <v>1.3328419856630682</v>
      </c>
      <c r="W518" s="9">
        <f t="shared" si="138"/>
        <v>54.744999999999891</v>
      </c>
      <c r="X518">
        <f t="shared" si="139"/>
        <v>4305.7349999999997</v>
      </c>
      <c r="Y518" s="9">
        <f t="shared" si="140"/>
        <v>104.82901428694825</v>
      </c>
      <c r="Z518" s="10">
        <f t="shared" si="141"/>
        <v>0.48526281538976379</v>
      </c>
      <c r="AA518">
        <f t="shared" si="142"/>
        <v>85.320000000000618</v>
      </c>
    </row>
    <row r="519" spans="1:27">
      <c r="A519" s="1">
        <f t="shared" si="125"/>
        <v>2003015</v>
      </c>
      <c r="B519" s="1">
        <v>15</v>
      </c>
      <c r="C519" s="1">
        <v>3</v>
      </c>
      <c r="D519" s="2">
        <v>2</v>
      </c>
      <c r="E519" s="5">
        <v>251.95</v>
      </c>
      <c r="F519" s="5">
        <v>246.91</v>
      </c>
      <c r="G519" s="5">
        <v>8.7799999999999994</v>
      </c>
      <c r="H519" s="5">
        <v>254.95</v>
      </c>
      <c r="I519" s="5">
        <v>235.15</v>
      </c>
      <c r="J519" s="5">
        <v>7.94</v>
      </c>
      <c r="K519" s="6">
        <f t="shared" si="126"/>
        <v>253.45</v>
      </c>
      <c r="L519" s="6">
        <f t="shared" si="127"/>
        <v>-3</v>
      </c>
      <c r="M519" s="6">
        <f t="shared" si="128"/>
        <v>241.03</v>
      </c>
      <c r="N519" s="5">
        <f t="shared" si="129"/>
        <v>5.9188681350406851</v>
      </c>
      <c r="O519" s="6">
        <f t="shared" si="130"/>
        <v>11.759999999999991</v>
      </c>
      <c r="P519" s="6">
        <f t="shared" si="131"/>
        <v>11.83773627008137</v>
      </c>
      <c r="Q519" s="6">
        <f t="shared" si="132"/>
        <v>0.10022550166985404</v>
      </c>
      <c r="R519" s="9">
        <f t="shared" si="133"/>
        <v>1.2468600130334322</v>
      </c>
      <c r="S519" s="9">
        <f t="shared" si="134"/>
        <v>14.759999999999991</v>
      </c>
      <c r="T519">
        <f t="shared" si="135"/>
        <v>11.759999999999991</v>
      </c>
      <c r="U519" s="9">
        <f t="shared" si="136"/>
        <v>0.99343318111606782</v>
      </c>
      <c r="V519" s="9">
        <f t="shared" si="137"/>
        <v>2.0983741682757753</v>
      </c>
      <c r="W519" s="9">
        <f t="shared" si="138"/>
        <v>12.419999999999987</v>
      </c>
      <c r="X519">
        <f t="shared" si="139"/>
        <v>241.03</v>
      </c>
      <c r="Y519" s="9">
        <f t="shared" si="140"/>
        <v>40.722312864694899</v>
      </c>
      <c r="Z519" s="10">
        <f t="shared" si="141"/>
        <v>0.48585800394765544</v>
      </c>
      <c r="AA519">
        <f t="shared" si="142"/>
        <v>3</v>
      </c>
    </row>
    <row r="520" spans="1:27">
      <c r="A520" s="1">
        <f t="shared" si="125"/>
        <v>5009</v>
      </c>
      <c r="B520" s="1">
        <v>9</v>
      </c>
      <c r="C520" s="1">
        <v>5</v>
      </c>
      <c r="D520" s="2">
        <v>0</v>
      </c>
      <c r="E520" s="5">
        <v>372.44</v>
      </c>
      <c r="F520" s="5">
        <v>348.34</v>
      </c>
      <c r="G520" s="5">
        <v>9.6199999999999992</v>
      </c>
      <c r="H520" s="5">
        <v>442.5</v>
      </c>
      <c r="I520" s="5">
        <v>410.51</v>
      </c>
      <c r="J520" s="5">
        <v>10.39</v>
      </c>
      <c r="K520" s="6">
        <f t="shared" si="126"/>
        <v>407.47</v>
      </c>
      <c r="L520" s="6">
        <f t="shared" si="127"/>
        <v>-70.06</v>
      </c>
      <c r="M520" s="6">
        <f t="shared" si="128"/>
        <v>379.42499999999995</v>
      </c>
      <c r="N520" s="5">
        <f t="shared" si="129"/>
        <v>7.0798393343352082</v>
      </c>
      <c r="O520" s="6">
        <f t="shared" si="130"/>
        <v>-62.170000000000016</v>
      </c>
      <c r="P520" s="6">
        <f t="shared" si="131"/>
        <v>14.159678668670416</v>
      </c>
      <c r="Q520" s="6">
        <f t="shared" si="132"/>
        <v>-7.6847725521393309E-2</v>
      </c>
      <c r="R520" s="9">
        <f t="shared" si="133"/>
        <v>0.55721603467297132</v>
      </c>
      <c r="S520" s="9">
        <f t="shared" si="134"/>
        <v>7.8899999999999864</v>
      </c>
      <c r="T520">
        <f t="shared" si="135"/>
        <v>62.170000000000016</v>
      </c>
      <c r="U520" s="9">
        <f t="shared" si="136"/>
        <v>4.3906363593940041</v>
      </c>
      <c r="V520" s="9">
        <f t="shared" si="137"/>
        <v>3.9612480842594544</v>
      </c>
      <c r="W520" s="9">
        <f t="shared" si="138"/>
        <v>28.045000000000073</v>
      </c>
      <c r="X520">
        <f t="shared" si="139"/>
        <v>379.42499999999995</v>
      </c>
      <c r="Y520" s="9">
        <f t="shared" si="140"/>
        <v>53.59231785951647</v>
      </c>
      <c r="Z520" s="10">
        <f t="shared" si="141"/>
        <v>0.48620777451620417</v>
      </c>
      <c r="AA520">
        <f t="shared" si="142"/>
        <v>70.06</v>
      </c>
    </row>
    <row r="521" spans="1:27">
      <c r="A521" s="1">
        <f t="shared" ref="A521:A584" si="143">ABS(1000000*D521+1000*C521+B521)</f>
        <v>3002016</v>
      </c>
      <c r="B521" s="1">
        <v>16</v>
      </c>
      <c r="C521" s="1">
        <v>2</v>
      </c>
      <c r="D521" s="2">
        <v>3</v>
      </c>
      <c r="E521" s="5">
        <v>6027.01</v>
      </c>
      <c r="F521" s="5">
        <v>5895.18</v>
      </c>
      <c r="G521" s="5">
        <v>72.709999999999994</v>
      </c>
      <c r="H521" s="5">
        <v>5808.41</v>
      </c>
      <c r="I521" s="5">
        <v>5591.52</v>
      </c>
      <c r="J521" s="5">
        <v>66.98</v>
      </c>
      <c r="K521" s="6">
        <f t="shared" ref="K521:K584" si="144" xml:space="preserve"> 0.5*(E521+H521)</f>
        <v>5917.71</v>
      </c>
      <c r="L521" s="6">
        <f t="shared" ref="L521:L584" si="145">E521-H521</f>
        <v>218.60000000000036</v>
      </c>
      <c r="M521" s="6">
        <f t="shared" ref="M521:M584" si="146">0.5*(F521+I521)</f>
        <v>5743.35</v>
      </c>
      <c r="N521" s="5">
        <f t="shared" ref="N521:N584" si="147">0.5*P521</f>
        <v>49.429405468809762</v>
      </c>
      <c r="O521" s="6">
        <f t="shared" ref="O521:O584" si="148">F521-I521</f>
        <v>303.65999999999985</v>
      </c>
      <c r="P521" s="6">
        <f t="shared" ref="P521:P584" si="149">SQRT(G521*G521+J521*J521)</f>
        <v>98.858810937619523</v>
      </c>
      <c r="Q521" s="6">
        <f t="shared" ref="Q521:Q584" si="150">(G521*G521-J521*J521)/(G521*G521+J521*J521)</f>
        <v>8.1900994309410155E-2</v>
      </c>
      <c r="R521" s="9">
        <f t="shared" ref="R521:R584" si="151">ABS(O521-L521)/P521</f>
        <v>0.86041900760543077</v>
      </c>
      <c r="S521" s="9">
        <f t="shared" ref="S521:S584" si="152">ABS(O521-L521)</f>
        <v>85.059999999999491</v>
      </c>
      <c r="T521">
        <f t="shared" ref="T521:T584" si="153">ABS(O521)</f>
        <v>303.65999999999985</v>
      </c>
      <c r="U521" s="9">
        <f t="shared" ref="U521:U584" si="154">ABS(O521)/P521</f>
        <v>3.0716533723191457</v>
      </c>
      <c r="V521" s="9">
        <f t="shared" ref="V521:V584" si="155">ABS(M521-K521)/N521</f>
        <v>3.5274549298397253</v>
      </c>
      <c r="W521" s="9">
        <f t="shared" ref="W521:W584" si="156">ABS(M521-K521)</f>
        <v>174.35999999999967</v>
      </c>
      <c r="X521">
        <f t="shared" ref="X521:X584" si="157">ABS(M521)</f>
        <v>5743.35</v>
      </c>
      <c r="Y521" s="9">
        <f t="shared" ref="Y521:Y584" si="158">ABS(M521)/N521</f>
        <v>116.19298159724148</v>
      </c>
      <c r="Z521" s="10">
        <f t="shared" ref="Z521:Z584" si="159">SQRT(0.000708*B521*B521+0.007162*C521*C521+0.0027*D521*D521+0.00005*D521*B521)</f>
        <v>0.48641134855181989</v>
      </c>
      <c r="AA521">
        <f t="shared" si="142"/>
        <v>218.60000000000036</v>
      </c>
    </row>
    <row r="522" spans="1:27">
      <c r="A522" s="1">
        <f t="shared" si="143"/>
        <v>2994993</v>
      </c>
      <c r="B522" s="1">
        <v>7</v>
      </c>
      <c r="C522" s="1">
        <v>5</v>
      </c>
      <c r="D522" s="2">
        <v>-3</v>
      </c>
      <c r="E522" s="5">
        <v>4079.92</v>
      </c>
      <c r="F522" s="5">
        <v>4039.69</v>
      </c>
      <c r="G522" s="5">
        <v>54.07</v>
      </c>
      <c r="H522" s="5">
        <v>4191.75</v>
      </c>
      <c r="I522" s="5">
        <v>4072.15</v>
      </c>
      <c r="J522" s="5">
        <v>52.77</v>
      </c>
      <c r="K522" s="6">
        <f t="shared" si="144"/>
        <v>4135.835</v>
      </c>
      <c r="L522" s="6">
        <f t="shared" si="145"/>
        <v>-111.82999999999993</v>
      </c>
      <c r="M522" s="6">
        <f t="shared" si="146"/>
        <v>4055.92</v>
      </c>
      <c r="N522" s="5">
        <f t="shared" si="147"/>
        <v>37.776440409334498</v>
      </c>
      <c r="O522" s="6">
        <f t="shared" si="148"/>
        <v>-32.460000000000036</v>
      </c>
      <c r="P522" s="6">
        <f t="shared" si="149"/>
        <v>75.552880818668996</v>
      </c>
      <c r="Q522" s="6">
        <f t="shared" si="150"/>
        <v>2.4331852467673887E-2</v>
      </c>
      <c r="R522" s="9">
        <f t="shared" si="151"/>
        <v>1.0505224835899003</v>
      </c>
      <c r="S522" s="9">
        <f t="shared" si="152"/>
        <v>79.369999999999891</v>
      </c>
      <c r="T522">
        <f t="shared" si="153"/>
        <v>32.460000000000036</v>
      </c>
      <c r="U522" s="9">
        <f t="shared" si="154"/>
        <v>0.42963285646123534</v>
      </c>
      <c r="V522" s="9">
        <f t="shared" si="155"/>
        <v>2.1154719484965847</v>
      </c>
      <c r="W522" s="9">
        <f t="shared" si="156"/>
        <v>79.914999999999964</v>
      </c>
      <c r="X522">
        <f t="shared" si="157"/>
        <v>4055.92</v>
      </c>
      <c r="Y522" s="9">
        <f t="shared" si="158"/>
        <v>107.36638910525272</v>
      </c>
      <c r="Z522" s="10">
        <f t="shared" si="159"/>
        <v>0.48681824123588469</v>
      </c>
      <c r="AA522">
        <f t="shared" si="142"/>
        <v>111.82999999999993</v>
      </c>
    </row>
    <row r="523" spans="1:27">
      <c r="A523" s="1">
        <f t="shared" si="143"/>
        <v>7996999</v>
      </c>
      <c r="B523" s="1">
        <v>1</v>
      </c>
      <c r="C523" s="1">
        <v>3</v>
      </c>
      <c r="D523" s="2">
        <v>-8</v>
      </c>
      <c r="E523" s="5">
        <v>1131.9100000000001</v>
      </c>
      <c r="F523" s="5">
        <v>1149.6500000000001</v>
      </c>
      <c r="G523" s="5">
        <v>20.239999999999998</v>
      </c>
      <c r="H523" s="5">
        <v>1097.96</v>
      </c>
      <c r="I523" s="5">
        <v>1087.25</v>
      </c>
      <c r="J523" s="5">
        <v>19.399999999999999</v>
      </c>
      <c r="K523" s="6">
        <f t="shared" si="144"/>
        <v>1114.9349999999999</v>
      </c>
      <c r="L523" s="6">
        <f t="shared" si="145"/>
        <v>33.950000000000045</v>
      </c>
      <c r="M523" s="6">
        <f t="shared" si="146"/>
        <v>1118.45</v>
      </c>
      <c r="N523" s="5">
        <f t="shared" si="147"/>
        <v>14.018002710800136</v>
      </c>
      <c r="O523" s="6">
        <f t="shared" si="148"/>
        <v>62.400000000000091</v>
      </c>
      <c r="P523" s="6">
        <f t="shared" si="149"/>
        <v>28.036005421600272</v>
      </c>
      <c r="Q523" s="6">
        <f t="shared" si="150"/>
        <v>4.2362410205572992E-2</v>
      </c>
      <c r="R523" s="9">
        <f t="shared" si="151"/>
        <v>1.0147665322564394</v>
      </c>
      <c r="S523" s="9">
        <f t="shared" si="152"/>
        <v>28.450000000000045</v>
      </c>
      <c r="T523">
        <f t="shared" si="153"/>
        <v>62.400000000000091</v>
      </c>
      <c r="U523" s="9">
        <f t="shared" si="154"/>
        <v>2.2257093712759866</v>
      </c>
      <c r="V523" s="9">
        <f t="shared" si="155"/>
        <v>0.25074898846267002</v>
      </c>
      <c r="W523" s="9">
        <f t="shared" si="156"/>
        <v>3.5150000000001</v>
      </c>
      <c r="X523">
        <f t="shared" si="157"/>
        <v>1118.45</v>
      </c>
      <c r="Y523" s="9">
        <f t="shared" si="158"/>
        <v>79.786687381526392</v>
      </c>
      <c r="Z523" s="10">
        <f t="shared" si="159"/>
        <v>0.48740742710795865</v>
      </c>
      <c r="AA523">
        <f t="shared" si="142"/>
        <v>33.950000000000045</v>
      </c>
    </row>
    <row r="524" spans="1:27">
      <c r="A524" s="1">
        <f t="shared" si="143"/>
        <v>5001015</v>
      </c>
      <c r="B524" s="1">
        <v>15</v>
      </c>
      <c r="C524" s="1">
        <v>1</v>
      </c>
      <c r="D524" s="2">
        <v>5</v>
      </c>
      <c r="E524" s="5">
        <v>5953.53</v>
      </c>
      <c r="F524" s="5">
        <v>5716.08</v>
      </c>
      <c r="G524" s="5">
        <v>66.14</v>
      </c>
      <c r="H524" s="5">
        <v>6188.73</v>
      </c>
      <c r="I524" s="5">
        <v>5981.1</v>
      </c>
      <c r="J524" s="5">
        <v>72.86</v>
      </c>
      <c r="K524" s="6">
        <f t="shared" si="144"/>
        <v>6071.1299999999992</v>
      </c>
      <c r="L524" s="6">
        <f t="shared" si="145"/>
        <v>-235.19999999999982</v>
      </c>
      <c r="M524" s="6">
        <f t="shared" si="146"/>
        <v>5848.59</v>
      </c>
      <c r="N524" s="5">
        <f t="shared" si="147"/>
        <v>49.201319088008198</v>
      </c>
      <c r="O524" s="6">
        <f t="shared" si="148"/>
        <v>-265.02000000000044</v>
      </c>
      <c r="P524" s="6">
        <f t="shared" si="149"/>
        <v>98.402638176016396</v>
      </c>
      <c r="Q524" s="6">
        <f t="shared" si="150"/>
        <v>-9.6465182273837019E-2</v>
      </c>
      <c r="R524" s="9">
        <f t="shared" si="151"/>
        <v>0.30304065574604305</v>
      </c>
      <c r="S524" s="9">
        <f t="shared" si="152"/>
        <v>29.820000000000618</v>
      </c>
      <c r="T524">
        <f t="shared" si="153"/>
        <v>265.02000000000044</v>
      </c>
      <c r="U524" s="9">
        <f t="shared" si="154"/>
        <v>2.693220475714782</v>
      </c>
      <c r="V524" s="9">
        <f t="shared" si="155"/>
        <v>4.5230494654408275</v>
      </c>
      <c r="W524" s="9">
        <f t="shared" si="156"/>
        <v>222.53999999999905</v>
      </c>
      <c r="X524">
        <f t="shared" si="157"/>
        <v>5848.59</v>
      </c>
      <c r="Y524" s="9">
        <f t="shared" si="158"/>
        <v>118.87059348019538</v>
      </c>
      <c r="Z524" s="10">
        <f t="shared" si="159"/>
        <v>0.48755717613424582</v>
      </c>
      <c r="AA524">
        <f t="shared" si="142"/>
        <v>235.19999999999982</v>
      </c>
    </row>
    <row r="525" spans="1:27">
      <c r="A525" s="1">
        <f t="shared" si="143"/>
        <v>8003001</v>
      </c>
      <c r="B525" s="1">
        <v>1</v>
      </c>
      <c r="C525" s="1">
        <v>3</v>
      </c>
      <c r="D525" s="2">
        <v>8</v>
      </c>
      <c r="E525" s="5">
        <v>2853.51</v>
      </c>
      <c r="F525" s="5">
        <v>2827.49</v>
      </c>
      <c r="G525" s="5">
        <v>39.1</v>
      </c>
      <c r="H525" s="5">
        <v>2966.71</v>
      </c>
      <c r="I525" s="5">
        <v>2943.73</v>
      </c>
      <c r="J525" s="5">
        <v>40.94</v>
      </c>
      <c r="K525" s="6">
        <f t="shared" si="144"/>
        <v>2910.11</v>
      </c>
      <c r="L525" s="6">
        <f t="shared" si="145"/>
        <v>-113.19999999999982</v>
      </c>
      <c r="M525" s="6">
        <f t="shared" si="146"/>
        <v>2885.6099999999997</v>
      </c>
      <c r="N525" s="5">
        <f t="shared" si="147"/>
        <v>28.305889846461284</v>
      </c>
      <c r="O525" s="6">
        <f t="shared" si="148"/>
        <v>-116.24000000000024</v>
      </c>
      <c r="P525" s="6">
        <f t="shared" si="149"/>
        <v>56.611779692922568</v>
      </c>
      <c r="Q525" s="6">
        <f t="shared" si="150"/>
        <v>-4.5952726792552342E-2</v>
      </c>
      <c r="R525" s="9">
        <f t="shared" si="151"/>
        <v>5.3699071403340286E-2</v>
      </c>
      <c r="S525" s="9">
        <f t="shared" si="152"/>
        <v>3.0400000000004184</v>
      </c>
      <c r="T525">
        <f t="shared" si="153"/>
        <v>116.24000000000024</v>
      </c>
      <c r="U525" s="9">
        <f t="shared" si="154"/>
        <v>2.0532829144484959</v>
      </c>
      <c r="V525" s="9">
        <f t="shared" si="155"/>
        <v>0.86554424301426336</v>
      </c>
      <c r="W525" s="9">
        <f t="shared" si="156"/>
        <v>24.500000000000455</v>
      </c>
      <c r="X525">
        <f t="shared" si="157"/>
        <v>2885.6099999999997</v>
      </c>
      <c r="Y525" s="9">
        <f t="shared" si="158"/>
        <v>101.94380094221803</v>
      </c>
      <c r="Z525" s="10">
        <f t="shared" si="159"/>
        <v>0.48822740603124692</v>
      </c>
      <c r="AA525">
        <f t="shared" si="142"/>
        <v>113.19999999999982</v>
      </c>
    </row>
    <row r="526" spans="1:27">
      <c r="A526" s="1">
        <f t="shared" si="143"/>
        <v>5002014</v>
      </c>
      <c r="B526" s="1">
        <v>14</v>
      </c>
      <c r="C526" s="1">
        <v>2</v>
      </c>
      <c r="D526" s="2">
        <v>5</v>
      </c>
      <c r="E526" s="5">
        <v>1517.73</v>
      </c>
      <c r="F526" s="5">
        <v>1481.18</v>
      </c>
      <c r="G526" s="5">
        <v>23.75</v>
      </c>
      <c r="H526" s="5">
        <v>1570.99</v>
      </c>
      <c r="I526" s="5">
        <v>1537.24</v>
      </c>
      <c r="J526" s="5">
        <v>24.21</v>
      </c>
      <c r="K526" s="6">
        <f t="shared" si="144"/>
        <v>1544.3600000000001</v>
      </c>
      <c r="L526" s="6">
        <f t="shared" si="145"/>
        <v>-53.259999999999991</v>
      </c>
      <c r="M526" s="6">
        <f t="shared" si="146"/>
        <v>1509.21</v>
      </c>
      <c r="N526" s="5">
        <f t="shared" si="147"/>
        <v>16.957200535465752</v>
      </c>
      <c r="O526" s="6">
        <f t="shared" si="148"/>
        <v>-56.059999999999945</v>
      </c>
      <c r="P526" s="6">
        <f t="shared" si="149"/>
        <v>33.914401070931504</v>
      </c>
      <c r="Q526" s="6">
        <f t="shared" si="150"/>
        <v>-1.9180887692483984E-2</v>
      </c>
      <c r="R526" s="9">
        <f t="shared" si="151"/>
        <v>8.256079752503348E-2</v>
      </c>
      <c r="S526" s="9">
        <f t="shared" si="152"/>
        <v>2.7999999999999545</v>
      </c>
      <c r="T526">
        <f t="shared" si="153"/>
        <v>56.059999999999945</v>
      </c>
      <c r="U526" s="9">
        <f t="shared" si="154"/>
        <v>1.6529851104476598</v>
      </c>
      <c r="V526" s="9">
        <f t="shared" si="155"/>
        <v>2.0728657378607012</v>
      </c>
      <c r="W526" s="9">
        <f t="shared" si="156"/>
        <v>35.150000000000091</v>
      </c>
      <c r="X526">
        <f t="shared" si="157"/>
        <v>1509.21</v>
      </c>
      <c r="Y526" s="9">
        <f t="shared" si="158"/>
        <v>89.001129451969859</v>
      </c>
      <c r="Z526" s="10">
        <f t="shared" si="159"/>
        <v>0.48827860899285769</v>
      </c>
      <c r="AA526">
        <f t="shared" si="142"/>
        <v>53.259999999999991</v>
      </c>
    </row>
    <row r="527" spans="1:27">
      <c r="A527" s="1">
        <f t="shared" si="143"/>
        <v>3001017</v>
      </c>
      <c r="B527" s="1">
        <v>17</v>
      </c>
      <c r="C527" s="1">
        <v>1</v>
      </c>
      <c r="D527" s="2">
        <v>3</v>
      </c>
      <c r="E527" s="5">
        <v>3556.56</v>
      </c>
      <c r="F527" s="5">
        <v>3525.7</v>
      </c>
      <c r="G527" s="5">
        <v>48.57</v>
      </c>
      <c r="H527" s="5">
        <v>3449.68</v>
      </c>
      <c r="I527" s="5">
        <v>3348.2</v>
      </c>
      <c r="J527" s="5">
        <v>51.78</v>
      </c>
      <c r="K527" s="6">
        <f t="shared" si="144"/>
        <v>3503.12</v>
      </c>
      <c r="L527" s="6">
        <f t="shared" si="145"/>
        <v>106.88000000000011</v>
      </c>
      <c r="M527" s="6">
        <f t="shared" si="146"/>
        <v>3436.95</v>
      </c>
      <c r="N527" s="5">
        <f t="shared" si="147"/>
        <v>35.497229821494521</v>
      </c>
      <c r="O527" s="6">
        <f t="shared" si="148"/>
        <v>177.5</v>
      </c>
      <c r="P527" s="6">
        <f t="shared" si="149"/>
        <v>70.994459642989042</v>
      </c>
      <c r="Q527" s="6">
        <f t="shared" si="150"/>
        <v>-6.3910688065522983E-2</v>
      </c>
      <c r="R527" s="9">
        <f t="shared" si="151"/>
        <v>0.99472550893587752</v>
      </c>
      <c r="S527" s="9">
        <f t="shared" si="152"/>
        <v>70.619999999999891</v>
      </c>
      <c r="T527">
        <f t="shared" si="153"/>
        <v>177.5</v>
      </c>
      <c r="U527" s="9">
        <f t="shared" si="154"/>
        <v>2.5001950982174814</v>
      </c>
      <c r="V527" s="9">
        <f t="shared" si="155"/>
        <v>1.8640891228062075</v>
      </c>
      <c r="W527" s="9">
        <f t="shared" si="156"/>
        <v>66.170000000000073</v>
      </c>
      <c r="X527">
        <f t="shared" si="157"/>
        <v>3436.95</v>
      </c>
      <c r="Y527" s="9">
        <f t="shared" si="158"/>
        <v>96.823048369786719</v>
      </c>
      <c r="Z527" s="10">
        <f t="shared" si="159"/>
        <v>0.48849155571002451</v>
      </c>
      <c r="AA527">
        <f t="shared" si="142"/>
        <v>106.88000000000011</v>
      </c>
    </row>
    <row r="528" spans="1:27">
      <c r="A528" s="1">
        <f t="shared" si="143"/>
        <v>994991</v>
      </c>
      <c r="B528" s="1">
        <v>9</v>
      </c>
      <c r="C528" s="1">
        <v>5</v>
      </c>
      <c r="D528" s="2">
        <v>-1</v>
      </c>
      <c r="E528" s="5">
        <v>10023.700000000001</v>
      </c>
      <c r="F528" s="5">
        <v>9900.5</v>
      </c>
      <c r="G528" s="5">
        <v>116.47</v>
      </c>
      <c r="H528" s="5">
        <v>9888.73</v>
      </c>
      <c r="I528" s="5">
        <v>9906.83</v>
      </c>
      <c r="J528" s="5">
        <v>110.28</v>
      </c>
      <c r="K528" s="6">
        <f t="shared" si="144"/>
        <v>9956.2150000000001</v>
      </c>
      <c r="L528" s="6">
        <f t="shared" si="145"/>
        <v>134.97000000000116</v>
      </c>
      <c r="M528" s="6">
        <f t="shared" si="146"/>
        <v>9903.6650000000009</v>
      </c>
      <c r="N528" s="5">
        <f t="shared" si="147"/>
        <v>80.198097390150096</v>
      </c>
      <c r="O528" s="6">
        <f t="shared" si="148"/>
        <v>-6.3299999999999272</v>
      </c>
      <c r="P528" s="6">
        <f t="shared" si="149"/>
        <v>160.39619478030019</v>
      </c>
      <c r="Q528" s="6">
        <f t="shared" si="150"/>
        <v>5.455691730885371E-2</v>
      </c>
      <c r="R528" s="9">
        <f t="shared" si="151"/>
        <v>0.88094359216903018</v>
      </c>
      <c r="S528" s="9">
        <f t="shared" si="152"/>
        <v>141.30000000000109</v>
      </c>
      <c r="T528">
        <f t="shared" si="153"/>
        <v>6.3299999999999272</v>
      </c>
      <c r="U528" s="9">
        <f t="shared" si="154"/>
        <v>3.9464776634323094E-2</v>
      </c>
      <c r="V528" s="9">
        <f t="shared" si="155"/>
        <v>0.65525245249089226</v>
      </c>
      <c r="W528" s="9">
        <f t="shared" si="156"/>
        <v>52.549999999999272</v>
      </c>
      <c r="X528">
        <f t="shared" si="157"/>
        <v>9903.6650000000009</v>
      </c>
      <c r="Y528" s="9">
        <f t="shared" si="158"/>
        <v>123.49002435581927</v>
      </c>
      <c r="Z528" s="10">
        <f t="shared" si="159"/>
        <v>0.48851612051190291</v>
      </c>
      <c r="AA528">
        <f t="shared" si="142"/>
        <v>134.97000000000116</v>
      </c>
    </row>
    <row r="529" spans="1:27">
      <c r="A529" s="1">
        <f t="shared" si="143"/>
        <v>3994995</v>
      </c>
      <c r="B529" s="1">
        <v>5</v>
      </c>
      <c r="C529" s="1">
        <v>5</v>
      </c>
      <c r="D529" s="2">
        <v>-4</v>
      </c>
      <c r="E529" s="5">
        <v>5716.5</v>
      </c>
      <c r="F529" s="5">
        <v>5864.32</v>
      </c>
      <c r="G529" s="5">
        <v>68.89</v>
      </c>
      <c r="H529" s="5">
        <v>5720.94</v>
      </c>
      <c r="I529" s="5">
        <v>5809.71</v>
      </c>
      <c r="J529" s="5">
        <v>64.38</v>
      </c>
      <c r="K529" s="6">
        <f t="shared" si="144"/>
        <v>5718.7199999999993</v>
      </c>
      <c r="L529" s="6">
        <f t="shared" si="145"/>
        <v>-4.4399999999995998</v>
      </c>
      <c r="M529" s="6">
        <f t="shared" si="146"/>
        <v>5837.0149999999994</v>
      </c>
      <c r="N529" s="5">
        <f t="shared" si="147"/>
        <v>47.145032877281992</v>
      </c>
      <c r="O529" s="6">
        <f t="shared" si="148"/>
        <v>54.609999999999673</v>
      </c>
      <c r="P529" s="6">
        <f t="shared" si="149"/>
        <v>94.290065754563983</v>
      </c>
      <c r="Q529" s="6">
        <f t="shared" si="150"/>
        <v>6.7604726848807403E-2</v>
      </c>
      <c r="R529" s="9">
        <f t="shared" si="151"/>
        <v>0.62625897571973044</v>
      </c>
      <c r="S529" s="9">
        <f t="shared" si="152"/>
        <v>59.049999999999272</v>
      </c>
      <c r="T529">
        <f t="shared" si="153"/>
        <v>54.609999999999673</v>
      </c>
      <c r="U529" s="9">
        <f t="shared" si="154"/>
        <v>0.5791702398654478</v>
      </c>
      <c r="V529" s="9">
        <f t="shared" si="155"/>
        <v>2.5091720756229119</v>
      </c>
      <c r="W529" s="9">
        <f t="shared" si="156"/>
        <v>118.29500000000007</v>
      </c>
      <c r="X529">
        <f t="shared" si="157"/>
        <v>5837.0149999999994</v>
      </c>
      <c r="Y529" s="9">
        <f t="shared" si="158"/>
        <v>123.80975563626578</v>
      </c>
      <c r="Z529" s="10">
        <f t="shared" si="159"/>
        <v>0.48882512210400969</v>
      </c>
      <c r="AA529">
        <f t="shared" si="142"/>
        <v>4.4399999999995998</v>
      </c>
    </row>
    <row r="530" spans="1:27">
      <c r="A530" s="1">
        <f t="shared" si="143"/>
        <v>2995988</v>
      </c>
      <c r="B530" s="1">
        <v>12</v>
      </c>
      <c r="C530" s="1">
        <v>4</v>
      </c>
      <c r="D530" s="2">
        <v>-3</v>
      </c>
      <c r="E530" s="5">
        <v>1895.49</v>
      </c>
      <c r="F530" s="5">
        <v>1838</v>
      </c>
      <c r="G530" s="5">
        <v>34.06</v>
      </c>
      <c r="H530" s="5">
        <v>1985.65</v>
      </c>
      <c r="I530" s="5">
        <v>1920.63</v>
      </c>
      <c r="J530" s="5">
        <v>25.2</v>
      </c>
      <c r="K530" s="6">
        <f t="shared" si="144"/>
        <v>1940.5700000000002</v>
      </c>
      <c r="L530" s="6">
        <f t="shared" si="145"/>
        <v>-90.160000000000082</v>
      </c>
      <c r="M530" s="6">
        <f t="shared" si="146"/>
        <v>1879.3150000000001</v>
      </c>
      <c r="N530" s="5">
        <f t="shared" si="147"/>
        <v>21.184449485412642</v>
      </c>
      <c r="O530" s="6">
        <f t="shared" si="148"/>
        <v>-82.630000000000109</v>
      </c>
      <c r="P530" s="6">
        <f t="shared" si="149"/>
        <v>42.368898970825285</v>
      </c>
      <c r="Q530" s="6">
        <f t="shared" si="150"/>
        <v>0.29248325853439849</v>
      </c>
      <c r="R530" s="9">
        <f t="shared" si="151"/>
        <v>0.17772470332979481</v>
      </c>
      <c r="S530" s="9">
        <f t="shared" si="152"/>
        <v>7.5299999999999727</v>
      </c>
      <c r="T530">
        <f t="shared" si="153"/>
        <v>82.630000000000109</v>
      </c>
      <c r="U530" s="9">
        <f t="shared" si="154"/>
        <v>1.9502512929802149</v>
      </c>
      <c r="V530" s="9">
        <f t="shared" si="155"/>
        <v>2.8915077562992404</v>
      </c>
      <c r="W530" s="9">
        <f t="shared" si="156"/>
        <v>61.255000000000109</v>
      </c>
      <c r="X530">
        <f t="shared" si="157"/>
        <v>1879.3150000000001</v>
      </c>
      <c r="Y530" s="9">
        <f t="shared" si="158"/>
        <v>88.712005534723659</v>
      </c>
      <c r="Z530" s="10">
        <f t="shared" si="159"/>
        <v>0.4889212615544552</v>
      </c>
      <c r="AA530">
        <f t="shared" si="142"/>
        <v>90.160000000000082</v>
      </c>
    </row>
    <row r="531" spans="1:27">
      <c r="A531" s="1">
        <f t="shared" si="143"/>
        <v>6004006</v>
      </c>
      <c r="B531" s="1">
        <v>6</v>
      </c>
      <c r="C531" s="1">
        <v>4</v>
      </c>
      <c r="D531" s="2">
        <v>6</v>
      </c>
      <c r="E531" s="5">
        <v>4002.62</v>
      </c>
      <c r="F531" s="5">
        <v>3908.63</v>
      </c>
      <c r="G531" s="5">
        <v>48.88</v>
      </c>
      <c r="H531" s="5">
        <v>3767.12</v>
      </c>
      <c r="I531" s="5">
        <v>3698.83</v>
      </c>
      <c r="J531" s="5">
        <v>47.81</v>
      </c>
      <c r="K531" s="6">
        <f t="shared" si="144"/>
        <v>3884.87</v>
      </c>
      <c r="L531" s="6">
        <f t="shared" si="145"/>
        <v>235.5</v>
      </c>
      <c r="M531" s="6">
        <f t="shared" si="146"/>
        <v>3803.73</v>
      </c>
      <c r="N531" s="5">
        <f t="shared" si="147"/>
        <v>34.187170473731811</v>
      </c>
      <c r="O531" s="6">
        <f t="shared" si="148"/>
        <v>209.80000000000018</v>
      </c>
      <c r="P531" s="6">
        <f t="shared" si="149"/>
        <v>68.374340947463622</v>
      </c>
      <c r="Q531" s="6">
        <f t="shared" si="150"/>
        <v>2.2129878597033387E-2</v>
      </c>
      <c r="R531" s="9">
        <f t="shared" si="151"/>
        <v>0.37587199589604486</v>
      </c>
      <c r="S531" s="9">
        <f t="shared" si="152"/>
        <v>25.699999999999818</v>
      </c>
      <c r="T531">
        <f t="shared" si="153"/>
        <v>209.80000000000018</v>
      </c>
      <c r="U531" s="9">
        <f t="shared" si="154"/>
        <v>3.0684025190268809</v>
      </c>
      <c r="V531" s="9">
        <f t="shared" si="155"/>
        <v>2.3734049608564396</v>
      </c>
      <c r="W531" s="9">
        <f t="shared" si="156"/>
        <v>81.139999999999873</v>
      </c>
      <c r="X531">
        <f t="shared" si="157"/>
        <v>3803.73</v>
      </c>
      <c r="Y531" s="9">
        <f t="shared" si="158"/>
        <v>111.26191338129749</v>
      </c>
      <c r="Z531" s="10">
        <f t="shared" si="159"/>
        <v>0.48895807591244467</v>
      </c>
      <c r="AA531">
        <f t="shared" si="142"/>
        <v>235.5</v>
      </c>
    </row>
    <row r="532" spans="1:27">
      <c r="A532" s="1">
        <f t="shared" si="143"/>
        <v>3005007</v>
      </c>
      <c r="B532" s="1">
        <v>7</v>
      </c>
      <c r="C532" s="1">
        <v>5</v>
      </c>
      <c r="D532" s="2">
        <v>3</v>
      </c>
      <c r="E532" s="5">
        <v>430.14</v>
      </c>
      <c r="F532" s="5">
        <v>381.18</v>
      </c>
      <c r="G532" s="5">
        <v>11.76</v>
      </c>
      <c r="H532" s="5">
        <v>459.42</v>
      </c>
      <c r="I532" s="5">
        <v>400.27</v>
      </c>
      <c r="J532" s="5">
        <v>10</v>
      </c>
      <c r="K532" s="6">
        <f t="shared" si="144"/>
        <v>444.78</v>
      </c>
      <c r="L532" s="6">
        <f t="shared" si="145"/>
        <v>-29.28000000000003</v>
      </c>
      <c r="M532" s="6">
        <f t="shared" si="146"/>
        <v>390.72500000000002</v>
      </c>
      <c r="N532" s="5">
        <f t="shared" si="147"/>
        <v>7.7184454393355661</v>
      </c>
      <c r="O532" s="6">
        <f t="shared" si="148"/>
        <v>-19.089999999999975</v>
      </c>
      <c r="P532" s="6">
        <f t="shared" si="149"/>
        <v>15.436890878671132</v>
      </c>
      <c r="Q532" s="6">
        <f t="shared" si="150"/>
        <v>0.160713326529516</v>
      </c>
      <c r="R532" s="9">
        <f t="shared" si="151"/>
        <v>0.66010701766891344</v>
      </c>
      <c r="S532" s="9">
        <f t="shared" si="152"/>
        <v>10.190000000000055</v>
      </c>
      <c r="T532">
        <f t="shared" si="153"/>
        <v>19.089999999999975</v>
      </c>
      <c r="U532" s="9">
        <f t="shared" si="154"/>
        <v>1.2366479850146688</v>
      </c>
      <c r="V532" s="9">
        <f t="shared" si="155"/>
        <v>7.0033532561516969</v>
      </c>
      <c r="W532" s="9">
        <f t="shared" si="156"/>
        <v>54.05499999999995</v>
      </c>
      <c r="X532">
        <f t="shared" si="157"/>
        <v>390.72500000000002</v>
      </c>
      <c r="Y532" s="9">
        <f t="shared" si="158"/>
        <v>50.622240329476909</v>
      </c>
      <c r="Z532" s="10">
        <f t="shared" si="159"/>
        <v>0.4889703467491664</v>
      </c>
      <c r="AA532">
        <f t="shared" si="142"/>
        <v>29.28000000000003</v>
      </c>
    </row>
    <row r="533" spans="1:27">
      <c r="A533" s="1">
        <f t="shared" si="143"/>
        <v>1005009</v>
      </c>
      <c r="B533" s="1">
        <v>9</v>
      </c>
      <c r="C533" s="1">
        <v>5</v>
      </c>
      <c r="D533" s="2">
        <v>1</v>
      </c>
      <c r="E533" s="5">
        <v>6509.03</v>
      </c>
      <c r="F533" s="5">
        <v>6466.83</v>
      </c>
      <c r="G533" s="5">
        <v>81.72</v>
      </c>
      <c r="H533" s="5">
        <v>6400.83</v>
      </c>
      <c r="I533" s="5">
        <v>6337.45</v>
      </c>
      <c r="J533" s="5">
        <v>74.39</v>
      </c>
      <c r="K533" s="6">
        <f t="shared" si="144"/>
        <v>6454.93</v>
      </c>
      <c r="L533" s="6">
        <f t="shared" si="145"/>
        <v>108.19999999999982</v>
      </c>
      <c r="M533" s="6">
        <f t="shared" si="146"/>
        <v>6402.1399999999994</v>
      </c>
      <c r="N533" s="5">
        <f t="shared" si="147"/>
        <v>55.254028133702619</v>
      </c>
      <c r="O533" s="6">
        <f t="shared" si="148"/>
        <v>129.38000000000011</v>
      </c>
      <c r="P533" s="6">
        <f t="shared" si="149"/>
        <v>110.50805626740524</v>
      </c>
      <c r="Q533" s="6">
        <f t="shared" si="150"/>
        <v>9.3701559294336823E-2</v>
      </c>
      <c r="R533" s="9">
        <f t="shared" si="151"/>
        <v>0.1916602346959152</v>
      </c>
      <c r="S533" s="9">
        <f t="shared" si="152"/>
        <v>21.180000000000291</v>
      </c>
      <c r="T533">
        <f t="shared" si="153"/>
        <v>129.38000000000011</v>
      </c>
      <c r="U533" s="9">
        <f t="shared" si="154"/>
        <v>1.1707743703945792</v>
      </c>
      <c r="V533" s="9">
        <f t="shared" si="155"/>
        <v>0.95540545699692092</v>
      </c>
      <c r="W533" s="9">
        <f t="shared" si="156"/>
        <v>52.790000000000873</v>
      </c>
      <c r="X533">
        <f t="shared" si="157"/>
        <v>6402.1399999999994</v>
      </c>
      <c r="Y533" s="9">
        <f t="shared" si="158"/>
        <v>115.8673895142672</v>
      </c>
      <c r="Z533" s="10">
        <f t="shared" si="159"/>
        <v>0.48943641057853476</v>
      </c>
      <c r="AA533">
        <f t="shared" si="142"/>
        <v>108.19999999999982</v>
      </c>
    </row>
    <row r="534" spans="1:27">
      <c r="A534" s="1">
        <f t="shared" si="143"/>
        <v>8001009</v>
      </c>
      <c r="B534" s="1">
        <v>9</v>
      </c>
      <c r="C534" s="1">
        <v>1</v>
      </c>
      <c r="D534" s="2">
        <v>8</v>
      </c>
      <c r="E534" s="5">
        <v>3999.45</v>
      </c>
      <c r="F534" s="5">
        <v>3990.96</v>
      </c>
      <c r="G534" s="5">
        <v>51.4</v>
      </c>
      <c r="H534" s="5">
        <v>3906.93</v>
      </c>
      <c r="I534" s="5">
        <v>3849.59</v>
      </c>
      <c r="J534" s="5">
        <v>50.48</v>
      </c>
      <c r="K534" s="6">
        <f t="shared" si="144"/>
        <v>3953.1899999999996</v>
      </c>
      <c r="L534" s="6">
        <f t="shared" si="145"/>
        <v>92.519999999999982</v>
      </c>
      <c r="M534" s="6">
        <f t="shared" si="146"/>
        <v>3920.2750000000001</v>
      </c>
      <c r="N534" s="5">
        <f t="shared" si="147"/>
        <v>36.021488031451447</v>
      </c>
      <c r="O534" s="6">
        <f t="shared" si="148"/>
        <v>141.36999999999989</v>
      </c>
      <c r="P534" s="6">
        <f t="shared" si="149"/>
        <v>72.042976062902895</v>
      </c>
      <c r="Q534" s="6">
        <f t="shared" si="150"/>
        <v>1.8058990668242264E-2</v>
      </c>
      <c r="R534" s="9">
        <f t="shared" si="151"/>
        <v>0.67806749067872352</v>
      </c>
      <c r="S534" s="9">
        <f t="shared" si="152"/>
        <v>48.849999999999909</v>
      </c>
      <c r="T534">
        <f t="shared" si="153"/>
        <v>141.36999999999989</v>
      </c>
      <c r="U534" s="9">
        <f t="shared" si="154"/>
        <v>1.9623009448772006</v>
      </c>
      <c r="V534" s="9">
        <f t="shared" si="155"/>
        <v>0.91376014148167417</v>
      </c>
      <c r="W534" s="9">
        <f t="shared" si="156"/>
        <v>32.914999999999509</v>
      </c>
      <c r="X534">
        <f t="shared" si="157"/>
        <v>3920.2750000000001</v>
      </c>
      <c r="Y534" s="9">
        <f t="shared" si="158"/>
        <v>108.83156732939766</v>
      </c>
      <c r="Z534" s="10">
        <f t="shared" si="159"/>
        <v>0.49082583469088098</v>
      </c>
      <c r="AA534">
        <f t="shared" si="142"/>
        <v>92.519999999999982</v>
      </c>
    </row>
    <row r="535" spans="1:27">
      <c r="A535" s="1">
        <f t="shared" si="143"/>
        <v>4005005</v>
      </c>
      <c r="B535" s="1">
        <v>5</v>
      </c>
      <c r="C535" s="1">
        <v>5</v>
      </c>
      <c r="D535" s="2">
        <v>4</v>
      </c>
      <c r="E535" s="5">
        <v>2313.75</v>
      </c>
      <c r="F535" s="5">
        <v>2312.96</v>
      </c>
      <c r="G535" s="5">
        <v>33.15</v>
      </c>
      <c r="H535" s="5">
        <v>2177.2399999999998</v>
      </c>
      <c r="I535" s="5">
        <v>2126.31</v>
      </c>
      <c r="J535" s="5">
        <v>27.04</v>
      </c>
      <c r="K535" s="6">
        <f t="shared" si="144"/>
        <v>2245.4949999999999</v>
      </c>
      <c r="L535" s="6">
        <f t="shared" si="145"/>
        <v>136.51000000000022</v>
      </c>
      <c r="M535" s="6">
        <f t="shared" si="146"/>
        <v>2219.6350000000002</v>
      </c>
      <c r="N535" s="5">
        <f t="shared" si="147"/>
        <v>21.389741115777909</v>
      </c>
      <c r="O535" s="6">
        <f t="shared" si="148"/>
        <v>186.65000000000009</v>
      </c>
      <c r="P535" s="6">
        <f t="shared" si="149"/>
        <v>42.779482231555818</v>
      </c>
      <c r="Q535" s="6">
        <f t="shared" si="150"/>
        <v>0.20095300538374167</v>
      </c>
      <c r="R535" s="9">
        <f t="shared" si="151"/>
        <v>1.17205719621858</v>
      </c>
      <c r="S535" s="9">
        <f t="shared" si="152"/>
        <v>50.139999999999873</v>
      </c>
      <c r="T535">
        <f t="shared" si="153"/>
        <v>186.65000000000009</v>
      </c>
      <c r="U535" s="9">
        <f t="shared" si="154"/>
        <v>4.3630729093378262</v>
      </c>
      <c r="V535" s="9">
        <f t="shared" si="155"/>
        <v>1.2089907895577252</v>
      </c>
      <c r="W535" s="9">
        <f t="shared" si="156"/>
        <v>25.859999999999673</v>
      </c>
      <c r="X535">
        <f t="shared" si="157"/>
        <v>2219.6350000000002</v>
      </c>
      <c r="Y535" s="9">
        <f t="shared" si="158"/>
        <v>103.7710081662798</v>
      </c>
      <c r="Z535" s="10">
        <f t="shared" si="159"/>
        <v>0.4908665806509952</v>
      </c>
      <c r="AA535">
        <f t="shared" si="142"/>
        <v>136.51000000000022</v>
      </c>
    </row>
    <row r="536" spans="1:27">
      <c r="A536" s="1">
        <f t="shared" si="143"/>
        <v>8998995</v>
      </c>
      <c r="B536" s="1">
        <v>5</v>
      </c>
      <c r="C536" s="1">
        <v>1</v>
      </c>
      <c r="D536" s="2">
        <v>-9</v>
      </c>
      <c r="E536" s="5">
        <v>1561.97</v>
      </c>
      <c r="F536" s="5">
        <v>1519.6</v>
      </c>
      <c r="G536" s="5">
        <v>23.9</v>
      </c>
      <c r="H536" s="5">
        <v>1445.01</v>
      </c>
      <c r="I536" s="5">
        <v>1482.48</v>
      </c>
      <c r="J536" s="5">
        <v>22</v>
      </c>
      <c r="K536" s="6">
        <f t="shared" si="144"/>
        <v>1503.49</v>
      </c>
      <c r="L536" s="6">
        <f t="shared" si="145"/>
        <v>116.96000000000004</v>
      </c>
      <c r="M536" s="6">
        <f t="shared" si="146"/>
        <v>1501.04</v>
      </c>
      <c r="N536" s="5">
        <f t="shared" si="147"/>
        <v>16.241998029799166</v>
      </c>
      <c r="O536" s="6">
        <f t="shared" si="148"/>
        <v>37.119999999999891</v>
      </c>
      <c r="P536" s="6">
        <f t="shared" si="149"/>
        <v>32.483996059598333</v>
      </c>
      <c r="Q536" s="6">
        <f t="shared" si="150"/>
        <v>8.2647056036239161E-2</v>
      </c>
      <c r="R536" s="9">
        <f t="shared" si="151"/>
        <v>2.4578256891029611</v>
      </c>
      <c r="S536" s="9">
        <f t="shared" si="152"/>
        <v>79.840000000000146</v>
      </c>
      <c r="T536">
        <f t="shared" si="153"/>
        <v>37.119999999999891</v>
      </c>
      <c r="U536" s="9">
        <f t="shared" si="154"/>
        <v>1.1427165528494674</v>
      </c>
      <c r="V536" s="9">
        <f t="shared" si="155"/>
        <v>0.15084351047851591</v>
      </c>
      <c r="W536" s="9">
        <f t="shared" si="156"/>
        <v>2.4500000000000455</v>
      </c>
      <c r="X536">
        <f t="shared" si="157"/>
        <v>1501.04</v>
      </c>
      <c r="Y536" s="9">
        <f t="shared" si="158"/>
        <v>92.417201211700956</v>
      </c>
      <c r="Z536" s="10">
        <f t="shared" si="159"/>
        <v>0.49123517789344034</v>
      </c>
      <c r="AA536">
        <f t="shared" si="142"/>
        <v>116.96000000000004</v>
      </c>
    </row>
    <row r="537" spans="1:27">
      <c r="A537" s="1">
        <f t="shared" si="143"/>
        <v>7996997</v>
      </c>
      <c r="B537" s="1">
        <v>3</v>
      </c>
      <c r="C537" s="1">
        <v>3</v>
      </c>
      <c r="D537" s="2">
        <v>-8</v>
      </c>
      <c r="E537" s="5">
        <v>5090.2299999999996</v>
      </c>
      <c r="F537" s="5">
        <v>5106.93</v>
      </c>
      <c r="G537" s="5">
        <v>71.33</v>
      </c>
      <c r="H537" s="5">
        <v>5307.01</v>
      </c>
      <c r="I537" s="5">
        <v>5464.35</v>
      </c>
      <c r="J537" s="5">
        <v>70.8</v>
      </c>
      <c r="K537" s="6">
        <f t="shared" si="144"/>
        <v>5198.62</v>
      </c>
      <c r="L537" s="6">
        <f t="shared" si="145"/>
        <v>-216.78000000000065</v>
      </c>
      <c r="M537" s="6">
        <f t="shared" si="146"/>
        <v>5285.64</v>
      </c>
      <c r="N537" s="5">
        <f t="shared" si="147"/>
        <v>50.250892778138777</v>
      </c>
      <c r="O537" s="6">
        <f t="shared" si="148"/>
        <v>-357.42000000000007</v>
      </c>
      <c r="P537" s="6">
        <f t="shared" si="149"/>
        <v>100.50178555627755</v>
      </c>
      <c r="Q537" s="6">
        <f t="shared" si="150"/>
        <v>7.4578573178890667E-3</v>
      </c>
      <c r="R537" s="9">
        <f t="shared" si="151"/>
        <v>1.3993781227025648</v>
      </c>
      <c r="S537" s="9">
        <f t="shared" si="152"/>
        <v>140.63999999999942</v>
      </c>
      <c r="T537">
        <f t="shared" si="153"/>
        <v>357.42000000000007</v>
      </c>
      <c r="U537" s="9">
        <f t="shared" si="154"/>
        <v>3.5563547256566612</v>
      </c>
      <c r="V537" s="9">
        <f t="shared" si="155"/>
        <v>1.7317105267004878</v>
      </c>
      <c r="W537" s="9">
        <f t="shared" si="156"/>
        <v>87.020000000000437</v>
      </c>
      <c r="X537">
        <f t="shared" si="157"/>
        <v>5285.64</v>
      </c>
      <c r="Y537" s="9">
        <f t="shared" si="158"/>
        <v>105.18499687829373</v>
      </c>
      <c r="Z537" s="10">
        <f t="shared" si="159"/>
        <v>0.49237181072843722</v>
      </c>
      <c r="AA537">
        <f t="shared" si="142"/>
        <v>216.78000000000065</v>
      </c>
    </row>
    <row r="538" spans="1:27">
      <c r="A538" s="1">
        <f t="shared" si="143"/>
        <v>3004012</v>
      </c>
      <c r="B538" s="1">
        <v>12</v>
      </c>
      <c r="C538" s="1">
        <v>4</v>
      </c>
      <c r="D538" s="2">
        <v>3</v>
      </c>
      <c r="E538" s="5">
        <v>0.89</v>
      </c>
      <c r="F538" s="5">
        <v>11.3</v>
      </c>
      <c r="G538" s="5">
        <v>4.66</v>
      </c>
      <c r="H538" s="5">
        <v>4.75</v>
      </c>
      <c r="I538" s="5">
        <v>23.06</v>
      </c>
      <c r="J538" s="5">
        <v>5.73</v>
      </c>
      <c r="K538" s="6">
        <f t="shared" si="144"/>
        <v>2.82</v>
      </c>
      <c r="L538" s="6">
        <f t="shared" si="145"/>
        <v>-3.86</v>
      </c>
      <c r="M538" s="6">
        <f t="shared" si="146"/>
        <v>17.18</v>
      </c>
      <c r="N538" s="5">
        <f t="shared" si="147"/>
        <v>3.6928478170647652</v>
      </c>
      <c r="O538" s="6">
        <f t="shared" si="148"/>
        <v>-11.759999999999998</v>
      </c>
      <c r="P538" s="6">
        <f t="shared" si="149"/>
        <v>7.3856956341295303</v>
      </c>
      <c r="Q538" s="6">
        <f t="shared" si="150"/>
        <v>-0.20380578751019734</v>
      </c>
      <c r="R538" s="9">
        <f t="shared" si="151"/>
        <v>1.0696351963779622</v>
      </c>
      <c r="S538" s="9">
        <f t="shared" si="152"/>
        <v>7.8999999999999986</v>
      </c>
      <c r="T538">
        <f t="shared" si="153"/>
        <v>11.759999999999998</v>
      </c>
      <c r="U538" s="9">
        <f t="shared" si="154"/>
        <v>1.5922670771398526</v>
      </c>
      <c r="V538" s="9">
        <f t="shared" si="155"/>
        <v>3.8885978278449467</v>
      </c>
      <c r="W538" s="9">
        <f t="shared" si="156"/>
        <v>14.36</v>
      </c>
      <c r="X538">
        <f t="shared" si="157"/>
        <v>17.18</v>
      </c>
      <c r="Y538" s="9">
        <f t="shared" si="158"/>
        <v>4.6522361199426312</v>
      </c>
      <c r="Z538" s="10">
        <f t="shared" si="159"/>
        <v>0.49258907823864712</v>
      </c>
      <c r="AA538">
        <f t="shared" si="142"/>
        <v>3.86</v>
      </c>
    </row>
    <row r="539" spans="1:27">
      <c r="A539" s="1">
        <f t="shared" si="143"/>
        <v>7997992</v>
      </c>
      <c r="B539" s="1">
        <v>8</v>
      </c>
      <c r="C539" s="1">
        <v>2</v>
      </c>
      <c r="D539" s="2">
        <v>-8</v>
      </c>
      <c r="E539" s="5">
        <v>3889.6</v>
      </c>
      <c r="F539" s="5">
        <v>3963.93</v>
      </c>
      <c r="G539" s="5">
        <v>58.43</v>
      </c>
      <c r="H539" s="5">
        <v>3977.73</v>
      </c>
      <c r="I539" s="5">
        <v>3839.13</v>
      </c>
      <c r="J539" s="5">
        <v>56.21</v>
      </c>
      <c r="K539" s="6">
        <f t="shared" si="144"/>
        <v>3933.665</v>
      </c>
      <c r="L539" s="6">
        <f t="shared" si="145"/>
        <v>-88.130000000000109</v>
      </c>
      <c r="M539" s="6">
        <f t="shared" si="146"/>
        <v>3901.5299999999997</v>
      </c>
      <c r="N539" s="5">
        <f t="shared" si="147"/>
        <v>40.538959656113526</v>
      </c>
      <c r="O539" s="6">
        <f t="shared" si="148"/>
        <v>124.79999999999973</v>
      </c>
      <c r="P539" s="6">
        <f t="shared" si="149"/>
        <v>81.077919312227053</v>
      </c>
      <c r="Q539" s="6">
        <f t="shared" si="150"/>
        <v>3.8715418834862722E-2</v>
      </c>
      <c r="R539" s="9">
        <f t="shared" si="151"/>
        <v>2.626239077251316</v>
      </c>
      <c r="S539" s="9">
        <f t="shared" si="152"/>
        <v>212.92999999999984</v>
      </c>
      <c r="T539">
        <f t="shared" si="153"/>
        <v>124.79999999999973</v>
      </c>
      <c r="U539" s="9">
        <f t="shared" si="154"/>
        <v>1.5392600236742768</v>
      </c>
      <c r="V539" s="9">
        <f t="shared" si="155"/>
        <v>0.79269424456367521</v>
      </c>
      <c r="W539" s="9">
        <f t="shared" si="156"/>
        <v>32.135000000000218</v>
      </c>
      <c r="X539">
        <f t="shared" si="157"/>
        <v>3901.5299999999997</v>
      </c>
      <c r="Y539" s="9">
        <f t="shared" si="158"/>
        <v>96.241492951376827</v>
      </c>
      <c r="Z539" s="10">
        <f t="shared" si="159"/>
        <v>0.49351798346159587</v>
      </c>
      <c r="AA539">
        <f t="shared" si="142"/>
        <v>88.130000000000109</v>
      </c>
    </row>
    <row r="540" spans="1:27">
      <c r="A540" s="1">
        <f t="shared" si="143"/>
        <v>5996989</v>
      </c>
      <c r="B540" s="1">
        <v>11</v>
      </c>
      <c r="C540" s="1">
        <v>3</v>
      </c>
      <c r="D540" s="2">
        <v>-6</v>
      </c>
      <c r="E540" s="5">
        <v>6131.95</v>
      </c>
      <c r="F540" s="5">
        <v>6320.73</v>
      </c>
      <c r="G540" s="5">
        <v>98.22</v>
      </c>
      <c r="H540" s="5">
        <v>6186.35</v>
      </c>
      <c r="I540" s="5">
        <v>6431.7</v>
      </c>
      <c r="J540" s="5">
        <v>81.03</v>
      </c>
      <c r="K540" s="6">
        <f t="shared" si="144"/>
        <v>6159.15</v>
      </c>
      <c r="L540" s="6">
        <f t="shared" si="145"/>
        <v>-54.400000000000546</v>
      </c>
      <c r="M540" s="6">
        <f t="shared" si="146"/>
        <v>6376.2150000000001</v>
      </c>
      <c r="N540" s="5">
        <f t="shared" si="147"/>
        <v>63.665197125274027</v>
      </c>
      <c r="O540" s="6">
        <f t="shared" si="148"/>
        <v>-110.97000000000025</v>
      </c>
      <c r="P540" s="6">
        <f t="shared" si="149"/>
        <v>127.33039425054805</v>
      </c>
      <c r="Q540" s="6">
        <f t="shared" si="150"/>
        <v>0.19005131261928945</v>
      </c>
      <c r="R540" s="9">
        <f t="shared" si="151"/>
        <v>0.44427727042678361</v>
      </c>
      <c r="S540" s="9">
        <f t="shared" si="152"/>
        <v>56.569999999999709</v>
      </c>
      <c r="T540">
        <f t="shared" si="153"/>
        <v>110.97000000000025</v>
      </c>
      <c r="U540" s="9">
        <f t="shared" si="154"/>
        <v>0.87151226267032955</v>
      </c>
      <c r="V540" s="9">
        <f t="shared" si="155"/>
        <v>3.4094766026229628</v>
      </c>
      <c r="W540" s="9">
        <f t="shared" si="156"/>
        <v>217.06500000000051</v>
      </c>
      <c r="X540">
        <f t="shared" si="157"/>
        <v>6376.2150000000001</v>
      </c>
      <c r="Y540" s="9">
        <f t="shared" si="158"/>
        <v>100.15228551721155</v>
      </c>
      <c r="Z540" s="10">
        <f t="shared" si="159"/>
        <v>0.49398987843881981</v>
      </c>
      <c r="AA540">
        <f t="shared" si="142"/>
        <v>54.400000000000546</v>
      </c>
    </row>
    <row r="541" spans="1:27">
      <c r="A541" s="1">
        <f t="shared" si="143"/>
        <v>8003003</v>
      </c>
      <c r="B541" s="1">
        <v>3</v>
      </c>
      <c r="C541" s="1">
        <v>3</v>
      </c>
      <c r="D541" s="2">
        <v>8</v>
      </c>
      <c r="E541" s="5">
        <v>4931.8100000000004</v>
      </c>
      <c r="F541" s="5">
        <v>5023.3</v>
      </c>
      <c r="G541" s="5">
        <v>64.760000000000005</v>
      </c>
      <c r="H541" s="5">
        <v>4664.09</v>
      </c>
      <c r="I541" s="5">
        <v>4725.0600000000004</v>
      </c>
      <c r="J541" s="5">
        <v>59.65</v>
      </c>
      <c r="K541" s="6">
        <f t="shared" si="144"/>
        <v>4797.9500000000007</v>
      </c>
      <c r="L541" s="6">
        <f t="shared" si="145"/>
        <v>267.72000000000025</v>
      </c>
      <c r="M541" s="6">
        <f t="shared" si="146"/>
        <v>4874.18</v>
      </c>
      <c r="N541" s="5">
        <f t="shared" si="147"/>
        <v>44.022664901161995</v>
      </c>
      <c r="O541" s="6">
        <f t="shared" si="148"/>
        <v>298.23999999999978</v>
      </c>
      <c r="P541" s="6">
        <f t="shared" si="149"/>
        <v>88.045329802323991</v>
      </c>
      <c r="Q541" s="6">
        <f t="shared" si="150"/>
        <v>8.2009382351226665E-2</v>
      </c>
      <c r="R541" s="9">
        <f t="shared" si="151"/>
        <v>0.34663962379971619</v>
      </c>
      <c r="S541" s="9">
        <f t="shared" si="152"/>
        <v>30.519999999999527</v>
      </c>
      <c r="T541">
        <f t="shared" si="153"/>
        <v>298.23999999999978</v>
      </c>
      <c r="U541" s="9">
        <f t="shared" si="154"/>
        <v>3.3873460485592686</v>
      </c>
      <c r="V541" s="9">
        <f t="shared" si="155"/>
        <v>1.7316080289811679</v>
      </c>
      <c r="W541" s="9">
        <f t="shared" si="156"/>
        <v>76.229999999999563</v>
      </c>
      <c r="X541">
        <f t="shared" si="157"/>
        <v>4874.18</v>
      </c>
      <c r="Y541" s="9">
        <f t="shared" si="158"/>
        <v>110.71978515937921</v>
      </c>
      <c r="Z541" s="10">
        <f t="shared" si="159"/>
        <v>0.49480299109847753</v>
      </c>
      <c r="AA541">
        <f t="shared" si="142"/>
        <v>267.72000000000025</v>
      </c>
    </row>
    <row r="542" spans="1:27">
      <c r="A542" s="1">
        <f t="shared" si="143"/>
        <v>2996985</v>
      </c>
      <c r="B542" s="1">
        <v>15</v>
      </c>
      <c r="C542" s="1">
        <v>3</v>
      </c>
      <c r="D542" s="2">
        <v>-3</v>
      </c>
      <c r="E542" s="5">
        <v>3446.68</v>
      </c>
      <c r="F542" s="5">
        <v>3491.25</v>
      </c>
      <c r="G542" s="5">
        <v>48.04</v>
      </c>
      <c r="H542" s="5">
        <v>3060.13</v>
      </c>
      <c r="I542" s="5">
        <v>3093.04</v>
      </c>
      <c r="J542" s="5">
        <v>41.09</v>
      </c>
      <c r="K542" s="6">
        <f t="shared" si="144"/>
        <v>3253.4049999999997</v>
      </c>
      <c r="L542" s="6">
        <f t="shared" si="145"/>
        <v>386.54999999999973</v>
      </c>
      <c r="M542" s="6">
        <f t="shared" si="146"/>
        <v>3292.145</v>
      </c>
      <c r="N542" s="5">
        <f t="shared" si="147"/>
        <v>31.607869668802419</v>
      </c>
      <c r="O542" s="6">
        <f t="shared" si="148"/>
        <v>398.21000000000004</v>
      </c>
      <c r="P542" s="6">
        <f t="shared" si="149"/>
        <v>63.215739337604838</v>
      </c>
      <c r="Q542" s="6">
        <f t="shared" si="150"/>
        <v>0.15500948306349843</v>
      </c>
      <c r="R542" s="9">
        <f t="shared" si="151"/>
        <v>0.18444773599387743</v>
      </c>
      <c r="S542" s="9">
        <f t="shared" si="152"/>
        <v>11.660000000000309</v>
      </c>
      <c r="T542">
        <f t="shared" si="153"/>
        <v>398.21000000000004</v>
      </c>
      <c r="U542" s="9">
        <f t="shared" si="154"/>
        <v>6.2992223799416802</v>
      </c>
      <c r="V542" s="9">
        <f t="shared" si="155"/>
        <v>1.2256441324875929</v>
      </c>
      <c r="W542" s="9">
        <f t="shared" si="156"/>
        <v>38.740000000000236</v>
      </c>
      <c r="X542">
        <f t="shared" si="157"/>
        <v>3292.145</v>
      </c>
      <c r="Y542" s="9">
        <f t="shared" si="158"/>
        <v>104.15586480506818</v>
      </c>
      <c r="Z542" s="10">
        <f t="shared" si="159"/>
        <v>0.49579027824272631</v>
      </c>
      <c r="AA542">
        <f t="shared" si="142"/>
        <v>386.54999999999973</v>
      </c>
    </row>
    <row r="543" spans="1:27">
      <c r="A543" s="1">
        <f t="shared" si="143"/>
        <v>9001005</v>
      </c>
      <c r="B543" s="1">
        <v>5</v>
      </c>
      <c r="C543" s="1">
        <v>1</v>
      </c>
      <c r="D543" s="2">
        <v>9</v>
      </c>
      <c r="E543" s="5">
        <v>6224.76</v>
      </c>
      <c r="F543" s="5">
        <v>6261.39</v>
      </c>
      <c r="G543" s="5">
        <v>85</v>
      </c>
      <c r="H543" s="5">
        <v>6289.24</v>
      </c>
      <c r="I543" s="5">
        <v>6389.62</v>
      </c>
      <c r="J543" s="5">
        <v>82.64</v>
      </c>
      <c r="K543" s="6">
        <f t="shared" si="144"/>
        <v>6257</v>
      </c>
      <c r="L543" s="6">
        <f t="shared" si="145"/>
        <v>-64.479999999999563</v>
      </c>
      <c r="M543" s="6">
        <f t="shared" si="146"/>
        <v>6325.5050000000001</v>
      </c>
      <c r="N543" s="5">
        <f t="shared" si="147"/>
        <v>59.275563261769179</v>
      </c>
      <c r="O543" s="6">
        <f t="shared" si="148"/>
        <v>-128.22999999999956</v>
      </c>
      <c r="P543" s="6">
        <f t="shared" si="149"/>
        <v>118.55112652353836</v>
      </c>
      <c r="Q543" s="6">
        <f t="shared" si="150"/>
        <v>2.8149992583089603E-2</v>
      </c>
      <c r="R543" s="9">
        <f t="shared" si="151"/>
        <v>0.53774267583482149</v>
      </c>
      <c r="S543" s="9">
        <f t="shared" si="152"/>
        <v>63.75</v>
      </c>
      <c r="T543">
        <f t="shared" si="153"/>
        <v>128.22999999999956</v>
      </c>
      <c r="U543" s="9">
        <f t="shared" si="154"/>
        <v>1.0816430325066499</v>
      </c>
      <c r="V543" s="9">
        <f t="shared" si="155"/>
        <v>1.1557039061353571</v>
      </c>
      <c r="W543" s="9">
        <f t="shared" si="156"/>
        <v>68.505000000000109</v>
      </c>
      <c r="X543">
        <f t="shared" si="157"/>
        <v>6325.5050000000001</v>
      </c>
      <c r="Y543" s="9">
        <f t="shared" si="158"/>
        <v>106.71353677510723</v>
      </c>
      <c r="Z543" s="10">
        <f t="shared" si="159"/>
        <v>0.49579431219004522</v>
      </c>
      <c r="AA543">
        <f t="shared" si="142"/>
        <v>64.479999999999563</v>
      </c>
    </row>
    <row r="544" spans="1:27">
      <c r="A544" s="1">
        <f t="shared" si="143"/>
        <v>1994991</v>
      </c>
      <c r="B544" s="1">
        <v>9</v>
      </c>
      <c r="C544" s="1">
        <v>5</v>
      </c>
      <c r="D544" s="2">
        <v>-2</v>
      </c>
      <c r="E544" s="5">
        <v>2537.9</v>
      </c>
      <c r="F544" s="5">
        <v>2515.2800000000002</v>
      </c>
      <c r="G544" s="5">
        <v>36.200000000000003</v>
      </c>
      <c r="H544" s="5">
        <v>2384.4499999999998</v>
      </c>
      <c r="I544" s="5">
        <v>2343.2800000000002</v>
      </c>
      <c r="J544" s="5">
        <v>30.24</v>
      </c>
      <c r="K544" s="6">
        <f t="shared" si="144"/>
        <v>2461.1750000000002</v>
      </c>
      <c r="L544" s="6">
        <f t="shared" si="145"/>
        <v>153.45000000000027</v>
      </c>
      <c r="M544" s="6">
        <f t="shared" si="146"/>
        <v>2429.2800000000002</v>
      </c>
      <c r="N544" s="5">
        <f t="shared" si="147"/>
        <v>23.584410104982489</v>
      </c>
      <c r="O544" s="6">
        <f t="shared" si="148"/>
        <v>172</v>
      </c>
      <c r="P544" s="6">
        <f t="shared" si="149"/>
        <v>47.168820209964977</v>
      </c>
      <c r="Q544" s="6">
        <f t="shared" si="150"/>
        <v>0.17797780895624152</v>
      </c>
      <c r="R544" s="9">
        <f t="shared" si="151"/>
        <v>0.3932682631752748</v>
      </c>
      <c r="S544" s="9">
        <f t="shared" si="152"/>
        <v>18.549999999999727</v>
      </c>
      <c r="T544">
        <f t="shared" si="153"/>
        <v>172</v>
      </c>
      <c r="U544" s="9">
        <f t="shared" si="154"/>
        <v>3.6464766181211998</v>
      </c>
      <c r="V544" s="9">
        <f t="shared" si="155"/>
        <v>1.3523764155229723</v>
      </c>
      <c r="W544" s="9">
        <f t="shared" si="156"/>
        <v>31.894999999999982</v>
      </c>
      <c r="X544">
        <f t="shared" si="157"/>
        <v>2429.2800000000002</v>
      </c>
      <c r="Y544" s="9">
        <f t="shared" si="158"/>
        <v>103.00363626592406</v>
      </c>
      <c r="Z544" s="10">
        <f t="shared" si="159"/>
        <v>0.49628419277667912</v>
      </c>
      <c r="AA544">
        <f t="shared" si="142"/>
        <v>153.45000000000027</v>
      </c>
    </row>
    <row r="545" spans="1:27">
      <c r="A545" s="1">
        <f t="shared" si="143"/>
        <v>7004000</v>
      </c>
      <c r="B545" s="1">
        <v>0</v>
      </c>
      <c r="C545" s="1">
        <v>4</v>
      </c>
      <c r="D545" s="2">
        <v>7</v>
      </c>
      <c r="E545" s="5">
        <v>5719.91</v>
      </c>
      <c r="F545" s="5">
        <v>5852.94</v>
      </c>
      <c r="G545" s="5">
        <v>89.51</v>
      </c>
      <c r="H545" s="5">
        <v>5920.82</v>
      </c>
      <c r="I545" s="5">
        <v>5943.75</v>
      </c>
      <c r="J545" s="5">
        <v>71.180000000000007</v>
      </c>
      <c r="K545" s="6">
        <f t="shared" si="144"/>
        <v>5820.3649999999998</v>
      </c>
      <c r="L545" s="6">
        <f t="shared" si="145"/>
        <v>-200.90999999999985</v>
      </c>
      <c r="M545" s="6">
        <f t="shared" si="146"/>
        <v>5898.3449999999993</v>
      </c>
      <c r="N545" s="5">
        <f t="shared" si="147"/>
        <v>57.180924485356137</v>
      </c>
      <c r="O545" s="6">
        <f t="shared" si="148"/>
        <v>-90.8100000000004</v>
      </c>
      <c r="P545" s="6">
        <f t="shared" si="149"/>
        <v>114.36184897071227</v>
      </c>
      <c r="Q545" s="6">
        <f t="shared" si="150"/>
        <v>0.22521067856291543</v>
      </c>
      <c r="R545" s="9">
        <f t="shared" si="151"/>
        <v>0.96273364754880564</v>
      </c>
      <c r="S545" s="9">
        <f t="shared" si="152"/>
        <v>110.09999999999945</v>
      </c>
      <c r="T545">
        <f t="shared" si="153"/>
        <v>90.8100000000004</v>
      </c>
      <c r="U545" s="9">
        <f t="shared" si="154"/>
        <v>0.79405851529434934</v>
      </c>
      <c r="V545" s="9">
        <f t="shared" si="155"/>
        <v>1.3637415047385253</v>
      </c>
      <c r="W545" s="9">
        <f t="shared" si="156"/>
        <v>77.979999999999563</v>
      </c>
      <c r="X545">
        <f t="shared" si="157"/>
        <v>5898.3449999999993</v>
      </c>
      <c r="Y545" s="9">
        <f t="shared" si="158"/>
        <v>103.15231964307516</v>
      </c>
      <c r="Z545" s="10">
        <f t="shared" si="159"/>
        <v>0.49688227982088473</v>
      </c>
      <c r="AA545">
        <f t="shared" si="142"/>
        <v>200.90999999999985</v>
      </c>
    </row>
    <row r="546" spans="1:27">
      <c r="A546" s="1">
        <f t="shared" si="143"/>
        <v>4994999</v>
      </c>
      <c r="B546" s="1">
        <v>1</v>
      </c>
      <c r="C546" s="1">
        <v>5</v>
      </c>
      <c r="D546" s="2">
        <v>-5</v>
      </c>
      <c r="E546" s="5">
        <v>7327.19</v>
      </c>
      <c r="F546" s="5">
        <v>7365.06</v>
      </c>
      <c r="G546" s="5">
        <v>95.92</v>
      </c>
      <c r="H546" s="5">
        <v>7353.35</v>
      </c>
      <c r="I546" s="5">
        <v>7545.14</v>
      </c>
      <c r="J546" s="5">
        <v>81.260000000000005</v>
      </c>
      <c r="K546" s="6">
        <f t="shared" si="144"/>
        <v>7340.27</v>
      </c>
      <c r="L546" s="6">
        <f t="shared" si="145"/>
        <v>-26.160000000000764</v>
      </c>
      <c r="M546" s="6">
        <f t="shared" si="146"/>
        <v>7455.1</v>
      </c>
      <c r="N546" s="5">
        <f t="shared" si="147"/>
        <v>62.856650403915097</v>
      </c>
      <c r="O546" s="6">
        <f t="shared" si="148"/>
        <v>-180.07999999999993</v>
      </c>
      <c r="P546" s="6">
        <f t="shared" si="149"/>
        <v>125.71330080783019</v>
      </c>
      <c r="Q546" s="6">
        <f t="shared" si="150"/>
        <v>0.16435624418732811</v>
      </c>
      <c r="R546" s="9">
        <f t="shared" si="151"/>
        <v>1.2243732286950824</v>
      </c>
      <c r="S546" s="9">
        <f t="shared" si="152"/>
        <v>153.91999999999916</v>
      </c>
      <c r="T546">
        <f t="shared" si="153"/>
        <v>180.07999999999993</v>
      </c>
      <c r="U546" s="9">
        <f t="shared" si="154"/>
        <v>1.4324657680834949</v>
      </c>
      <c r="V546" s="9">
        <f t="shared" si="155"/>
        <v>1.8268552215573932</v>
      </c>
      <c r="W546" s="9">
        <f t="shared" si="156"/>
        <v>114.82999999999993</v>
      </c>
      <c r="X546">
        <f t="shared" si="157"/>
        <v>7455.1</v>
      </c>
      <c r="Y546" s="9">
        <f t="shared" si="158"/>
        <v>118.60479284361693</v>
      </c>
      <c r="Z546" s="10">
        <f t="shared" si="159"/>
        <v>0.49699899396276448</v>
      </c>
      <c r="AA546">
        <f t="shared" si="142"/>
        <v>26.160000000000764</v>
      </c>
    </row>
    <row r="547" spans="1:27">
      <c r="A547" s="1">
        <f t="shared" si="143"/>
        <v>9002000</v>
      </c>
      <c r="B547" s="1">
        <v>0</v>
      </c>
      <c r="C547" s="1">
        <v>2</v>
      </c>
      <c r="D547" s="2">
        <v>9</v>
      </c>
      <c r="E547" s="5">
        <v>5303.42</v>
      </c>
      <c r="F547" s="5">
        <v>5383.4</v>
      </c>
      <c r="G547" s="5">
        <v>66.900000000000006</v>
      </c>
      <c r="H547" s="5">
        <v>5219.76</v>
      </c>
      <c r="I547" s="5">
        <v>5212.63</v>
      </c>
      <c r="J547" s="5">
        <v>70.569999999999993</v>
      </c>
      <c r="K547" s="6">
        <f t="shared" si="144"/>
        <v>5261.59</v>
      </c>
      <c r="L547" s="6">
        <f t="shared" si="145"/>
        <v>83.659999999999854</v>
      </c>
      <c r="M547" s="6">
        <f t="shared" si="146"/>
        <v>5298.0149999999994</v>
      </c>
      <c r="N547" s="5">
        <f t="shared" si="147"/>
        <v>48.6203015724913</v>
      </c>
      <c r="O547" s="6">
        <f t="shared" si="148"/>
        <v>170.76999999999953</v>
      </c>
      <c r="P547" s="6">
        <f t="shared" si="149"/>
        <v>97.2406031449826</v>
      </c>
      <c r="Q547" s="6">
        <f t="shared" si="150"/>
        <v>-5.3355440411088334E-2</v>
      </c>
      <c r="R547" s="9">
        <f t="shared" si="151"/>
        <v>0.89581920702529449</v>
      </c>
      <c r="S547" s="9">
        <f t="shared" si="152"/>
        <v>87.109999999999673</v>
      </c>
      <c r="T547">
        <f t="shared" si="153"/>
        <v>170.76999999999953</v>
      </c>
      <c r="U547" s="9">
        <f t="shared" si="154"/>
        <v>1.7561594074584972</v>
      </c>
      <c r="V547" s="9">
        <f t="shared" si="155"/>
        <v>0.74917264644462922</v>
      </c>
      <c r="W547" s="9">
        <f t="shared" si="156"/>
        <v>36.424999999999272</v>
      </c>
      <c r="X547">
        <f t="shared" si="157"/>
        <v>5298.0149999999994</v>
      </c>
      <c r="Y547" s="9">
        <f t="shared" si="158"/>
        <v>108.96713571594842</v>
      </c>
      <c r="Z547" s="10">
        <f t="shared" si="159"/>
        <v>0.49734092934324237</v>
      </c>
      <c r="AA547">
        <f t="shared" si="142"/>
        <v>83.659999999999854</v>
      </c>
    </row>
    <row r="548" spans="1:27">
      <c r="A548" s="1">
        <f t="shared" si="143"/>
        <v>5005001</v>
      </c>
      <c r="B548" s="1">
        <v>1</v>
      </c>
      <c r="C548" s="1">
        <v>5</v>
      </c>
      <c r="D548" s="2">
        <v>5</v>
      </c>
      <c r="E548" s="5">
        <v>34.619999999999997</v>
      </c>
      <c r="F548" s="5">
        <v>35.82</v>
      </c>
      <c r="G548" s="5">
        <v>4.96</v>
      </c>
      <c r="H548" s="5">
        <v>29.47</v>
      </c>
      <c r="I548" s="5">
        <v>35.44</v>
      </c>
      <c r="J548" s="5">
        <v>5.42</v>
      </c>
      <c r="K548" s="6">
        <f t="shared" si="144"/>
        <v>32.045000000000002</v>
      </c>
      <c r="L548" s="6">
        <f t="shared" si="145"/>
        <v>5.1499999999999986</v>
      </c>
      <c r="M548" s="6">
        <f t="shared" si="146"/>
        <v>35.629999999999995</v>
      </c>
      <c r="N548" s="5">
        <f t="shared" si="147"/>
        <v>3.6734860827285027</v>
      </c>
      <c r="O548" s="6">
        <f t="shared" si="148"/>
        <v>0.38000000000000256</v>
      </c>
      <c r="P548" s="6">
        <f t="shared" si="149"/>
        <v>7.3469721654570055</v>
      </c>
      <c r="Q548" s="6">
        <f t="shared" si="150"/>
        <v>-8.8458260772907457E-2</v>
      </c>
      <c r="R548" s="9">
        <f t="shared" si="151"/>
        <v>0.6492470493391731</v>
      </c>
      <c r="S548" s="9">
        <f t="shared" si="152"/>
        <v>4.769999999999996</v>
      </c>
      <c r="T548">
        <f t="shared" si="153"/>
        <v>0.38000000000000256</v>
      </c>
      <c r="U548" s="9">
        <f t="shared" si="154"/>
        <v>5.1721987159095942E-2</v>
      </c>
      <c r="V548" s="9">
        <f t="shared" si="155"/>
        <v>0.97591223139661787</v>
      </c>
      <c r="W548" s="9">
        <f t="shared" si="156"/>
        <v>3.5849999999999937</v>
      </c>
      <c r="X548">
        <f t="shared" si="157"/>
        <v>35.629999999999995</v>
      </c>
      <c r="Y548" s="9">
        <f t="shared" si="158"/>
        <v>9.6992336972556625</v>
      </c>
      <c r="Z548" s="10">
        <f t="shared" si="159"/>
        <v>0.49750175879086095</v>
      </c>
      <c r="AA548">
        <f t="shared" si="142"/>
        <v>5.1499999999999986</v>
      </c>
    </row>
    <row r="549" spans="1:27">
      <c r="A549" s="1">
        <f t="shared" si="143"/>
        <v>2005009</v>
      </c>
      <c r="B549" s="1">
        <v>9</v>
      </c>
      <c r="C549" s="1">
        <v>5</v>
      </c>
      <c r="D549" s="2">
        <v>2</v>
      </c>
      <c r="E549" s="5">
        <v>10.14</v>
      </c>
      <c r="F549" s="5">
        <v>16.27</v>
      </c>
      <c r="G549" s="5">
        <v>5.12</v>
      </c>
      <c r="H549" s="5">
        <v>7.5</v>
      </c>
      <c r="I549" s="5">
        <v>17.34</v>
      </c>
      <c r="J549" s="5">
        <v>4.51</v>
      </c>
      <c r="K549" s="6">
        <f t="shared" si="144"/>
        <v>8.82</v>
      </c>
      <c r="L549" s="6">
        <f t="shared" si="145"/>
        <v>2.6400000000000006</v>
      </c>
      <c r="M549" s="6">
        <f t="shared" si="146"/>
        <v>16.805</v>
      </c>
      <c r="N549" s="5">
        <f t="shared" si="147"/>
        <v>3.4115429060763698</v>
      </c>
      <c r="O549" s="6">
        <f t="shared" si="148"/>
        <v>-1.0700000000000003</v>
      </c>
      <c r="P549" s="6">
        <f t="shared" si="149"/>
        <v>6.8230858121527396</v>
      </c>
      <c r="Q549" s="6">
        <f t="shared" si="150"/>
        <v>0.12618114253187127</v>
      </c>
      <c r="R549" s="9">
        <f t="shared" si="151"/>
        <v>0.54374224539167348</v>
      </c>
      <c r="S549" s="9">
        <f t="shared" si="152"/>
        <v>3.7100000000000009</v>
      </c>
      <c r="T549">
        <f t="shared" si="153"/>
        <v>1.0700000000000003</v>
      </c>
      <c r="U549" s="9">
        <f t="shared" si="154"/>
        <v>0.15682053977603522</v>
      </c>
      <c r="V549" s="9">
        <f t="shared" si="155"/>
        <v>2.3405831964703565</v>
      </c>
      <c r="W549" s="9">
        <f t="shared" si="156"/>
        <v>7.9849999999999994</v>
      </c>
      <c r="X549">
        <f t="shared" si="157"/>
        <v>16.805</v>
      </c>
      <c r="Y549" s="9">
        <f t="shared" si="158"/>
        <v>4.9259236839930303</v>
      </c>
      <c r="Z549" s="10">
        <f t="shared" si="159"/>
        <v>0.49809436856884864</v>
      </c>
      <c r="AA549">
        <f t="shared" si="142"/>
        <v>2.6400000000000006</v>
      </c>
    </row>
    <row r="550" spans="1:27">
      <c r="A550" s="1">
        <f t="shared" si="143"/>
        <v>4996987</v>
      </c>
      <c r="B550" s="1">
        <v>13</v>
      </c>
      <c r="C550" s="1">
        <v>3</v>
      </c>
      <c r="D550" s="2">
        <v>-5</v>
      </c>
      <c r="E550" s="5">
        <v>4041.39</v>
      </c>
      <c r="F550" s="5">
        <v>4159.3599999999997</v>
      </c>
      <c r="G550" s="5">
        <v>62.47</v>
      </c>
      <c r="H550" s="5">
        <v>3901.82</v>
      </c>
      <c r="I550" s="5">
        <v>3974.46</v>
      </c>
      <c r="J550" s="5">
        <v>52.39</v>
      </c>
      <c r="K550" s="6">
        <f t="shared" si="144"/>
        <v>3971.605</v>
      </c>
      <c r="L550" s="6">
        <f t="shared" si="145"/>
        <v>139.56999999999971</v>
      </c>
      <c r="M550" s="6">
        <f t="shared" si="146"/>
        <v>4066.91</v>
      </c>
      <c r="N550" s="5">
        <f t="shared" si="147"/>
        <v>40.765221083663953</v>
      </c>
      <c r="O550" s="6">
        <f t="shared" si="148"/>
        <v>184.89999999999964</v>
      </c>
      <c r="P550" s="6">
        <f t="shared" si="149"/>
        <v>81.530442167327905</v>
      </c>
      <c r="Q550" s="6">
        <f t="shared" si="150"/>
        <v>0.17417657595747268</v>
      </c>
      <c r="R550" s="9">
        <f t="shared" si="151"/>
        <v>0.55598864417989435</v>
      </c>
      <c r="S550" s="9">
        <f t="shared" si="152"/>
        <v>45.329999999999927</v>
      </c>
      <c r="T550">
        <f t="shared" si="153"/>
        <v>184.89999999999964</v>
      </c>
      <c r="U550" s="9">
        <f t="shared" si="154"/>
        <v>2.2678645556775296</v>
      </c>
      <c r="V550" s="9">
        <f t="shared" si="155"/>
        <v>2.3378997455797408</v>
      </c>
      <c r="W550" s="9">
        <f t="shared" si="156"/>
        <v>95.304999999999836</v>
      </c>
      <c r="X550">
        <f t="shared" si="157"/>
        <v>4066.91</v>
      </c>
      <c r="Y550" s="9">
        <f t="shared" si="158"/>
        <v>99.764208113905028</v>
      </c>
      <c r="Z550" s="10">
        <f t="shared" si="159"/>
        <v>0.49835730154177532</v>
      </c>
      <c r="AA550">
        <f t="shared" si="142"/>
        <v>139.56999999999971</v>
      </c>
    </row>
    <row r="551" spans="1:27">
      <c r="A551" s="1">
        <f t="shared" si="143"/>
        <v>6995998</v>
      </c>
      <c r="B551" s="1">
        <v>2</v>
      </c>
      <c r="C551" s="1">
        <v>4</v>
      </c>
      <c r="D551" s="2">
        <v>-7</v>
      </c>
      <c r="E551" s="5">
        <v>3582.69</v>
      </c>
      <c r="F551" s="5">
        <v>3623.07</v>
      </c>
      <c r="G551" s="5">
        <v>54.53</v>
      </c>
      <c r="H551" s="5">
        <v>3832.96</v>
      </c>
      <c r="I551" s="5">
        <v>3853.57</v>
      </c>
      <c r="J551" s="5">
        <v>49.95</v>
      </c>
      <c r="K551" s="6">
        <f t="shared" si="144"/>
        <v>3707.8249999999998</v>
      </c>
      <c r="L551" s="6">
        <f t="shared" si="145"/>
        <v>-250.26999999999998</v>
      </c>
      <c r="M551" s="6">
        <f t="shared" si="146"/>
        <v>3738.32</v>
      </c>
      <c r="N551" s="5">
        <f t="shared" si="147"/>
        <v>36.974732588620569</v>
      </c>
      <c r="O551" s="6">
        <f t="shared" si="148"/>
        <v>-230.5</v>
      </c>
      <c r="P551" s="6">
        <f t="shared" si="149"/>
        <v>73.949465177241137</v>
      </c>
      <c r="Q551" s="6">
        <f t="shared" si="150"/>
        <v>8.7504133199832232E-2</v>
      </c>
      <c r="R551" s="9">
        <f t="shared" si="151"/>
        <v>0.26734473268488823</v>
      </c>
      <c r="S551" s="9">
        <f t="shared" si="152"/>
        <v>19.769999999999982</v>
      </c>
      <c r="T551">
        <f t="shared" si="153"/>
        <v>230.5</v>
      </c>
      <c r="U551" s="9">
        <f t="shared" si="154"/>
        <v>3.1169934690878498</v>
      </c>
      <c r="V551" s="9">
        <f t="shared" si="155"/>
        <v>0.82475241509618269</v>
      </c>
      <c r="W551" s="9">
        <f t="shared" si="156"/>
        <v>30.495000000000346</v>
      </c>
      <c r="X551">
        <f t="shared" si="157"/>
        <v>3738.32</v>
      </c>
      <c r="Y551" s="9">
        <f t="shared" si="158"/>
        <v>101.10472039358343</v>
      </c>
      <c r="Z551" s="10">
        <f t="shared" si="159"/>
        <v>0.49902304556002219</v>
      </c>
      <c r="AA551">
        <f t="shared" si="142"/>
        <v>250.26999999999998</v>
      </c>
    </row>
    <row r="552" spans="1:27">
      <c r="A552" s="1">
        <f t="shared" si="143"/>
        <v>8997998</v>
      </c>
      <c r="B552" s="1">
        <v>2</v>
      </c>
      <c r="C552" s="1">
        <v>2</v>
      </c>
      <c r="D552" s="2">
        <v>-9</v>
      </c>
      <c r="E552" s="5">
        <v>3408.1</v>
      </c>
      <c r="F552" s="5">
        <v>3494.23</v>
      </c>
      <c r="G552" s="5">
        <v>55.68</v>
      </c>
      <c r="H552" s="5">
        <v>3503.57</v>
      </c>
      <c r="I552" s="5">
        <v>3428.85</v>
      </c>
      <c r="J552" s="5">
        <v>47.43</v>
      </c>
      <c r="K552" s="6">
        <f t="shared" si="144"/>
        <v>3455.835</v>
      </c>
      <c r="L552" s="6">
        <f t="shared" si="145"/>
        <v>-95.470000000000255</v>
      </c>
      <c r="M552" s="6">
        <f t="shared" si="146"/>
        <v>3461.54</v>
      </c>
      <c r="N552" s="5">
        <f t="shared" si="147"/>
        <v>36.571393533744377</v>
      </c>
      <c r="O552" s="6">
        <f t="shared" si="148"/>
        <v>65.380000000000109</v>
      </c>
      <c r="P552" s="6">
        <f t="shared" si="149"/>
        <v>73.142787067488754</v>
      </c>
      <c r="Q552" s="6">
        <f t="shared" si="150"/>
        <v>0.15900534579614717</v>
      </c>
      <c r="R552" s="9">
        <f t="shared" si="151"/>
        <v>2.1991232006456669</v>
      </c>
      <c r="S552" s="9">
        <f t="shared" si="152"/>
        <v>160.85000000000036</v>
      </c>
      <c r="T552">
        <f t="shared" si="153"/>
        <v>65.380000000000109</v>
      </c>
      <c r="U552" s="9">
        <f t="shared" si="154"/>
        <v>0.89386804388071883</v>
      </c>
      <c r="V552" s="9">
        <f t="shared" si="155"/>
        <v>0.15599624320402042</v>
      </c>
      <c r="W552" s="9">
        <f t="shared" si="156"/>
        <v>5.7049999999999272</v>
      </c>
      <c r="X552">
        <f t="shared" si="157"/>
        <v>3461.54</v>
      </c>
      <c r="Y552" s="9">
        <f t="shared" si="158"/>
        <v>94.651575057046742</v>
      </c>
      <c r="Z552" s="10">
        <f t="shared" si="159"/>
        <v>0.49927948085215762</v>
      </c>
      <c r="AA552">
        <f t="shared" si="142"/>
        <v>95.470000000000255</v>
      </c>
    </row>
    <row r="553" spans="1:27">
      <c r="A553" s="1">
        <f t="shared" si="143"/>
        <v>3997984</v>
      </c>
      <c r="B553" s="1">
        <v>16</v>
      </c>
      <c r="C553" s="1">
        <v>2</v>
      </c>
      <c r="D553" s="2">
        <v>-4</v>
      </c>
      <c r="E553" s="5">
        <v>7567.96</v>
      </c>
      <c r="F553" s="5">
        <v>7423.79</v>
      </c>
      <c r="G553" s="5">
        <v>87.14</v>
      </c>
      <c r="H553" s="5">
        <v>7460.49</v>
      </c>
      <c r="I553" s="5">
        <v>7369.33</v>
      </c>
      <c r="J553" s="5">
        <v>95.01</v>
      </c>
      <c r="K553" s="6">
        <f t="shared" si="144"/>
        <v>7514.2250000000004</v>
      </c>
      <c r="L553" s="6">
        <f t="shared" si="145"/>
        <v>107.47000000000025</v>
      </c>
      <c r="M553" s="6">
        <f t="shared" si="146"/>
        <v>7396.5599999999995</v>
      </c>
      <c r="N553" s="5">
        <f t="shared" si="147"/>
        <v>64.459831872259798</v>
      </c>
      <c r="O553" s="6">
        <f t="shared" si="148"/>
        <v>54.460000000000036</v>
      </c>
      <c r="P553" s="6">
        <f t="shared" si="149"/>
        <v>128.9196637445196</v>
      </c>
      <c r="Q553" s="6">
        <f t="shared" si="150"/>
        <v>-8.6251286132086005E-2</v>
      </c>
      <c r="R553" s="9">
        <f t="shared" si="151"/>
        <v>0.41118630362743003</v>
      </c>
      <c r="S553" s="9">
        <f t="shared" si="152"/>
        <v>53.010000000000218</v>
      </c>
      <c r="T553">
        <f t="shared" si="153"/>
        <v>54.460000000000036</v>
      </c>
      <c r="U553" s="9">
        <f t="shared" si="154"/>
        <v>0.42243361810129715</v>
      </c>
      <c r="V553" s="9">
        <f t="shared" si="155"/>
        <v>1.8254003552658635</v>
      </c>
      <c r="W553" s="9">
        <f t="shared" si="156"/>
        <v>117.66500000000087</v>
      </c>
      <c r="X553">
        <f t="shared" si="157"/>
        <v>7396.5599999999995</v>
      </c>
      <c r="Y553" s="9">
        <f t="shared" si="158"/>
        <v>114.74680875149939</v>
      </c>
      <c r="Z553" s="10">
        <f t="shared" si="159"/>
        <v>0.49989598918174966</v>
      </c>
      <c r="AA553">
        <f t="shared" si="142"/>
        <v>107.47000000000025</v>
      </c>
    </row>
    <row r="554" spans="1:27">
      <c r="A554" s="1">
        <f t="shared" si="143"/>
        <v>8002008</v>
      </c>
      <c r="B554" s="1">
        <v>8</v>
      </c>
      <c r="C554" s="1">
        <v>2</v>
      </c>
      <c r="D554" s="2">
        <v>8</v>
      </c>
      <c r="E554" s="5">
        <v>4758.95</v>
      </c>
      <c r="F554" s="5">
        <v>4765.46</v>
      </c>
      <c r="G554" s="5">
        <v>59.19</v>
      </c>
      <c r="H554" s="5">
        <v>4625.08</v>
      </c>
      <c r="I554" s="5">
        <v>4652.28</v>
      </c>
      <c r="J554" s="5">
        <v>64.61</v>
      </c>
      <c r="K554" s="6">
        <f t="shared" si="144"/>
        <v>4692.0149999999994</v>
      </c>
      <c r="L554" s="6">
        <f t="shared" si="145"/>
        <v>133.86999999999989</v>
      </c>
      <c r="M554" s="6">
        <f t="shared" si="146"/>
        <v>4708.87</v>
      </c>
      <c r="N554" s="5">
        <f t="shared" si="147"/>
        <v>43.811836870873151</v>
      </c>
      <c r="O554" s="6">
        <f t="shared" si="148"/>
        <v>113.18000000000029</v>
      </c>
      <c r="P554" s="6">
        <f t="shared" si="149"/>
        <v>87.623673741746302</v>
      </c>
      <c r="Q554" s="6">
        <f t="shared" si="150"/>
        <v>-8.7393074066709944E-2</v>
      </c>
      <c r="R554" s="9">
        <f t="shared" si="151"/>
        <v>0.23612340268885942</v>
      </c>
      <c r="S554" s="9">
        <f t="shared" si="152"/>
        <v>20.6899999999996</v>
      </c>
      <c r="T554">
        <f t="shared" si="153"/>
        <v>113.18000000000029</v>
      </c>
      <c r="U554" s="9">
        <f t="shared" si="154"/>
        <v>1.2916600636213482</v>
      </c>
      <c r="V554" s="9">
        <f t="shared" si="155"/>
        <v>0.38471338350129669</v>
      </c>
      <c r="W554" s="9">
        <f t="shared" si="156"/>
        <v>16.855000000000473</v>
      </c>
      <c r="X554">
        <f t="shared" si="157"/>
        <v>4708.87</v>
      </c>
      <c r="Y554" s="9">
        <f t="shared" si="158"/>
        <v>107.47940137452981</v>
      </c>
      <c r="Z554" s="10">
        <f t="shared" si="159"/>
        <v>0.49995999839987199</v>
      </c>
      <c r="AA554">
        <f t="shared" si="142"/>
        <v>133.86999999999989</v>
      </c>
    </row>
    <row r="555" spans="1:27">
      <c r="A555" s="1">
        <f t="shared" si="143"/>
        <v>3003015</v>
      </c>
      <c r="B555" s="1">
        <v>15</v>
      </c>
      <c r="C555" s="1">
        <v>3</v>
      </c>
      <c r="D555" s="2">
        <v>3</v>
      </c>
      <c r="E555" s="5">
        <v>6778.04</v>
      </c>
      <c r="F555" s="5">
        <v>6568.02</v>
      </c>
      <c r="G555" s="5">
        <v>76.14</v>
      </c>
      <c r="H555" s="5">
        <v>6740.17</v>
      </c>
      <c r="I555" s="5">
        <v>6412.76</v>
      </c>
      <c r="J555" s="5">
        <v>80.27</v>
      </c>
      <c r="K555" s="6">
        <f t="shared" si="144"/>
        <v>6759.1049999999996</v>
      </c>
      <c r="L555" s="6">
        <f t="shared" si="145"/>
        <v>37.869999999999891</v>
      </c>
      <c r="M555" s="6">
        <f t="shared" si="146"/>
        <v>6490.39</v>
      </c>
      <c r="N555" s="5">
        <f t="shared" si="147"/>
        <v>55.31856040245443</v>
      </c>
      <c r="O555" s="6">
        <f t="shared" si="148"/>
        <v>155.26000000000022</v>
      </c>
      <c r="P555" s="6">
        <f t="shared" si="149"/>
        <v>110.63712080490886</v>
      </c>
      <c r="Q555" s="6">
        <f t="shared" si="150"/>
        <v>-5.2773128054263707E-2</v>
      </c>
      <c r="R555" s="9">
        <f t="shared" si="151"/>
        <v>1.0610362882363786</v>
      </c>
      <c r="S555" s="9">
        <f t="shared" si="152"/>
        <v>117.39000000000033</v>
      </c>
      <c r="T555">
        <f t="shared" si="153"/>
        <v>155.26000000000022</v>
      </c>
      <c r="U555" s="9">
        <f t="shared" si="154"/>
        <v>1.4033264682816247</v>
      </c>
      <c r="V555" s="9">
        <f t="shared" si="155"/>
        <v>4.8575920639481538</v>
      </c>
      <c r="W555" s="9">
        <f t="shared" si="156"/>
        <v>268.71499999999924</v>
      </c>
      <c r="X555">
        <f t="shared" si="157"/>
        <v>6490.39</v>
      </c>
      <c r="Y555" s="9">
        <f t="shared" si="158"/>
        <v>117.32752900258099</v>
      </c>
      <c r="Z555" s="10">
        <f t="shared" si="159"/>
        <v>0.50030790519439128</v>
      </c>
      <c r="AA555">
        <f t="shared" si="142"/>
        <v>37.869999999999891</v>
      </c>
    </row>
    <row r="556" spans="1:27">
      <c r="A556" s="1">
        <f t="shared" si="143"/>
        <v>4995990</v>
      </c>
      <c r="B556" s="1">
        <v>10</v>
      </c>
      <c r="C556" s="1">
        <v>4</v>
      </c>
      <c r="D556" s="2">
        <v>-5</v>
      </c>
      <c r="E556" s="5">
        <v>94.86</v>
      </c>
      <c r="F556" s="5">
        <v>97.45</v>
      </c>
      <c r="G556" s="5">
        <v>5.5</v>
      </c>
      <c r="H556" s="5">
        <v>106.47</v>
      </c>
      <c r="I556" s="5">
        <v>114.71</v>
      </c>
      <c r="J556" s="5">
        <v>7.33</v>
      </c>
      <c r="K556" s="6">
        <f t="shared" si="144"/>
        <v>100.66499999999999</v>
      </c>
      <c r="L556" s="6">
        <f t="shared" si="145"/>
        <v>-11.61</v>
      </c>
      <c r="M556" s="6">
        <f t="shared" si="146"/>
        <v>106.08</v>
      </c>
      <c r="N556" s="5">
        <f t="shared" si="147"/>
        <v>4.582000109122653</v>
      </c>
      <c r="O556" s="6">
        <f t="shared" si="148"/>
        <v>-17.259999999999991</v>
      </c>
      <c r="P556" s="6">
        <f t="shared" si="149"/>
        <v>9.164000218245306</v>
      </c>
      <c r="Q556" s="6">
        <f t="shared" si="150"/>
        <v>-0.27958094235575842</v>
      </c>
      <c r="R556" s="9">
        <f t="shared" si="151"/>
        <v>0.6165429796423374</v>
      </c>
      <c r="S556" s="9">
        <f t="shared" si="152"/>
        <v>5.6499999999999915</v>
      </c>
      <c r="T556">
        <f t="shared" si="153"/>
        <v>17.259999999999991</v>
      </c>
      <c r="U556" s="9">
        <f t="shared" si="154"/>
        <v>1.8834569608188947</v>
      </c>
      <c r="V556" s="9">
        <f t="shared" si="155"/>
        <v>1.1817983131905367</v>
      </c>
      <c r="W556" s="9">
        <f t="shared" si="156"/>
        <v>5.4150000000000063</v>
      </c>
      <c r="X556">
        <f t="shared" si="157"/>
        <v>106.08</v>
      </c>
      <c r="Y556" s="9">
        <f t="shared" si="158"/>
        <v>23.151461692197966</v>
      </c>
      <c r="Z556" s="10">
        <f t="shared" si="159"/>
        <v>0.50039184645635459</v>
      </c>
      <c r="AA556">
        <f t="shared" si="142"/>
        <v>11.61</v>
      </c>
    </row>
    <row r="557" spans="1:27">
      <c r="A557" s="1">
        <f t="shared" si="143"/>
        <v>7004002</v>
      </c>
      <c r="B557" s="1">
        <v>2</v>
      </c>
      <c r="C557" s="1">
        <v>4</v>
      </c>
      <c r="D557" s="2">
        <v>7</v>
      </c>
      <c r="E557" s="5">
        <v>526.01</v>
      </c>
      <c r="F557" s="5">
        <v>487.41</v>
      </c>
      <c r="G557" s="5">
        <v>13.21</v>
      </c>
      <c r="H557" s="5">
        <v>519.03</v>
      </c>
      <c r="I557" s="5">
        <v>478.17</v>
      </c>
      <c r="J557" s="5">
        <v>11.53</v>
      </c>
      <c r="K557" s="6">
        <f t="shared" si="144"/>
        <v>522.52</v>
      </c>
      <c r="L557" s="6">
        <f t="shared" si="145"/>
        <v>6.9800000000000182</v>
      </c>
      <c r="M557" s="6">
        <f t="shared" si="146"/>
        <v>482.79</v>
      </c>
      <c r="N557" s="5">
        <f t="shared" si="147"/>
        <v>8.767054807630668</v>
      </c>
      <c r="O557" s="6">
        <f t="shared" si="148"/>
        <v>9.2400000000000091</v>
      </c>
      <c r="P557" s="6">
        <f t="shared" si="149"/>
        <v>17.534109615261336</v>
      </c>
      <c r="Q557" s="6">
        <f t="shared" si="150"/>
        <v>0.13518905820553276</v>
      </c>
      <c r="R557" s="9">
        <f t="shared" si="151"/>
        <v>0.12889163177313162</v>
      </c>
      <c r="S557" s="9">
        <f t="shared" si="152"/>
        <v>2.2599999999999909</v>
      </c>
      <c r="T557">
        <f t="shared" si="153"/>
        <v>9.2400000000000091</v>
      </c>
      <c r="U557" s="9">
        <f t="shared" si="154"/>
        <v>0.52697286618749661</v>
      </c>
      <c r="V557" s="9">
        <f t="shared" si="155"/>
        <v>4.5317385224305626</v>
      </c>
      <c r="W557" s="9">
        <f t="shared" si="156"/>
        <v>39.729999999999961</v>
      </c>
      <c r="X557">
        <f t="shared" si="157"/>
        <v>482.79</v>
      </c>
      <c r="Y557" s="9">
        <f t="shared" si="158"/>
        <v>55.068664516593337</v>
      </c>
      <c r="Z557" s="10">
        <f t="shared" si="159"/>
        <v>0.50042382037628863</v>
      </c>
      <c r="AA557">
        <f t="shared" si="142"/>
        <v>6.9800000000000182</v>
      </c>
    </row>
    <row r="558" spans="1:27">
      <c r="A558" s="1">
        <f t="shared" si="143"/>
        <v>6003011</v>
      </c>
      <c r="B558" s="1">
        <v>11</v>
      </c>
      <c r="C558" s="1">
        <v>3</v>
      </c>
      <c r="D558" s="2">
        <v>6</v>
      </c>
      <c r="E558" s="5">
        <v>1153.3599999999999</v>
      </c>
      <c r="F558" s="5">
        <v>1103.3599999999999</v>
      </c>
      <c r="G558" s="5">
        <v>17.95</v>
      </c>
      <c r="H558" s="5">
        <v>985.51</v>
      </c>
      <c r="I558" s="5">
        <v>963.07</v>
      </c>
      <c r="J558" s="5">
        <v>18.18</v>
      </c>
      <c r="K558" s="6">
        <f t="shared" si="144"/>
        <v>1069.4349999999999</v>
      </c>
      <c r="L558" s="6">
        <f t="shared" si="145"/>
        <v>167.84999999999991</v>
      </c>
      <c r="M558" s="6">
        <f t="shared" si="146"/>
        <v>1033.2149999999999</v>
      </c>
      <c r="N558" s="5">
        <f t="shared" si="147"/>
        <v>12.774142828385784</v>
      </c>
      <c r="O558" s="6">
        <f t="shared" si="148"/>
        <v>140.28999999999985</v>
      </c>
      <c r="P558" s="6">
        <f t="shared" si="149"/>
        <v>25.548285656771569</v>
      </c>
      <c r="Q558" s="6">
        <f t="shared" si="150"/>
        <v>-1.2731285895266108E-2</v>
      </c>
      <c r="R558" s="9">
        <f t="shared" si="151"/>
        <v>1.0787416568866837</v>
      </c>
      <c r="S558" s="9">
        <f t="shared" si="152"/>
        <v>27.560000000000059</v>
      </c>
      <c r="T558">
        <f t="shared" si="153"/>
        <v>140.28999999999985</v>
      </c>
      <c r="U558" s="9">
        <f t="shared" si="154"/>
        <v>5.4911707926209132</v>
      </c>
      <c r="V558" s="9">
        <f t="shared" si="155"/>
        <v>2.8354152984350964</v>
      </c>
      <c r="W558" s="9">
        <f t="shared" si="156"/>
        <v>36.220000000000027</v>
      </c>
      <c r="X558">
        <f t="shared" si="157"/>
        <v>1033.2149999999999</v>
      </c>
      <c r="Y558" s="9">
        <f t="shared" si="158"/>
        <v>80.883313571855766</v>
      </c>
      <c r="Z558" s="10">
        <f t="shared" si="159"/>
        <v>0.50062560861386229</v>
      </c>
      <c r="AA558">
        <f t="shared" si="142"/>
        <v>167.84999999999991</v>
      </c>
    </row>
    <row r="559" spans="1:27">
      <c r="A559" s="1">
        <f t="shared" si="143"/>
        <v>6996991</v>
      </c>
      <c r="B559" s="1">
        <v>9</v>
      </c>
      <c r="C559" s="1">
        <v>3</v>
      </c>
      <c r="D559" s="2">
        <v>-7</v>
      </c>
      <c r="E559" s="5">
        <v>1349.9</v>
      </c>
      <c r="F559" s="5">
        <v>1319.73</v>
      </c>
      <c r="G559" s="5">
        <v>27.95</v>
      </c>
      <c r="H559" s="5">
        <v>1394.51</v>
      </c>
      <c r="I559" s="5">
        <v>1385.49</v>
      </c>
      <c r="J559" s="5">
        <v>24.21</v>
      </c>
      <c r="K559" s="6">
        <f t="shared" si="144"/>
        <v>1372.2049999999999</v>
      </c>
      <c r="L559" s="6">
        <f t="shared" si="145"/>
        <v>-44.6099999999999</v>
      </c>
      <c r="M559" s="6">
        <f t="shared" si="146"/>
        <v>1352.6100000000001</v>
      </c>
      <c r="N559" s="5">
        <f t="shared" si="147"/>
        <v>18.488689785920471</v>
      </c>
      <c r="O559" s="6">
        <f t="shared" si="148"/>
        <v>-65.759999999999991</v>
      </c>
      <c r="P559" s="6">
        <f t="shared" si="149"/>
        <v>36.977379571840942</v>
      </c>
      <c r="Q559" s="6">
        <f t="shared" si="150"/>
        <v>0.14267139979577667</v>
      </c>
      <c r="R559" s="9">
        <f t="shared" si="151"/>
        <v>0.5719713036698324</v>
      </c>
      <c r="S559" s="9">
        <f t="shared" si="152"/>
        <v>21.150000000000091</v>
      </c>
      <c r="T559">
        <f t="shared" si="153"/>
        <v>65.759999999999991</v>
      </c>
      <c r="U559" s="9">
        <f t="shared" si="154"/>
        <v>1.7783845356656269</v>
      </c>
      <c r="V559" s="9">
        <f t="shared" si="155"/>
        <v>1.0598371343177497</v>
      </c>
      <c r="W559" s="9">
        <f t="shared" si="156"/>
        <v>19.5949999999998</v>
      </c>
      <c r="X559">
        <f t="shared" si="157"/>
        <v>1352.6100000000001</v>
      </c>
      <c r="Y559" s="9">
        <f t="shared" si="158"/>
        <v>73.158780620032971</v>
      </c>
      <c r="Z559" s="10">
        <f t="shared" si="159"/>
        <v>0.50095508780728037</v>
      </c>
      <c r="AA559">
        <f t="shared" si="142"/>
        <v>44.6099999999999</v>
      </c>
    </row>
    <row r="560" spans="1:27">
      <c r="A560" s="1">
        <f t="shared" si="143"/>
        <v>9002002</v>
      </c>
      <c r="B560" s="1">
        <v>2</v>
      </c>
      <c r="C560" s="1">
        <v>2</v>
      </c>
      <c r="D560" s="2">
        <v>9</v>
      </c>
      <c r="E560" s="5">
        <v>28.33</v>
      </c>
      <c r="F560" s="5">
        <v>42.39</v>
      </c>
      <c r="G560" s="5">
        <v>5.42</v>
      </c>
      <c r="H560" s="5">
        <v>36.520000000000003</v>
      </c>
      <c r="I560" s="5">
        <v>45.67</v>
      </c>
      <c r="J560" s="5">
        <v>6.72</v>
      </c>
      <c r="K560" s="6">
        <f t="shared" si="144"/>
        <v>32.424999999999997</v>
      </c>
      <c r="L560" s="6">
        <f t="shared" si="145"/>
        <v>-8.1900000000000048</v>
      </c>
      <c r="M560" s="6">
        <f t="shared" si="146"/>
        <v>44.03</v>
      </c>
      <c r="N560" s="5">
        <f t="shared" si="147"/>
        <v>4.3166769626646833</v>
      </c>
      <c r="O560" s="6">
        <f t="shared" si="148"/>
        <v>-3.2800000000000011</v>
      </c>
      <c r="P560" s="6">
        <f t="shared" si="149"/>
        <v>8.6333539253293665</v>
      </c>
      <c r="Q560" s="6">
        <f t="shared" si="150"/>
        <v>-0.21174001942716683</v>
      </c>
      <c r="R560" s="9">
        <f t="shared" si="151"/>
        <v>0.56872451221935572</v>
      </c>
      <c r="S560" s="9">
        <f t="shared" si="152"/>
        <v>4.9100000000000037</v>
      </c>
      <c r="T560">
        <f t="shared" si="153"/>
        <v>3.2800000000000011</v>
      </c>
      <c r="U560" s="9">
        <f t="shared" si="154"/>
        <v>0.37992187374327613</v>
      </c>
      <c r="V560" s="9">
        <f t="shared" si="155"/>
        <v>2.6884105760919024</v>
      </c>
      <c r="W560" s="9">
        <f t="shared" si="156"/>
        <v>11.605000000000004</v>
      </c>
      <c r="X560">
        <f t="shared" si="157"/>
        <v>44.03</v>
      </c>
      <c r="Y560" s="9">
        <f t="shared" si="158"/>
        <v>10.199975671290515</v>
      </c>
      <c r="Z560" s="10">
        <f t="shared" si="159"/>
        <v>0.50107883611264203</v>
      </c>
      <c r="AA560">
        <f t="shared" si="142"/>
        <v>8.1900000000000048</v>
      </c>
    </row>
    <row r="561" spans="1:27">
      <c r="A561" s="1">
        <f t="shared" si="143"/>
        <v>3998983</v>
      </c>
      <c r="B561" s="1">
        <v>17</v>
      </c>
      <c r="C561" s="1">
        <v>1</v>
      </c>
      <c r="D561" s="2">
        <v>-4</v>
      </c>
      <c r="E561" s="5">
        <v>3697.53</v>
      </c>
      <c r="F561" s="5">
        <v>3727.4</v>
      </c>
      <c r="G561" s="5">
        <v>50.02</v>
      </c>
      <c r="H561" s="5">
        <v>3968.37</v>
      </c>
      <c r="I561" s="5">
        <v>3967.29</v>
      </c>
      <c r="J561" s="5">
        <v>58.27</v>
      </c>
      <c r="K561" s="6">
        <f t="shared" si="144"/>
        <v>3832.95</v>
      </c>
      <c r="L561" s="6">
        <f t="shared" si="145"/>
        <v>-270.83999999999969</v>
      </c>
      <c r="M561" s="6">
        <f t="shared" si="146"/>
        <v>3847.3450000000003</v>
      </c>
      <c r="N561" s="5">
        <f t="shared" si="147"/>
        <v>38.397243716183588</v>
      </c>
      <c r="O561" s="6">
        <f t="shared" si="148"/>
        <v>-239.88999999999987</v>
      </c>
      <c r="P561" s="6">
        <f t="shared" si="149"/>
        <v>76.794487432367177</v>
      </c>
      <c r="Q561" s="6">
        <f t="shared" si="150"/>
        <v>-0.15148938769269463</v>
      </c>
      <c r="R561" s="9">
        <f t="shared" si="151"/>
        <v>0.40302371999367076</v>
      </c>
      <c r="S561" s="9">
        <f t="shared" si="152"/>
        <v>30.949999999999818</v>
      </c>
      <c r="T561">
        <f t="shared" si="153"/>
        <v>239.88999999999987</v>
      </c>
      <c r="U561" s="9">
        <f t="shared" si="154"/>
        <v>3.1237919285713152</v>
      </c>
      <c r="V561" s="9">
        <f t="shared" si="155"/>
        <v>0.37489670108621009</v>
      </c>
      <c r="W561" s="9">
        <f t="shared" si="156"/>
        <v>14.395000000000437</v>
      </c>
      <c r="X561">
        <f t="shared" si="157"/>
        <v>3847.3450000000003</v>
      </c>
      <c r="Y561" s="9">
        <f t="shared" si="158"/>
        <v>100.19846810979377</v>
      </c>
      <c r="Z561" s="10">
        <f t="shared" si="159"/>
        <v>0.50157153029253965</v>
      </c>
      <c r="AA561">
        <f t="shared" si="142"/>
        <v>270.83999999999969</v>
      </c>
    </row>
    <row r="562" spans="1:27">
      <c r="A562" s="1">
        <f t="shared" si="143"/>
        <v>4994997</v>
      </c>
      <c r="B562" s="1">
        <v>3</v>
      </c>
      <c r="C562" s="1">
        <v>5</v>
      </c>
      <c r="D562" s="2">
        <v>-5</v>
      </c>
      <c r="E562" s="5">
        <v>2532.5</v>
      </c>
      <c r="F562" s="5">
        <v>2409.58</v>
      </c>
      <c r="G562" s="5">
        <v>38.26</v>
      </c>
      <c r="H562" s="5">
        <v>2476.17</v>
      </c>
      <c r="I562" s="5">
        <v>2362.7600000000002</v>
      </c>
      <c r="J562" s="5">
        <v>32.99</v>
      </c>
      <c r="K562" s="6">
        <f t="shared" si="144"/>
        <v>2504.335</v>
      </c>
      <c r="L562" s="6">
        <f t="shared" si="145"/>
        <v>56.329999999999927</v>
      </c>
      <c r="M562" s="6">
        <f t="shared" si="146"/>
        <v>2386.17</v>
      </c>
      <c r="N562" s="5">
        <f t="shared" si="147"/>
        <v>25.259491780318939</v>
      </c>
      <c r="O562" s="6">
        <f t="shared" si="148"/>
        <v>46.819999999999709</v>
      </c>
      <c r="P562" s="6">
        <f t="shared" si="149"/>
        <v>50.518983560637878</v>
      </c>
      <c r="Q562" s="6">
        <f t="shared" si="150"/>
        <v>0.1471249322683614</v>
      </c>
      <c r="R562" s="9">
        <f t="shared" si="151"/>
        <v>0.18824606771007923</v>
      </c>
      <c r="S562" s="9">
        <f t="shared" si="152"/>
        <v>9.5100000000002183</v>
      </c>
      <c r="T562">
        <f t="shared" si="153"/>
        <v>46.819999999999709</v>
      </c>
      <c r="U562" s="9">
        <f t="shared" si="154"/>
        <v>0.92678032494065754</v>
      </c>
      <c r="V562" s="9">
        <f t="shared" si="155"/>
        <v>4.6780434471001042</v>
      </c>
      <c r="W562" s="9">
        <f t="shared" si="156"/>
        <v>118.16499999999996</v>
      </c>
      <c r="X562">
        <f t="shared" si="157"/>
        <v>2386.17</v>
      </c>
      <c r="Y562" s="9">
        <f t="shared" si="158"/>
        <v>94.466271164616089</v>
      </c>
      <c r="Z562" s="10">
        <f t="shared" si="159"/>
        <v>0.50216730279857924</v>
      </c>
      <c r="AA562">
        <f t="shared" si="142"/>
        <v>56.329999999999927</v>
      </c>
    </row>
    <row r="563" spans="1:27">
      <c r="A563" s="1">
        <f t="shared" si="143"/>
        <v>7996995</v>
      </c>
      <c r="B563" s="1">
        <v>5</v>
      </c>
      <c r="C563" s="1">
        <v>3</v>
      </c>
      <c r="D563" s="2">
        <v>-8</v>
      </c>
      <c r="E563" s="5">
        <v>3416.66</v>
      </c>
      <c r="F563" s="5">
        <v>3357.14</v>
      </c>
      <c r="G563" s="5">
        <v>49.8</v>
      </c>
      <c r="H563" s="5">
        <v>3566.44</v>
      </c>
      <c r="I563" s="5">
        <v>3566.48</v>
      </c>
      <c r="J563" s="5">
        <v>56.13</v>
      </c>
      <c r="K563" s="6">
        <f t="shared" si="144"/>
        <v>3491.55</v>
      </c>
      <c r="L563" s="6">
        <f t="shared" si="145"/>
        <v>-149.7800000000002</v>
      </c>
      <c r="M563" s="6">
        <f t="shared" si="146"/>
        <v>3461.81</v>
      </c>
      <c r="N563" s="5">
        <f t="shared" si="147"/>
        <v>37.518718328322464</v>
      </c>
      <c r="O563" s="6">
        <f t="shared" si="148"/>
        <v>-209.34000000000015</v>
      </c>
      <c r="P563" s="6">
        <f t="shared" si="149"/>
        <v>75.037436656644928</v>
      </c>
      <c r="Q563" s="6">
        <f t="shared" si="150"/>
        <v>-0.11908764384236493</v>
      </c>
      <c r="R563" s="9">
        <f t="shared" si="151"/>
        <v>0.793737135138739</v>
      </c>
      <c r="S563" s="9">
        <f t="shared" si="152"/>
        <v>59.559999999999945</v>
      </c>
      <c r="T563">
        <f t="shared" si="153"/>
        <v>209.34000000000015</v>
      </c>
      <c r="U563" s="9">
        <f t="shared" si="154"/>
        <v>2.7898074524839473</v>
      </c>
      <c r="V563" s="9">
        <f t="shared" si="155"/>
        <v>0.79267100063889551</v>
      </c>
      <c r="W563" s="9">
        <f t="shared" si="156"/>
        <v>29.740000000000236</v>
      </c>
      <c r="X563">
        <f t="shared" si="157"/>
        <v>3461.81</v>
      </c>
      <c r="Y563" s="9">
        <f t="shared" si="158"/>
        <v>92.26887682319142</v>
      </c>
      <c r="Z563" s="10">
        <f t="shared" si="159"/>
        <v>0.50294930161995455</v>
      </c>
      <c r="AA563">
        <f t="shared" si="142"/>
        <v>149.7800000000002</v>
      </c>
    </row>
    <row r="564" spans="1:27">
      <c r="A564" s="1">
        <f t="shared" si="143"/>
        <v>4014</v>
      </c>
      <c r="B564" s="1">
        <v>14</v>
      </c>
      <c r="C564" s="1">
        <v>4</v>
      </c>
      <c r="D564" s="2">
        <v>0</v>
      </c>
      <c r="E564" s="5">
        <v>436.5</v>
      </c>
      <c r="F564" s="5">
        <v>469.92</v>
      </c>
      <c r="G564" s="5">
        <v>10.46</v>
      </c>
      <c r="H564" s="5">
        <v>440.59</v>
      </c>
      <c r="I564" s="5">
        <v>461.14</v>
      </c>
      <c r="J564" s="5">
        <v>10.62</v>
      </c>
      <c r="K564" s="6">
        <f t="shared" si="144"/>
        <v>438.54499999999996</v>
      </c>
      <c r="L564" s="6">
        <f t="shared" si="145"/>
        <v>-4.089999999999975</v>
      </c>
      <c r="M564" s="6">
        <f t="shared" si="146"/>
        <v>465.53</v>
      </c>
      <c r="N564" s="5">
        <f t="shared" si="147"/>
        <v>7.4531201519900376</v>
      </c>
      <c r="O564" s="6">
        <f t="shared" si="148"/>
        <v>8.7800000000000296</v>
      </c>
      <c r="P564" s="6">
        <f t="shared" si="149"/>
        <v>14.906240303980075</v>
      </c>
      <c r="Q564" s="6">
        <f t="shared" si="150"/>
        <v>-1.5179391168157643E-2</v>
      </c>
      <c r="R564" s="9">
        <f t="shared" si="151"/>
        <v>0.8633967880259934</v>
      </c>
      <c r="S564" s="9">
        <f t="shared" si="152"/>
        <v>12.870000000000005</v>
      </c>
      <c r="T564">
        <f t="shared" si="153"/>
        <v>8.7800000000000296</v>
      </c>
      <c r="U564" s="9">
        <f t="shared" si="154"/>
        <v>0.58901505818712085</v>
      </c>
      <c r="V564" s="9">
        <f t="shared" si="155"/>
        <v>3.6206312859178609</v>
      </c>
      <c r="W564" s="9">
        <f t="shared" si="156"/>
        <v>26.985000000000014</v>
      </c>
      <c r="X564">
        <f t="shared" si="157"/>
        <v>465.53</v>
      </c>
      <c r="Y564" s="9">
        <f t="shared" si="158"/>
        <v>62.461088846890526</v>
      </c>
      <c r="Z564" s="10">
        <f t="shared" si="159"/>
        <v>0.50334878563477237</v>
      </c>
      <c r="AA564">
        <f t="shared" si="142"/>
        <v>4.089999999999975</v>
      </c>
    </row>
    <row r="565" spans="1:27">
      <c r="A565" s="1">
        <f t="shared" si="143"/>
        <v>5005003</v>
      </c>
      <c r="B565" s="1">
        <v>3</v>
      </c>
      <c r="C565" s="1">
        <v>5</v>
      </c>
      <c r="D565" s="2">
        <v>5</v>
      </c>
      <c r="E565" s="5">
        <v>5206.38</v>
      </c>
      <c r="F565" s="5">
        <v>5111.74</v>
      </c>
      <c r="G565" s="5">
        <v>67.97</v>
      </c>
      <c r="H565" s="5">
        <v>5460.44</v>
      </c>
      <c r="I565" s="5">
        <v>5304.28</v>
      </c>
      <c r="J565" s="5">
        <v>63.54</v>
      </c>
      <c r="K565" s="6">
        <f t="shared" si="144"/>
        <v>5333.41</v>
      </c>
      <c r="L565" s="6">
        <f t="shared" si="145"/>
        <v>-254.05999999999949</v>
      </c>
      <c r="M565" s="6">
        <f t="shared" si="146"/>
        <v>5208.01</v>
      </c>
      <c r="N565" s="5">
        <f t="shared" si="147"/>
        <v>46.522178850522472</v>
      </c>
      <c r="O565" s="6">
        <f t="shared" si="148"/>
        <v>-192.53999999999996</v>
      </c>
      <c r="P565" s="6">
        <f t="shared" si="149"/>
        <v>93.044357701044945</v>
      </c>
      <c r="Q565" s="6">
        <f t="shared" si="150"/>
        <v>6.7294941437829159E-2</v>
      </c>
      <c r="R565" s="9">
        <f t="shared" si="151"/>
        <v>0.66119001216243145</v>
      </c>
      <c r="S565" s="9">
        <f t="shared" si="152"/>
        <v>61.519999999999527</v>
      </c>
      <c r="T565">
        <f t="shared" si="153"/>
        <v>192.53999999999996</v>
      </c>
      <c r="U565" s="9">
        <f t="shared" si="154"/>
        <v>2.0693355809778202</v>
      </c>
      <c r="V565" s="9">
        <f t="shared" si="155"/>
        <v>2.6954885411303411</v>
      </c>
      <c r="W565" s="9">
        <f t="shared" si="156"/>
        <v>125.39999999999964</v>
      </c>
      <c r="X565">
        <f t="shared" si="157"/>
        <v>5208.01</v>
      </c>
      <c r="Y565" s="9">
        <f t="shared" si="158"/>
        <v>111.9468203914854</v>
      </c>
      <c r="Z565" s="10">
        <f t="shared" si="159"/>
        <v>0.50365861453965022</v>
      </c>
      <c r="AA565">
        <f t="shared" si="142"/>
        <v>254.05999999999949</v>
      </c>
    </row>
    <row r="566" spans="1:27">
      <c r="A566" s="1">
        <f t="shared" si="143"/>
        <v>6998987</v>
      </c>
      <c r="B566" s="1">
        <v>13</v>
      </c>
      <c r="C566" s="1">
        <v>1</v>
      </c>
      <c r="D566" s="2">
        <v>-7</v>
      </c>
      <c r="E566" s="5">
        <v>5226.03</v>
      </c>
      <c r="F566" s="5">
        <v>5216.1400000000003</v>
      </c>
      <c r="G566" s="5">
        <v>74.010000000000005</v>
      </c>
      <c r="H566" s="5">
        <v>5368.55</v>
      </c>
      <c r="I566" s="5">
        <v>5400.96</v>
      </c>
      <c r="J566" s="5">
        <v>72.63</v>
      </c>
      <c r="K566" s="6">
        <f t="shared" si="144"/>
        <v>5297.29</v>
      </c>
      <c r="L566" s="6">
        <f t="shared" si="145"/>
        <v>-142.52000000000044</v>
      </c>
      <c r="M566" s="6">
        <f t="shared" si="146"/>
        <v>5308.55</v>
      </c>
      <c r="N566" s="5">
        <f t="shared" si="147"/>
        <v>51.847364928219832</v>
      </c>
      <c r="O566" s="6">
        <f t="shared" si="148"/>
        <v>-184.81999999999971</v>
      </c>
      <c r="P566" s="6">
        <f t="shared" si="149"/>
        <v>103.69472985643966</v>
      </c>
      <c r="Q566" s="6">
        <f t="shared" si="150"/>
        <v>1.8819937174247448E-2</v>
      </c>
      <c r="R566" s="9">
        <f t="shared" si="151"/>
        <v>0.40792815660508086</v>
      </c>
      <c r="S566" s="9">
        <f t="shared" si="152"/>
        <v>42.299999999999272</v>
      </c>
      <c r="T566">
        <f t="shared" si="153"/>
        <v>184.81999999999971</v>
      </c>
      <c r="U566" s="9">
        <f t="shared" si="154"/>
        <v>1.7823470899232203</v>
      </c>
      <c r="V566" s="9">
        <f t="shared" si="155"/>
        <v>0.21717593585689732</v>
      </c>
      <c r="W566" s="9">
        <f t="shared" si="156"/>
        <v>11.260000000000218</v>
      </c>
      <c r="X566">
        <f t="shared" si="157"/>
        <v>5308.55</v>
      </c>
      <c r="Y566" s="9">
        <f t="shared" si="158"/>
        <v>102.38803856954796</v>
      </c>
      <c r="Z566" s="10">
        <f t="shared" si="159"/>
        <v>0.50454335789900162</v>
      </c>
      <c r="AA566">
        <f t="shared" si="142"/>
        <v>142.52000000000044</v>
      </c>
    </row>
    <row r="567" spans="1:27">
      <c r="A567" s="1">
        <f t="shared" si="143"/>
        <v>5995992</v>
      </c>
      <c r="B567" s="1">
        <v>8</v>
      </c>
      <c r="C567" s="1">
        <v>4</v>
      </c>
      <c r="D567" s="2">
        <v>-6</v>
      </c>
      <c r="E567" s="5">
        <v>2202.87</v>
      </c>
      <c r="F567" s="5">
        <v>2198.94</v>
      </c>
      <c r="G567" s="5">
        <v>41.47</v>
      </c>
      <c r="H567" s="5">
        <v>2079.0700000000002</v>
      </c>
      <c r="I567" s="5">
        <v>2026.41</v>
      </c>
      <c r="J567" s="5">
        <v>33.15</v>
      </c>
      <c r="K567" s="6">
        <f t="shared" si="144"/>
        <v>2140.9700000000003</v>
      </c>
      <c r="L567" s="6">
        <f t="shared" si="145"/>
        <v>123.79999999999973</v>
      </c>
      <c r="M567" s="6">
        <f t="shared" si="146"/>
        <v>2112.6750000000002</v>
      </c>
      <c r="N567" s="5">
        <f t="shared" si="147"/>
        <v>26.545637117989841</v>
      </c>
      <c r="O567" s="6">
        <f t="shared" si="148"/>
        <v>172.52999999999997</v>
      </c>
      <c r="P567" s="6">
        <f t="shared" si="149"/>
        <v>53.091274235979682</v>
      </c>
      <c r="Q567" s="6">
        <f t="shared" si="150"/>
        <v>0.22025829506073655</v>
      </c>
      <c r="R567" s="9">
        <f t="shared" si="151"/>
        <v>0.91785327629179747</v>
      </c>
      <c r="S567" s="9">
        <f t="shared" si="152"/>
        <v>48.730000000000246</v>
      </c>
      <c r="T567">
        <f t="shared" si="153"/>
        <v>172.52999999999997</v>
      </c>
      <c r="U567" s="9">
        <f t="shared" si="154"/>
        <v>3.2496865536347834</v>
      </c>
      <c r="V567" s="9">
        <f t="shared" si="155"/>
        <v>1.0659002032701146</v>
      </c>
      <c r="W567" s="9">
        <f t="shared" si="156"/>
        <v>28.295000000000073</v>
      </c>
      <c r="X567">
        <f t="shared" si="157"/>
        <v>2112.6750000000002</v>
      </c>
      <c r="Y567" s="9">
        <f t="shared" si="158"/>
        <v>79.586524542982289</v>
      </c>
      <c r="Z567" s="10">
        <f t="shared" si="159"/>
        <v>0.50468207814425114</v>
      </c>
      <c r="AA567">
        <f t="shared" si="142"/>
        <v>123.79999999999973</v>
      </c>
    </row>
    <row r="568" spans="1:27">
      <c r="A568" s="1">
        <f t="shared" si="143"/>
        <v>5003013</v>
      </c>
      <c r="B568" s="1">
        <v>13</v>
      </c>
      <c r="C568" s="1">
        <v>3</v>
      </c>
      <c r="D568" s="2">
        <v>5</v>
      </c>
      <c r="E568" s="5">
        <v>255.74</v>
      </c>
      <c r="F568" s="5">
        <v>268.45</v>
      </c>
      <c r="G568" s="5">
        <v>8.4</v>
      </c>
      <c r="H568" s="5">
        <v>291.27</v>
      </c>
      <c r="I568" s="5">
        <v>316.57</v>
      </c>
      <c r="J568" s="5">
        <v>9.6199999999999992</v>
      </c>
      <c r="K568" s="6">
        <f t="shared" si="144"/>
        <v>273.505</v>
      </c>
      <c r="L568" s="6">
        <f t="shared" si="145"/>
        <v>-35.529999999999973</v>
      </c>
      <c r="M568" s="6">
        <f t="shared" si="146"/>
        <v>292.51</v>
      </c>
      <c r="N568" s="5">
        <f t="shared" si="147"/>
        <v>6.385616649940709</v>
      </c>
      <c r="O568" s="6">
        <f t="shared" si="148"/>
        <v>-48.120000000000005</v>
      </c>
      <c r="P568" s="6">
        <f t="shared" si="149"/>
        <v>12.771233299881418</v>
      </c>
      <c r="Q568" s="6">
        <f t="shared" si="150"/>
        <v>-0.13478728961327824</v>
      </c>
      <c r="R568" s="9">
        <f t="shared" si="151"/>
        <v>0.98580925619117232</v>
      </c>
      <c r="S568" s="9">
        <f t="shared" si="152"/>
        <v>12.590000000000032</v>
      </c>
      <c r="T568">
        <f t="shared" si="153"/>
        <v>48.120000000000005</v>
      </c>
      <c r="U568" s="9">
        <f t="shared" si="154"/>
        <v>3.7678428441556076</v>
      </c>
      <c r="V568" s="9">
        <f t="shared" si="155"/>
        <v>2.9762200022101952</v>
      </c>
      <c r="W568" s="9">
        <f t="shared" si="156"/>
        <v>19.004999999999995</v>
      </c>
      <c r="X568">
        <f t="shared" si="157"/>
        <v>292.51</v>
      </c>
      <c r="Y568" s="9">
        <f t="shared" si="158"/>
        <v>45.807635508892623</v>
      </c>
      <c r="Z568" s="10">
        <f t="shared" si="159"/>
        <v>0.50483660723049784</v>
      </c>
      <c r="AA568">
        <f t="shared" si="142"/>
        <v>35.529999999999973</v>
      </c>
    </row>
    <row r="569" spans="1:27">
      <c r="A569" s="1">
        <f t="shared" si="143"/>
        <v>995986</v>
      </c>
      <c r="B569" s="1">
        <v>14</v>
      </c>
      <c r="C569" s="1">
        <v>4</v>
      </c>
      <c r="D569" s="2">
        <v>-1</v>
      </c>
      <c r="E569" s="5">
        <v>4896.8900000000003</v>
      </c>
      <c r="F569" s="5">
        <v>4898.5</v>
      </c>
      <c r="G569" s="5">
        <v>58.81</v>
      </c>
      <c r="H569" s="5">
        <v>5001.62</v>
      </c>
      <c r="I569" s="5">
        <v>4965.1000000000004</v>
      </c>
      <c r="J569" s="5">
        <v>58.5</v>
      </c>
      <c r="K569" s="6">
        <f t="shared" si="144"/>
        <v>4949.2550000000001</v>
      </c>
      <c r="L569" s="6">
        <f t="shared" si="145"/>
        <v>-104.72999999999956</v>
      </c>
      <c r="M569" s="6">
        <f t="shared" si="146"/>
        <v>4931.8</v>
      </c>
      <c r="N569" s="5">
        <f t="shared" si="147"/>
        <v>41.475493065182484</v>
      </c>
      <c r="O569" s="6">
        <f t="shared" si="148"/>
        <v>-66.600000000000364</v>
      </c>
      <c r="P569" s="6">
        <f t="shared" si="149"/>
        <v>82.950986130364967</v>
      </c>
      <c r="Q569" s="6">
        <f t="shared" si="150"/>
        <v>5.2851050247875314E-3</v>
      </c>
      <c r="R569" s="9">
        <f t="shared" si="151"/>
        <v>0.45966903805187392</v>
      </c>
      <c r="S569" s="9">
        <f t="shared" si="152"/>
        <v>38.1299999999992</v>
      </c>
      <c r="T569">
        <f t="shared" si="153"/>
        <v>66.600000000000364</v>
      </c>
      <c r="U569" s="9">
        <f t="shared" si="154"/>
        <v>0.80288376433925024</v>
      </c>
      <c r="V569" s="9">
        <f t="shared" si="155"/>
        <v>0.42085093413037472</v>
      </c>
      <c r="W569" s="9">
        <f t="shared" si="156"/>
        <v>17.454999999999927</v>
      </c>
      <c r="X569">
        <f t="shared" si="157"/>
        <v>4931.8</v>
      </c>
      <c r="Y569" s="9">
        <f t="shared" si="158"/>
        <v>118.90877324229108</v>
      </c>
      <c r="Z569" s="10">
        <f t="shared" si="159"/>
        <v>0.50533157431532016</v>
      </c>
      <c r="AA569">
        <f t="shared" si="142"/>
        <v>104.72999999999956</v>
      </c>
    </row>
    <row r="570" spans="1:27">
      <c r="A570" s="1">
        <f t="shared" si="143"/>
        <v>5004010</v>
      </c>
      <c r="B570" s="1">
        <v>10</v>
      </c>
      <c r="C570" s="1">
        <v>4</v>
      </c>
      <c r="D570" s="2">
        <v>5</v>
      </c>
      <c r="E570" s="5">
        <v>4987.59</v>
      </c>
      <c r="F570" s="5">
        <v>4837.4799999999996</v>
      </c>
      <c r="G570" s="5">
        <v>61.71</v>
      </c>
      <c r="H570" s="5">
        <v>5150.74</v>
      </c>
      <c r="I570" s="5">
        <v>5109.22</v>
      </c>
      <c r="J570" s="5">
        <v>65.91</v>
      </c>
      <c r="K570" s="6">
        <f t="shared" si="144"/>
        <v>5069.165</v>
      </c>
      <c r="L570" s="6">
        <f t="shared" si="145"/>
        <v>-163.14999999999964</v>
      </c>
      <c r="M570" s="6">
        <f t="shared" si="146"/>
        <v>4973.3500000000004</v>
      </c>
      <c r="N570" s="5">
        <f t="shared" si="147"/>
        <v>45.144911673410107</v>
      </c>
      <c r="O570" s="6">
        <f t="shared" si="148"/>
        <v>-271.74000000000069</v>
      </c>
      <c r="P570" s="6">
        <f t="shared" si="149"/>
        <v>90.289823346820214</v>
      </c>
      <c r="Q570" s="6">
        <f t="shared" si="150"/>
        <v>-6.5749192597353637E-2</v>
      </c>
      <c r="R570" s="9">
        <f t="shared" si="151"/>
        <v>1.2026826055787752</v>
      </c>
      <c r="S570" s="9">
        <f t="shared" si="152"/>
        <v>108.59000000000106</v>
      </c>
      <c r="T570">
        <f t="shared" si="153"/>
        <v>271.74000000000069</v>
      </c>
      <c r="U570" s="9">
        <f t="shared" si="154"/>
        <v>3.0096415069525189</v>
      </c>
      <c r="V570" s="9">
        <f t="shared" si="155"/>
        <v>2.1223875836362232</v>
      </c>
      <c r="W570" s="9">
        <f t="shared" si="156"/>
        <v>95.8149999999996</v>
      </c>
      <c r="X570">
        <f t="shared" si="157"/>
        <v>4973.3500000000004</v>
      </c>
      <c r="Y570" s="9">
        <f t="shared" si="158"/>
        <v>110.16413180689094</v>
      </c>
      <c r="Z570" s="10">
        <f t="shared" si="159"/>
        <v>0.50536323570279629</v>
      </c>
      <c r="AA570">
        <f t="shared" si="142"/>
        <v>163.14999999999964</v>
      </c>
    </row>
    <row r="571" spans="1:27">
      <c r="A571" s="1">
        <f t="shared" si="143"/>
        <v>3994993</v>
      </c>
      <c r="B571" s="1">
        <v>7</v>
      </c>
      <c r="C571" s="1">
        <v>5</v>
      </c>
      <c r="D571" s="2">
        <v>-4</v>
      </c>
      <c r="E571" s="5">
        <v>774.74</v>
      </c>
      <c r="F571" s="5">
        <v>767.4</v>
      </c>
      <c r="G571" s="5">
        <v>13.9</v>
      </c>
      <c r="H571" s="5">
        <v>831.5</v>
      </c>
      <c r="I571" s="5">
        <v>802.15</v>
      </c>
      <c r="J571" s="5">
        <v>13.52</v>
      </c>
      <c r="K571" s="6">
        <f t="shared" si="144"/>
        <v>803.12</v>
      </c>
      <c r="L571" s="6">
        <f t="shared" si="145"/>
        <v>-56.759999999999991</v>
      </c>
      <c r="M571" s="6">
        <f t="shared" si="146"/>
        <v>784.77499999999998</v>
      </c>
      <c r="N571" s="5">
        <f t="shared" si="147"/>
        <v>9.6953648719375174</v>
      </c>
      <c r="O571" s="6">
        <f t="shared" si="148"/>
        <v>-34.75</v>
      </c>
      <c r="P571" s="6">
        <f t="shared" si="149"/>
        <v>19.390729743875035</v>
      </c>
      <c r="Q571" s="6">
        <f t="shared" si="150"/>
        <v>2.7711672647156842E-2</v>
      </c>
      <c r="R571" s="9">
        <f t="shared" si="151"/>
        <v>1.1350784777428145</v>
      </c>
      <c r="S571" s="9">
        <f t="shared" si="152"/>
        <v>22.009999999999991</v>
      </c>
      <c r="T571">
        <f t="shared" si="153"/>
        <v>34.75</v>
      </c>
      <c r="U571" s="9">
        <f t="shared" si="154"/>
        <v>1.7920934621337039</v>
      </c>
      <c r="V571" s="9">
        <f t="shared" si="155"/>
        <v>1.8921412698039048</v>
      </c>
      <c r="W571" s="9">
        <f t="shared" si="156"/>
        <v>18.345000000000027</v>
      </c>
      <c r="X571">
        <f t="shared" si="157"/>
        <v>784.77499999999998</v>
      </c>
      <c r="Y571" s="9">
        <f t="shared" si="158"/>
        <v>80.94331779832963</v>
      </c>
      <c r="Z571" s="10">
        <f t="shared" si="159"/>
        <v>0.50551162202267907</v>
      </c>
      <c r="AA571">
        <f t="shared" si="142"/>
        <v>56.759999999999991</v>
      </c>
    </row>
    <row r="572" spans="1:27">
      <c r="A572" s="1">
        <f t="shared" si="143"/>
        <v>4002016</v>
      </c>
      <c r="B572" s="1">
        <v>16</v>
      </c>
      <c r="C572" s="1">
        <v>2</v>
      </c>
      <c r="D572" s="2">
        <v>4</v>
      </c>
      <c r="E572" s="5">
        <v>1509.41</v>
      </c>
      <c r="F572" s="5">
        <v>1503.48</v>
      </c>
      <c r="G572" s="5">
        <v>24.21</v>
      </c>
      <c r="H572" s="5">
        <v>1451.72</v>
      </c>
      <c r="I572" s="5">
        <v>1375.02</v>
      </c>
      <c r="J572" s="5">
        <v>22.91</v>
      </c>
      <c r="K572" s="6">
        <f t="shared" si="144"/>
        <v>1480.5650000000001</v>
      </c>
      <c r="L572" s="6">
        <f t="shared" si="145"/>
        <v>57.690000000000055</v>
      </c>
      <c r="M572" s="6">
        <f t="shared" si="146"/>
        <v>1439.25</v>
      </c>
      <c r="N572" s="5">
        <f t="shared" si="147"/>
        <v>16.665774809471056</v>
      </c>
      <c r="O572" s="6">
        <f t="shared" si="148"/>
        <v>128.46000000000004</v>
      </c>
      <c r="P572" s="6">
        <f t="shared" si="149"/>
        <v>33.331549618942113</v>
      </c>
      <c r="Q572" s="6">
        <f t="shared" si="150"/>
        <v>5.5136300686899481E-2</v>
      </c>
      <c r="R572" s="9">
        <f t="shared" si="151"/>
        <v>2.1232136162004851</v>
      </c>
      <c r="S572" s="9">
        <f t="shared" si="152"/>
        <v>70.769999999999982</v>
      </c>
      <c r="T572">
        <f t="shared" si="153"/>
        <v>128.46000000000004</v>
      </c>
      <c r="U572" s="9">
        <f t="shared" si="154"/>
        <v>3.8540062333914715</v>
      </c>
      <c r="V572" s="9">
        <f t="shared" si="155"/>
        <v>2.4790326565867793</v>
      </c>
      <c r="W572" s="9">
        <f t="shared" si="156"/>
        <v>41.315000000000055</v>
      </c>
      <c r="X572">
        <f t="shared" si="157"/>
        <v>1439.25</v>
      </c>
      <c r="Y572" s="9">
        <f t="shared" si="158"/>
        <v>86.359621226976088</v>
      </c>
      <c r="Z572" s="10">
        <f t="shared" si="159"/>
        <v>0.50625685180548419</v>
      </c>
      <c r="AA572">
        <f t="shared" si="142"/>
        <v>57.690000000000055</v>
      </c>
    </row>
    <row r="573" spans="1:27">
      <c r="A573" s="1">
        <f t="shared" si="143"/>
        <v>1004014</v>
      </c>
      <c r="B573" s="1">
        <v>14</v>
      </c>
      <c r="C573" s="1">
        <v>4</v>
      </c>
      <c r="D573" s="2">
        <v>1</v>
      </c>
      <c r="E573" s="5">
        <v>5368.63</v>
      </c>
      <c r="F573" s="5">
        <v>5280.52</v>
      </c>
      <c r="G573" s="5">
        <v>60.26</v>
      </c>
      <c r="H573" s="5">
        <v>5319.95</v>
      </c>
      <c r="I573" s="5">
        <v>5223.47</v>
      </c>
      <c r="J573" s="5">
        <v>59.65</v>
      </c>
      <c r="K573" s="6">
        <f t="shared" si="144"/>
        <v>5344.29</v>
      </c>
      <c r="L573" s="6">
        <f t="shared" si="145"/>
        <v>48.680000000000291</v>
      </c>
      <c r="M573" s="6">
        <f t="shared" si="146"/>
        <v>5251.9950000000008</v>
      </c>
      <c r="N573" s="5">
        <f t="shared" si="147"/>
        <v>42.395135628984605</v>
      </c>
      <c r="O573" s="6">
        <f t="shared" si="148"/>
        <v>57.050000000000182</v>
      </c>
      <c r="P573" s="6">
        <f t="shared" si="149"/>
        <v>84.790271257969209</v>
      </c>
      <c r="Q573" s="6">
        <f t="shared" si="150"/>
        <v>1.0174034095047886E-2</v>
      </c>
      <c r="R573" s="9">
        <f t="shared" si="151"/>
        <v>9.8714155242347071E-2</v>
      </c>
      <c r="S573" s="9">
        <f t="shared" si="152"/>
        <v>8.3699999999998909</v>
      </c>
      <c r="T573">
        <f t="shared" si="153"/>
        <v>57.050000000000182</v>
      </c>
      <c r="U573" s="9">
        <f t="shared" si="154"/>
        <v>0.67283662563631919</v>
      </c>
      <c r="V573" s="9">
        <f t="shared" si="155"/>
        <v>2.177018627979082</v>
      </c>
      <c r="W573" s="9">
        <f t="shared" si="156"/>
        <v>92.294999999999163</v>
      </c>
      <c r="X573">
        <f t="shared" si="157"/>
        <v>5251.9950000000008</v>
      </c>
      <c r="Y573" s="9">
        <f t="shared" si="158"/>
        <v>123.88201905902925</v>
      </c>
      <c r="Z573" s="10">
        <f t="shared" si="159"/>
        <v>0.50671490998390789</v>
      </c>
      <c r="AA573">
        <f t="shared" si="142"/>
        <v>48.680000000000291</v>
      </c>
    </row>
    <row r="574" spans="1:27">
      <c r="A574" s="1">
        <f t="shared" si="143"/>
        <v>6995996</v>
      </c>
      <c r="B574" s="1">
        <v>4</v>
      </c>
      <c r="C574" s="1">
        <v>4</v>
      </c>
      <c r="D574" s="2">
        <v>-7</v>
      </c>
      <c r="E574" s="5">
        <v>12.03</v>
      </c>
      <c r="F574" s="5">
        <v>9.93</v>
      </c>
      <c r="G574" s="5">
        <v>5.04</v>
      </c>
      <c r="H574" s="5">
        <v>15.27</v>
      </c>
      <c r="I574" s="5">
        <v>10.31</v>
      </c>
      <c r="J574" s="5">
        <v>8.25</v>
      </c>
      <c r="K574" s="6">
        <f t="shared" si="144"/>
        <v>13.649999999999999</v>
      </c>
      <c r="L574" s="6">
        <f t="shared" si="145"/>
        <v>-3.24</v>
      </c>
      <c r="M574" s="6">
        <f t="shared" si="146"/>
        <v>10.120000000000001</v>
      </c>
      <c r="N574" s="5">
        <f t="shared" si="147"/>
        <v>4.8338416399381563</v>
      </c>
      <c r="O574" s="6">
        <f t="shared" si="148"/>
        <v>-0.38000000000000078</v>
      </c>
      <c r="P574" s="6">
        <f t="shared" si="149"/>
        <v>9.6676832798763126</v>
      </c>
      <c r="Q574" s="6">
        <f t="shared" si="150"/>
        <v>-0.45644156419416648</v>
      </c>
      <c r="R574" s="9">
        <f t="shared" si="151"/>
        <v>0.29583095734561443</v>
      </c>
      <c r="S574" s="9">
        <f t="shared" si="152"/>
        <v>2.8599999999999994</v>
      </c>
      <c r="T574">
        <f t="shared" si="153"/>
        <v>0.38000000000000078</v>
      </c>
      <c r="U574" s="9">
        <f t="shared" si="154"/>
        <v>3.9306211115850961E-2</v>
      </c>
      <c r="V574" s="9">
        <f t="shared" si="155"/>
        <v>0.73026802757343956</v>
      </c>
      <c r="W574" s="9">
        <f t="shared" si="156"/>
        <v>3.5299999999999976</v>
      </c>
      <c r="X574">
        <f t="shared" si="157"/>
        <v>10.120000000000001</v>
      </c>
      <c r="Y574" s="9">
        <f t="shared" si="158"/>
        <v>2.0935729289074261</v>
      </c>
      <c r="Z574" s="10">
        <f t="shared" si="159"/>
        <v>0.50677411141454332</v>
      </c>
      <c r="AA574">
        <f t="shared" si="142"/>
        <v>3.24</v>
      </c>
    </row>
    <row r="575" spans="1:27">
      <c r="A575" s="1">
        <f t="shared" si="143"/>
        <v>8997996</v>
      </c>
      <c r="B575" s="1">
        <v>4</v>
      </c>
      <c r="C575" s="1">
        <v>2</v>
      </c>
      <c r="D575" s="2">
        <v>-9</v>
      </c>
      <c r="E575" s="5">
        <v>787.21</v>
      </c>
      <c r="F575" s="5">
        <v>785.88</v>
      </c>
      <c r="G575" s="5">
        <v>18.559999999999999</v>
      </c>
      <c r="H575" s="5">
        <v>738.58</v>
      </c>
      <c r="I575" s="5">
        <v>750.06</v>
      </c>
      <c r="J575" s="5">
        <v>16.34</v>
      </c>
      <c r="K575" s="6">
        <f t="shared" si="144"/>
        <v>762.89499999999998</v>
      </c>
      <c r="L575" s="6">
        <f t="shared" si="145"/>
        <v>48.629999999999995</v>
      </c>
      <c r="M575" s="6">
        <f t="shared" si="146"/>
        <v>767.97</v>
      </c>
      <c r="N575" s="5">
        <f t="shared" si="147"/>
        <v>12.363951633680875</v>
      </c>
      <c r="O575" s="6">
        <f t="shared" si="148"/>
        <v>35.82000000000005</v>
      </c>
      <c r="P575" s="6">
        <f t="shared" si="149"/>
        <v>24.72790326736175</v>
      </c>
      <c r="Q575" s="6">
        <f t="shared" si="150"/>
        <v>0.12670793557549589</v>
      </c>
      <c r="R575" s="9">
        <f t="shared" si="151"/>
        <v>0.51803826072499271</v>
      </c>
      <c r="S575" s="9">
        <f t="shared" si="152"/>
        <v>12.809999999999945</v>
      </c>
      <c r="T575">
        <f t="shared" si="153"/>
        <v>35.82000000000005</v>
      </c>
      <c r="U575" s="9">
        <f t="shared" si="154"/>
        <v>1.4485660030577161</v>
      </c>
      <c r="V575" s="9">
        <f t="shared" si="155"/>
        <v>0.41046747434494502</v>
      </c>
      <c r="W575" s="9">
        <f t="shared" si="156"/>
        <v>5.0750000000000455</v>
      </c>
      <c r="X575">
        <f t="shared" si="157"/>
        <v>767.97</v>
      </c>
      <c r="Y575" s="9">
        <f t="shared" si="158"/>
        <v>62.113636703977264</v>
      </c>
      <c r="Z575" s="10">
        <f t="shared" si="159"/>
        <v>0.50682935984411948</v>
      </c>
      <c r="AA575">
        <f t="shared" si="142"/>
        <v>48.629999999999995</v>
      </c>
    </row>
    <row r="576" spans="1:27">
      <c r="A576" s="1">
        <f t="shared" si="143"/>
        <v>8003005</v>
      </c>
      <c r="B576" s="1">
        <v>5</v>
      </c>
      <c r="C576" s="1">
        <v>3</v>
      </c>
      <c r="D576" s="2">
        <v>8</v>
      </c>
      <c r="E576" s="5">
        <v>65.59</v>
      </c>
      <c r="F576" s="5">
        <v>55.07</v>
      </c>
      <c r="G576" s="5">
        <v>5.88</v>
      </c>
      <c r="H576" s="5">
        <v>69.41</v>
      </c>
      <c r="I576" s="5">
        <v>61.4</v>
      </c>
      <c r="J576" s="5">
        <v>7.64</v>
      </c>
      <c r="K576" s="6">
        <f t="shared" si="144"/>
        <v>67.5</v>
      </c>
      <c r="L576" s="6">
        <f t="shared" si="145"/>
        <v>-3.8199999999999932</v>
      </c>
      <c r="M576" s="6">
        <f t="shared" si="146"/>
        <v>58.234999999999999</v>
      </c>
      <c r="N576" s="5">
        <f t="shared" si="147"/>
        <v>4.8203734295176757</v>
      </c>
      <c r="O576" s="6">
        <f t="shared" si="148"/>
        <v>-6.3299999999999983</v>
      </c>
      <c r="P576" s="6">
        <f t="shared" si="149"/>
        <v>9.6407468590353513</v>
      </c>
      <c r="Q576" s="6">
        <f t="shared" si="150"/>
        <v>-0.25601652608022041</v>
      </c>
      <c r="R576" s="9">
        <f t="shared" si="151"/>
        <v>0.26035327311261386</v>
      </c>
      <c r="S576" s="9">
        <f t="shared" si="152"/>
        <v>2.5100000000000051</v>
      </c>
      <c r="T576">
        <f t="shared" si="153"/>
        <v>6.3299999999999983</v>
      </c>
      <c r="U576" s="9">
        <f t="shared" si="154"/>
        <v>0.65658813498121193</v>
      </c>
      <c r="V576" s="9">
        <f t="shared" si="155"/>
        <v>1.9220502592735957</v>
      </c>
      <c r="W576" s="9">
        <f t="shared" si="156"/>
        <v>9.2650000000000006</v>
      </c>
      <c r="X576">
        <f t="shared" si="157"/>
        <v>58.234999999999999</v>
      </c>
      <c r="Y576" s="9">
        <f t="shared" si="158"/>
        <v>12.081014230847043</v>
      </c>
      <c r="Z576" s="10">
        <f t="shared" si="159"/>
        <v>0.5069102484661363</v>
      </c>
      <c r="AA576">
        <f t="shared" si="142"/>
        <v>3.8199999999999932</v>
      </c>
    </row>
    <row r="577" spans="1:27">
      <c r="A577" s="1">
        <f t="shared" si="143"/>
        <v>7003009</v>
      </c>
      <c r="B577" s="1">
        <v>9</v>
      </c>
      <c r="C577" s="1">
        <v>3</v>
      </c>
      <c r="D577" s="2">
        <v>7</v>
      </c>
      <c r="E577" s="5">
        <v>3282.28</v>
      </c>
      <c r="F577" s="5">
        <v>3014.99</v>
      </c>
      <c r="G577" s="5">
        <v>39.71</v>
      </c>
      <c r="H577" s="5">
        <v>3408.44</v>
      </c>
      <c r="I577" s="5">
        <v>3246.93</v>
      </c>
      <c r="J577" s="5">
        <v>44.3</v>
      </c>
      <c r="K577" s="6">
        <f t="shared" si="144"/>
        <v>3345.36</v>
      </c>
      <c r="L577" s="6">
        <f t="shared" si="145"/>
        <v>-126.15999999999985</v>
      </c>
      <c r="M577" s="6">
        <f t="shared" si="146"/>
        <v>3130.96</v>
      </c>
      <c r="N577" s="5">
        <f t="shared" si="147"/>
        <v>29.746319520236447</v>
      </c>
      <c r="O577" s="6">
        <f t="shared" si="148"/>
        <v>-231.94000000000005</v>
      </c>
      <c r="P577" s="6">
        <f t="shared" si="149"/>
        <v>59.492639040472895</v>
      </c>
      <c r="Q577" s="6">
        <f t="shared" si="150"/>
        <v>-0.10894748311572935</v>
      </c>
      <c r="R577" s="9">
        <f t="shared" si="151"/>
        <v>1.7780350931825024</v>
      </c>
      <c r="S577" s="9">
        <f t="shared" si="152"/>
        <v>105.7800000000002</v>
      </c>
      <c r="T577">
        <f t="shared" si="153"/>
        <v>231.94000000000005</v>
      </c>
      <c r="U577" s="9">
        <f t="shared" si="154"/>
        <v>3.8986335745202205</v>
      </c>
      <c r="V577" s="9">
        <f t="shared" si="155"/>
        <v>7.2076143690362624</v>
      </c>
      <c r="W577" s="9">
        <f t="shared" si="156"/>
        <v>214.40000000000009</v>
      </c>
      <c r="X577">
        <f t="shared" si="157"/>
        <v>3130.96</v>
      </c>
      <c r="Y577" s="9">
        <f t="shared" si="158"/>
        <v>105.25537446304929</v>
      </c>
      <c r="Z577" s="10">
        <f t="shared" si="159"/>
        <v>0.50720410092979329</v>
      </c>
      <c r="AA577">
        <f t="shared" ref="AA577:AA640" si="160">ABS(L577)</f>
        <v>126.15999999999985</v>
      </c>
    </row>
    <row r="578" spans="1:27">
      <c r="A578" s="1">
        <f t="shared" si="143"/>
        <v>3995988</v>
      </c>
      <c r="B578" s="1">
        <v>12</v>
      </c>
      <c r="C578" s="1">
        <v>4</v>
      </c>
      <c r="D578" s="2">
        <v>-4</v>
      </c>
      <c r="E578" s="5">
        <v>4388.41</v>
      </c>
      <c r="F578" s="5">
        <v>4282.9399999999996</v>
      </c>
      <c r="G578" s="5">
        <v>62.47</v>
      </c>
      <c r="H578" s="5">
        <v>4419.32</v>
      </c>
      <c r="I578" s="5">
        <v>4472.6499999999996</v>
      </c>
      <c r="J578" s="5">
        <v>51.78</v>
      </c>
      <c r="K578" s="6">
        <f t="shared" si="144"/>
        <v>4403.8649999999998</v>
      </c>
      <c r="L578" s="6">
        <f t="shared" si="145"/>
        <v>-30.909999999999854</v>
      </c>
      <c r="M578" s="6">
        <f t="shared" si="146"/>
        <v>4377.7950000000001</v>
      </c>
      <c r="N578" s="5">
        <f t="shared" si="147"/>
        <v>40.569906642732121</v>
      </c>
      <c r="O578" s="6">
        <f t="shared" si="148"/>
        <v>-189.71000000000004</v>
      </c>
      <c r="P578" s="6">
        <f t="shared" si="149"/>
        <v>81.139813285464243</v>
      </c>
      <c r="Q578" s="6">
        <f t="shared" si="150"/>
        <v>0.18550939367504379</v>
      </c>
      <c r="R578" s="9">
        <f t="shared" si="151"/>
        <v>1.9571156694841487</v>
      </c>
      <c r="S578" s="9">
        <f t="shared" si="152"/>
        <v>158.80000000000018</v>
      </c>
      <c r="T578">
        <f t="shared" si="153"/>
        <v>189.71000000000004</v>
      </c>
      <c r="U578" s="9">
        <f t="shared" si="154"/>
        <v>2.338063058298725</v>
      </c>
      <c r="V578" s="9">
        <f t="shared" si="155"/>
        <v>0.64259452775127368</v>
      </c>
      <c r="W578" s="9">
        <f t="shared" si="156"/>
        <v>26.069999999999709</v>
      </c>
      <c r="X578">
        <f t="shared" si="157"/>
        <v>4377.7950000000001</v>
      </c>
      <c r="Y578" s="9">
        <f t="shared" si="158"/>
        <v>107.90744574671724</v>
      </c>
      <c r="Z578" s="10">
        <f t="shared" si="159"/>
        <v>0.50729084359960608</v>
      </c>
      <c r="AA578">
        <f t="shared" si="160"/>
        <v>30.909999999999854</v>
      </c>
    </row>
    <row r="579" spans="1:27">
      <c r="A579" s="1">
        <f t="shared" si="143"/>
        <v>8998993</v>
      </c>
      <c r="B579" s="1">
        <v>7</v>
      </c>
      <c r="C579" s="1">
        <v>1</v>
      </c>
      <c r="D579" s="2">
        <v>-9</v>
      </c>
      <c r="E579" s="5">
        <v>8733.58</v>
      </c>
      <c r="F579" s="5">
        <v>8932.24</v>
      </c>
      <c r="G579" s="5">
        <v>111.5</v>
      </c>
      <c r="H579" s="5">
        <v>8456.77</v>
      </c>
      <c r="I579" s="5">
        <v>8232.58</v>
      </c>
      <c r="J579" s="5">
        <v>90.2</v>
      </c>
      <c r="K579" s="6">
        <f t="shared" si="144"/>
        <v>8595.1749999999993</v>
      </c>
      <c r="L579" s="6">
        <f t="shared" si="145"/>
        <v>276.80999999999949</v>
      </c>
      <c r="M579" s="6">
        <f t="shared" si="146"/>
        <v>8582.41</v>
      </c>
      <c r="N579" s="5">
        <f t="shared" si="147"/>
        <v>71.70824569043647</v>
      </c>
      <c r="O579" s="6">
        <f t="shared" si="148"/>
        <v>699.65999999999985</v>
      </c>
      <c r="P579" s="6">
        <f t="shared" si="149"/>
        <v>143.41649138087294</v>
      </c>
      <c r="Q579" s="6">
        <f t="shared" si="150"/>
        <v>0.20887540967187837</v>
      </c>
      <c r="R579" s="9">
        <f t="shared" si="151"/>
        <v>2.9484056953884923</v>
      </c>
      <c r="S579" s="9">
        <f t="shared" si="152"/>
        <v>422.85000000000036</v>
      </c>
      <c r="T579">
        <f t="shared" si="153"/>
        <v>699.65999999999985</v>
      </c>
      <c r="U579" s="9">
        <f t="shared" si="154"/>
        <v>4.8785184553281544</v>
      </c>
      <c r="V579" s="9">
        <f t="shared" si="155"/>
        <v>0.17801300083543739</v>
      </c>
      <c r="W579" s="9">
        <f t="shared" si="156"/>
        <v>12.764999999999418</v>
      </c>
      <c r="X579">
        <f t="shared" si="157"/>
        <v>8582.41</v>
      </c>
      <c r="Y579" s="9">
        <f t="shared" si="158"/>
        <v>119.68512013318731</v>
      </c>
      <c r="Z579" s="10">
        <f t="shared" si="159"/>
        <v>0.50734997782595792</v>
      </c>
      <c r="AA579">
        <f t="shared" si="160"/>
        <v>276.80999999999949</v>
      </c>
    </row>
    <row r="580" spans="1:27">
      <c r="A580" s="1">
        <f t="shared" si="143"/>
        <v>2018</v>
      </c>
      <c r="B580" s="1">
        <v>18</v>
      </c>
      <c r="C580" s="1">
        <v>2</v>
      </c>
      <c r="D580" s="2">
        <v>0</v>
      </c>
      <c r="E580" s="5">
        <v>4990.54</v>
      </c>
      <c r="F580" s="5">
        <v>4746.75</v>
      </c>
      <c r="G580" s="5">
        <v>63.62</v>
      </c>
      <c r="H580" s="5">
        <v>4929.59</v>
      </c>
      <c r="I580" s="5">
        <v>4916.45</v>
      </c>
      <c r="J580" s="5">
        <v>68.12</v>
      </c>
      <c r="K580" s="6">
        <f t="shared" si="144"/>
        <v>4960.0650000000005</v>
      </c>
      <c r="L580" s="6">
        <f t="shared" si="145"/>
        <v>60.949999999999818</v>
      </c>
      <c r="M580" s="6">
        <f t="shared" si="146"/>
        <v>4831.6000000000004</v>
      </c>
      <c r="N580" s="5">
        <f t="shared" si="147"/>
        <v>46.604288429285134</v>
      </c>
      <c r="O580" s="6">
        <f t="shared" si="148"/>
        <v>-169.69999999999982</v>
      </c>
      <c r="P580" s="6">
        <f t="shared" si="149"/>
        <v>93.208576858570268</v>
      </c>
      <c r="Q580" s="6">
        <f t="shared" si="150"/>
        <v>-6.8236763324844463E-2</v>
      </c>
      <c r="R580" s="9">
        <f t="shared" si="151"/>
        <v>2.4745576831408518</v>
      </c>
      <c r="S580" s="9">
        <f t="shared" si="152"/>
        <v>230.64999999999964</v>
      </c>
      <c r="T580">
        <f t="shared" si="153"/>
        <v>169.69999999999982</v>
      </c>
      <c r="U580" s="9">
        <f t="shared" si="154"/>
        <v>1.8206479030088998</v>
      </c>
      <c r="V580" s="9">
        <f t="shared" si="155"/>
        <v>2.7565059853864327</v>
      </c>
      <c r="W580" s="9">
        <f t="shared" si="156"/>
        <v>128.46500000000015</v>
      </c>
      <c r="X580">
        <f t="shared" si="157"/>
        <v>4831.6000000000004</v>
      </c>
      <c r="Y580" s="9">
        <f t="shared" si="158"/>
        <v>103.67286279525999</v>
      </c>
      <c r="Z580" s="10">
        <f t="shared" si="159"/>
        <v>0.50797637740351664</v>
      </c>
      <c r="AA580">
        <f t="shared" si="160"/>
        <v>60.949999999999818</v>
      </c>
    </row>
    <row r="581" spans="1:27">
      <c r="A581" s="1">
        <f t="shared" si="143"/>
        <v>4005007</v>
      </c>
      <c r="B581" s="1">
        <v>7</v>
      </c>
      <c r="C581" s="1">
        <v>5</v>
      </c>
      <c r="D581" s="2">
        <v>4</v>
      </c>
      <c r="E581" s="5">
        <v>4980.3500000000004</v>
      </c>
      <c r="F581" s="5">
        <v>4849.7</v>
      </c>
      <c r="G581" s="5">
        <v>58.5</v>
      </c>
      <c r="H581" s="5">
        <v>5033</v>
      </c>
      <c r="I581" s="5">
        <v>4785.32</v>
      </c>
      <c r="J581" s="5">
        <v>55.45</v>
      </c>
      <c r="K581" s="6">
        <f t="shared" si="144"/>
        <v>5006.6750000000002</v>
      </c>
      <c r="L581" s="6">
        <f t="shared" si="145"/>
        <v>-52.649999999999636</v>
      </c>
      <c r="M581" s="6">
        <f t="shared" si="146"/>
        <v>4817.51</v>
      </c>
      <c r="N581" s="5">
        <f t="shared" si="147"/>
        <v>40.301837737254615</v>
      </c>
      <c r="O581" s="6">
        <f t="shared" si="148"/>
        <v>64.380000000000109</v>
      </c>
      <c r="P581" s="6">
        <f t="shared" si="149"/>
        <v>80.603675474509231</v>
      </c>
      <c r="Q581" s="6">
        <f t="shared" si="150"/>
        <v>5.3493926575575189E-2</v>
      </c>
      <c r="R581" s="9">
        <f t="shared" si="151"/>
        <v>1.4519189020978365</v>
      </c>
      <c r="S581" s="9">
        <f t="shared" si="152"/>
        <v>117.02999999999975</v>
      </c>
      <c r="T581">
        <f t="shared" si="153"/>
        <v>64.380000000000109</v>
      </c>
      <c r="U581" s="9">
        <f t="shared" si="154"/>
        <v>0.79872288231273236</v>
      </c>
      <c r="V581" s="9">
        <f t="shared" si="155"/>
        <v>4.6937065558461555</v>
      </c>
      <c r="W581" s="9">
        <f t="shared" si="156"/>
        <v>189.16499999999996</v>
      </c>
      <c r="X581">
        <f t="shared" si="157"/>
        <v>4817.51</v>
      </c>
      <c r="Y581" s="9">
        <f t="shared" si="158"/>
        <v>119.53574006742483</v>
      </c>
      <c r="Z581" s="10">
        <f t="shared" si="159"/>
        <v>0.50827354839692374</v>
      </c>
      <c r="AA581">
        <f t="shared" si="160"/>
        <v>52.649999999999636</v>
      </c>
    </row>
    <row r="582" spans="1:27">
      <c r="A582" s="1">
        <f t="shared" si="143"/>
        <v>4001017</v>
      </c>
      <c r="B582" s="1">
        <v>17</v>
      </c>
      <c r="C582" s="1">
        <v>1</v>
      </c>
      <c r="D582" s="2">
        <v>4</v>
      </c>
      <c r="E582" s="5">
        <v>1397.06</v>
      </c>
      <c r="F582" s="5">
        <v>1426.19</v>
      </c>
      <c r="G582" s="5">
        <v>23.45</v>
      </c>
      <c r="H582" s="5">
        <v>1648.04</v>
      </c>
      <c r="I582" s="5">
        <v>1701.06</v>
      </c>
      <c r="J582" s="5">
        <v>33.53</v>
      </c>
      <c r="K582" s="6">
        <f t="shared" si="144"/>
        <v>1522.55</v>
      </c>
      <c r="L582" s="6">
        <f t="shared" si="145"/>
        <v>-250.98000000000002</v>
      </c>
      <c r="M582" s="6">
        <f t="shared" si="146"/>
        <v>1563.625</v>
      </c>
      <c r="N582" s="5">
        <f t="shared" si="147"/>
        <v>20.458270943557277</v>
      </c>
      <c r="O582" s="6">
        <f t="shared" si="148"/>
        <v>-274.86999999999989</v>
      </c>
      <c r="P582" s="6">
        <f t="shared" si="149"/>
        <v>40.916541887114555</v>
      </c>
      <c r="Q582" s="6">
        <f t="shared" si="150"/>
        <v>-0.34307188892075891</v>
      </c>
      <c r="R582" s="9">
        <f t="shared" si="151"/>
        <v>0.58387143434336308</v>
      </c>
      <c r="S582" s="9">
        <f t="shared" si="152"/>
        <v>23.889999999999873</v>
      </c>
      <c r="T582">
        <f t="shared" si="153"/>
        <v>274.86999999999989</v>
      </c>
      <c r="U582" s="9">
        <f t="shared" si="154"/>
        <v>6.7178208940125996</v>
      </c>
      <c r="V582" s="9">
        <f t="shared" si="155"/>
        <v>2.0077454303603011</v>
      </c>
      <c r="W582" s="9">
        <f t="shared" si="156"/>
        <v>41.075000000000045</v>
      </c>
      <c r="X582">
        <f t="shared" si="157"/>
        <v>1563.625</v>
      </c>
      <c r="Y582" s="9">
        <f t="shared" si="158"/>
        <v>76.429968315206864</v>
      </c>
      <c r="Z582" s="10">
        <f t="shared" si="159"/>
        <v>0.50830502653426513</v>
      </c>
      <c r="AA582">
        <f t="shared" si="160"/>
        <v>250.98000000000002</v>
      </c>
    </row>
    <row r="583" spans="1:27">
      <c r="A583" s="1">
        <f t="shared" si="143"/>
        <v>6997988</v>
      </c>
      <c r="B583" s="1">
        <v>12</v>
      </c>
      <c r="C583" s="1">
        <v>2</v>
      </c>
      <c r="D583" s="2">
        <v>-7</v>
      </c>
      <c r="E583" s="5">
        <v>2966.35</v>
      </c>
      <c r="F583" s="5">
        <v>3135.89</v>
      </c>
      <c r="G583" s="5">
        <v>50.79</v>
      </c>
      <c r="H583" s="5">
        <v>2819.57</v>
      </c>
      <c r="I583" s="5">
        <v>2993.76</v>
      </c>
      <c r="J583" s="5">
        <v>40.33</v>
      </c>
      <c r="K583" s="6">
        <f t="shared" si="144"/>
        <v>2892.96</v>
      </c>
      <c r="L583" s="6">
        <f t="shared" si="145"/>
        <v>146.77999999999975</v>
      </c>
      <c r="M583" s="6">
        <f t="shared" si="146"/>
        <v>3064.8249999999998</v>
      </c>
      <c r="N583" s="5">
        <f t="shared" si="147"/>
        <v>32.427353422689308</v>
      </c>
      <c r="O583" s="6">
        <f t="shared" si="148"/>
        <v>142.12999999999965</v>
      </c>
      <c r="P583" s="6">
        <f t="shared" si="149"/>
        <v>64.854706845378615</v>
      </c>
      <c r="Q583" s="6">
        <f t="shared" si="150"/>
        <v>0.22660129862750422</v>
      </c>
      <c r="R583" s="9">
        <f t="shared" si="151"/>
        <v>7.1698728221626956E-2</v>
      </c>
      <c r="S583" s="9">
        <f t="shared" si="152"/>
        <v>4.6500000000000909</v>
      </c>
      <c r="T583">
        <f t="shared" si="153"/>
        <v>142.12999999999965</v>
      </c>
      <c r="U583" s="9">
        <f t="shared" si="154"/>
        <v>2.1915140305676593</v>
      </c>
      <c r="V583" s="9">
        <f t="shared" si="155"/>
        <v>5.3000008283052304</v>
      </c>
      <c r="W583" s="9">
        <f t="shared" si="156"/>
        <v>171.86499999999978</v>
      </c>
      <c r="X583">
        <f t="shared" si="157"/>
        <v>3064.8249999999998</v>
      </c>
      <c r="Y583" s="9">
        <f t="shared" si="158"/>
        <v>94.513571923373561</v>
      </c>
      <c r="Z583" s="10">
        <f t="shared" si="159"/>
        <v>0.50862559904118088</v>
      </c>
      <c r="AA583">
        <f t="shared" si="160"/>
        <v>146.77999999999975</v>
      </c>
    </row>
    <row r="584" spans="1:27">
      <c r="A584" s="1">
        <f t="shared" si="143"/>
        <v>5998985</v>
      </c>
      <c r="B584" s="1">
        <v>15</v>
      </c>
      <c r="C584" s="1">
        <v>1</v>
      </c>
      <c r="D584" s="2">
        <v>-6</v>
      </c>
      <c r="E584" s="5">
        <v>6274.79</v>
      </c>
      <c r="F584" s="5">
        <v>6327.07</v>
      </c>
      <c r="G584" s="5">
        <v>75.38</v>
      </c>
      <c r="H584" s="5">
        <v>5922.43</v>
      </c>
      <c r="I584" s="5">
        <v>6097.72</v>
      </c>
      <c r="J584" s="5">
        <v>72.099999999999994</v>
      </c>
      <c r="K584" s="6">
        <f t="shared" si="144"/>
        <v>6098.6100000000006</v>
      </c>
      <c r="L584" s="6">
        <f t="shared" si="145"/>
        <v>352.35999999999967</v>
      </c>
      <c r="M584" s="6">
        <f t="shared" si="146"/>
        <v>6212.3950000000004</v>
      </c>
      <c r="N584" s="5">
        <f t="shared" si="147"/>
        <v>52.154947991537668</v>
      </c>
      <c r="O584" s="6">
        <f t="shared" si="148"/>
        <v>229.34999999999945</v>
      </c>
      <c r="P584" s="6">
        <f t="shared" si="149"/>
        <v>104.30989598307534</v>
      </c>
      <c r="Q584" s="6">
        <f t="shared" si="150"/>
        <v>4.4458616924887617E-2</v>
      </c>
      <c r="R584" s="9">
        <f t="shared" si="151"/>
        <v>1.1792744958729424</v>
      </c>
      <c r="S584" s="9">
        <f t="shared" si="152"/>
        <v>123.01000000000022</v>
      </c>
      <c r="T584">
        <f t="shared" si="153"/>
        <v>229.34999999999945</v>
      </c>
      <c r="U584" s="9">
        <f t="shared" si="154"/>
        <v>2.198736733830243</v>
      </c>
      <c r="V584" s="9">
        <f t="shared" si="155"/>
        <v>2.1816721975921034</v>
      </c>
      <c r="W584" s="9">
        <f t="shared" si="156"/>
        <v>113.78499999999985</v>
      </c>
      <c r="X584">
        <f t="shared" si="157"/>
        <v>6212.3950000000004</v>
      </c>
      <c r="Y584" s="9">
        <f t="shared" si="158"/>
        <v>119.1142018012938</v>
      </c>
      <c r="Z584" s="10">
        <f t="shared" si="159"/>
        <v>0.50907956156184464</v>
      </c>
      <c r="AA584">
        <f t="shared" si="160"/>
        <v>352.35999999999967</v>
      </c>
    </row>
    <row r="585" spans="1:27">
      <c r="A585" s="1">
        <f t="shared" ref="A585:A648" si="161">ABS(1000000*D585+1000*C585+B585)</f>
        <v>2994991</v>
      </c>
      <c r="B585" s="1">
        <v>9</v>
      </c>
      <c r="C585" s="1">
        <v>5</v>
      </c>
      <c r="D585" s="2">
        <v>-3</v>
      </c>
      <c r="E585" s="5">
        <v>4032.28</v>
      </c>
      <c r="F585" s="5">
        <v>4051.22</v>
      </c>
      <c r="G585" s="5">
        <v>50.33</v>
      </c>
      <c r="H585" s="5">
        <v>3997.92</v>
      </c>
      <c r="I585" s="5">
        <v>4139.58</v>
      </c>
      <c r="J585" s="5">
        <v>53.38</v>
      </c>
      <c r="K585" s="6">
        <f t="shared" ref="K585:K648" si="162" xml:space="preserve"> 0.5*(E585+H585)</f>
        <v>4015.1000000000004</v>
      </c>
      <c r="L585" s="6">
        <f t="shared" ref="L585:L648" si="163">E585-H585</f>
        <v>34.360000000000127</v>
      </c>
      <c r="M585" s="6">
        <f t="shared" ref="M585:M648" si="164">0.5*(F585+I585)</f>
        <v>4095.3999999999996</v>
      </c>
      <c r="N585" s="5">
        <f t="shared" ref="N585:N648" si="165">0.5*P585</f>
        <v>36.682875091791807</v>
      </c>
      <c r="O585" s="6">
        <f t="shared" ref="O585:O648" si="166">F585-I585</f>
        <v>-88.360000000000127</v>
      </c>
      <c r="P585" s="6">
        <f t="shared" ref="P585:P648" si="167">SQRT(G585*G585+J585*J585)</f>
        <v>73.365750183583614</v>
      </c>
      <c r="Q585" s="6">
        <f t="shared" ref="Q585:Q648" si="168">(G585*G585-J585*J585)/(G585*G585+J585*J585)</f>
        <v>-5.8767030758546467E-2</v>
      </c>
      <c r="R585" s="9">
        <f t="shared" ref="R585:R648" si="169">ABS(O585-L585)/P585</f>
        <v>1.6727151251492307</v>
      </c>
      <c r="S585" s="9">
        <f t="shared" ref="S585:S648" si="170">ABS(O585-L585)</f>
        <v>122.72000000000025</v>
      </c>
      <c r="T585">
        <f t="shared" ref="T585:T648" si="171">ABS(O585)</f>
        <v>88.360000000000127</v>
      </c>
      <c r="U585" s="9">
        <f t="shared" ref="U585:U648" si="172">ABS(O585)/P585</f>
        <v>1.2043766986488422</v>
      </c>
      <c r="V585" s="9">
        <f t="shared" ref="V585:V648" si="173">ABS(M585-K585)/N585</f>
        <v>2.1890323427229745</v>
      </c>
      <c r="W585" s="9">
        <f t="shared" ref="W585:W648" si="174">ABS(M585-K585)</f>
        <v>80.299999999999272</v>
      </c>
      <c r="X585">
        <f t="shared" ref="X585:X648" si="175">ABS(M585)</f>
        <v>4095.3999999999996</v>
      </c>
      <c r="Y585" s="9">
        <f t="shared" ref="Y585:Y648" si="176">ABS(M585)/N585</f>
        <v>111.64337554654733</v>
      </c>
      <c r="Z585" s="10">
        <f t="shared" ref="Z585:Z648" si="177">SQRT(0.000708*B585*B585+0.007162*C585*C585+0.0027*D585*D585+0.00005*D585*B585)</f>
        <v>0.50926221143925454</v>
      </c>
      <c r="AA585">
        <f t="shared" si="160"/>
        <v>34.360000000000127</v>
      </c>
    </row>
    <row r="586" spans="1:27">
      <c r="A586" s="1">
        <f t="shared" si="161"/>
        <v>6004008</v>
      </c>
      <c r="B586" s="1">
        <v>8</v>
      </c>
      <c r="C586" s="1">
        <v>4</v>
      </c>
      <c r="D586" s="2">
        <v>6</v>
      </c>
      <c r="E586" s="5">
        <v>2887.08</v>
      </c>
      <c r="F586" s="5">
        <v>2865.45</v>
      </c>
      <c r="G586" s="5">
        <v>39.1</v>
      </c>
      <c r="H586" s="5">
        <v>2945.9</v>
      </c>
      <c r="I586" s="5">
        <v>2970.77</v>
      </c>
      <c r="J586" s="5">
        <v>43.23</v>
      </c>
      <c r="K586" s="6">
        <f t="shared" si="162"/>
        <v>2916.49</v>
      </c>
      <c r="L586" s="6">
        <f t="shared" si="163"/>
        <v>-58.820000000000164</v>
      </c>
      <c r="M586" s="6">
        <f t="shared" si="164"/>
        <v>2918.1099999999997</v>
      </c>
      <c r="N586" s="5">
        <f t="shared" si="165"/>
        <v>29.144651739212804</v>
      </c>
      <c r="O586" s="6">
        <f t="shared" si="166"/>
        <v>-105.32000000000016</v>
      </c>
      <c r="P586" s="6">
        <f t="shared" si="167"/>
        <v>58.289303478425609</v>
      </c>
      <c r="Q586" s="6">
        <f t="shared" si="168"/>
        <v>-0.10007611453222454</v>
      </c>
      <c r="R586" s="9">
        <f t="shared" si="169"/>
        <v>0.79774499307940538</v>
      </c>
      <c r="S586" s="9">
        <f t="shared" si="170"/>
        <v>46.5</v>
      </c>
      <c r="T586">
        <f t="shared" si="171"/>
        <v>105.32000000000016</v>
      </c>
      <c r="U586" s="9">
        <f t="shared" si="172"/>
        <v>1.8068495198090992</v>
      </c>
      <c r="V586" s="9">
        <f t="shared" si="173"/>
        <v>5.5584812421012889E-2</v>
      </c>
      <c r="W586" s="9">
        <f t="shared" si="174"/>
        <v>1.6199999999998909</v>
      </c>
      <c r="X586">
        <f t="shared" si="175"/>
        <v>2918.1099999999997</v>
      </c>
      <c r="Y586" s="9">
        <f t="shared" si="176"/>
        <v>100.12505986042768</v>
      </c>
      <c r="Z586" s="10">
        <f t="shared" si="177"/>
        <v>0.50941535116248704</v>
      </c>
      <c r="AA586">
        <f t="shared" si="160"/>
        <v>58.820000000000164</v>
      </c>
    </row>
    <row r="587" spans="1:27">
      <c r="A587" s="1">
        <f t="shared" si="161"/>
        <v>7004004</v>
      </c>
      <c r="B587" s="1">
        <v>4</v>
      </c>
      <c r="C587" s="1">
        <v>4</v>
      </c>
      <c r="D587" s="2">
        <v>7</v>
      </c>
      <c r="E587" s="5">
        <v>5113.18</v>
      </c>
      <c r="F587" s="5">
        <v>5170.47</v>
      </c>
      <c r="G587" s="5">
        <v>74.849999999999994</v>
      </c>
      <c r="H587" s="5">
        <v>5270.17</v>
      </c>
      <c r="I587" s="5">
        <v>5259.67</v>
      </c>
      <c r="J587" s="5">
        <v>67.900000000000006</v>
      </c>
      <c r="K587" s="6">
        <f t="shared" si="162"/>
        <v>5191.6750000000002</v>
      </c>
      <c r="L587" s="6">
        <f t="shared" si="163"/>
        <v>-156.98999999999978</v>
      </c>
      <c r="M587" s="6">
        <f t="shared" si="164"/>
        <v>5215.07</v>
      </c>
      <c r="N587" s="5">
        <f t="shared" si="165"/>
        <v>50.529527258821645</v>
      </c>
      <c r="O587" s="6">
        <f t="shared" si="166"/>
        <v>-89.199999999999818</v>
      </c>
      <c r="P587" s="6">
        <f t="shared" si="167"/>
        <v>101.05905451764329</v>
      </c>
      <c r="Q587" s="6">
        <f t="shared" si="168"/>
        <v>9.7142764822933908E-2</v>
      </c>
      <c r="R587" s="9">
        <f t="shared" si="169"/>
        <v>0.67079590565697322</v>
      </c>
      <c r="S587" s="9">
        <f t="shared" si="170"/>
        <v>67.789999999999964</v>
      </c>
      <c r="T587">
        <f t="shared" si="171"/>
        <v>89.199999999999818</v>
      </c>
      <c r="U587" s="9">
        <f t="shared" si="172"/>
        <v>0.8826522316654658</v>
      </c>
      <c r="V587" s="9">
        <f t="shared" si="173"/>
        <v>0.46299661344872639</v>
      </c>
      <c r="W587" s="9">
        <f t="shared" si="174"/>
        <v>23.394999999999527</v>
      </c>
      <c r="X587">
        <f t="shared" si="175"/>
        <v>5215.07</v>
      </c>
      <c r="Y587" s="9">
        <f t="shared" si="176"/>
        <v>103.20836712537286</v>
      </c>
      <c r="Z587" s="10">
        <f t="shared" si="177"/>
        <v>0.50952919445307554</v>
      </c>
      <c r="AA587">
        <f t="shared" si="160"/>
        <v>156.98999999999978</v>
      </c>
    </row>
    <row r="588" spans="1:27">
      <c r="A588" s="1">
        <f t="shared" si="161"/>
        <v>997982</v>
      </c>
      <c r="B588" s="1">
        <v>18</v>
      </c>
      <c r="C588" s="1">
        <v>2</v>
      </c>
      <c r="D588" s="2">
        <v>-1</v>
      </c>
      <c r="E588" s="5">
        <v>1856.06</v>
      </c>
      <c r="F588" s="5">
        <v>1804.01</v>
      </c>
      <c r="G588" s="5">
        <v>31.92</v>
      </c>
      <c r="H588" s="5">
        <v>1896.74</v>
      </c>
      <c r="I588" s="5">
        <v>1890.7</v>
      </c>
      <c r="J588" s="5">
        <v>30.24</v>
      </c>
      <c r="K588" s="6">
        <f t="shared" si="162"/>
        <v>1876.4</v>
      </c>
      <c r="L588" s="6">
        <f t="shared" si="163"/>
        <v>-40.680000000000064</v>
      </c>
      <c r="M588" s="6">
        <f t="shared" si="164"/>
        <v>1847.355</v>
      </c>
      <c r="N588" s="5">
        <f t="shared" si="165"/>
        <v>21.984903911548034</v>
      </c>
      <c r="O588" s="6">
        <f t="shared" si="166"/>
        <v>-86.690000000000055</v>
      </c>
      <c r="P588" s="6">
        <f t="shared" si="167"/>
        <v>43.969807823096069</v>
      </c>
      <c r="Q588" s="6">
        <f t="shared" si="168"/>
        <v>5.4014598540146057E-2</v>
      </c>
      <c r="R588" s="9">
        <f t="shared" si="169"/>
        <v>1.0463998429356853</v>
      </c>
      <c r="S588" s="9">
        <f t="shared" si="170"/>
        <v>46.009999999999991</v>
      </c>
      <c r="T588">
        <f t="shared" si="171"/>
        <v>86.690000000000055</v>
      </c>
      <c r="U588" s="9">
        <f t="shared" si="172"/>
        <v>1.9715801431013829</v>
      </c>
      <c r="V588" s="9">
        <f t="shared" si="173"/>
        <v>1.3211338160429063</v>
      </c>
      <c r="W588" s="9">
        <f t="shared" si="174"/>
        <v>29.045000000000073</v>
      </c>
      <c r="X588">
        <f t="shared" si="175"/>
        <v>1847.355</v>
      </c>
      <c r="Y588" s="9">
        <f t="shared" si="176"/>
        <v>84.028340875742373</v>
      </c>
      <c r="Z588" s="10">
        <f t="shared" si="177"/>
        <v>0.50974503430636764</v>
      </c>
      <c r="AA588">
        <f t="shared" si="160"/>
        <v>40.680000000000064</v>
      </c>
    </row>
    <row r="589" spans="1:27">
      <c r="A589" s="1">
        <f t="shared" si="161"/>
        <v>5997986</v>
      </c>
      <c r="B589" s="1">
        <v>14</v>
      </c>
      <c r="C589" s="1">
        <v>2</v>
      </c>
      <c r="D589" s="2">
        <v>-6</v>
      </c>
      <c r="E589" s="5">
        <v>2874.6</v>
      </c>
      <c r="F589" s="5">
        <v>2941.29</v>
      </c>
      <c r="G589" s="5">
        <v>43.07</v>
      </c>
      <c r="H589" s="5">
        <v>2876.13</v>
      </c>
      <c r="I589" s="5">
        <v>2917.84</v>
      </c>
      <c r="J589" s="5">
        <v>41.09</v>
      </c>
      <c r="K589" s="6">
        <f t="shared" si="162"/>
        <v>2875.3649999999998</v>
      </c>
      <c r="L589" s="6">
        <f t="shared" si="163"/>
        <v>-1.5300000000002001</v>
      </c>
      <c r="M589" s="6">
        <f t="shared" si="164"/>
        <v>2929.5650000000001</v>
      </c>
      <c r="N589" s="5">
        <f t="shared" si="165"/>
        <v>29.76328694885698</v>
      </c>
      <c r="O589" s="6">
        <f t="shared" si="166"/>
        <v>23.449999999999818</v>
      </c>
      <c r="P589" s="6">
        <f t="shared" si="167"/>
        <v>59.526573897713959</v>
      </c>
      <c r="Q589" s="6">
        <f t="shared" si="168"/>
        <v>4.7027202304670591E-2</v>
      </c>
      <c r="R589" s="9">
        <f t="shared" si="169"/>
        <v>0.41964451108716239</v>
      </c>
      <c r="S589" s="9">
        <f t="shared" si="170"/>
        <v>24.980000000000018</v>
      </c>
      <c r="T589">
        <f t="shared" si="171"/>
        <v>23.449999999999818</v>
      </c>
      <c r="U589" s="9">
        <f t="shared" si="172"/>
        <v>0.39394170476356588</v>
      </c>
      <c r="V589" s="9">
        <f t="shared" si="173"/>
        <v>1.8210354284166774</v>
      </c>
      <c r="W589" s="9">
        <f t="shared" si="174"/>
        <v>54.200000000000273</v>
      </c>
      <c r="X589">
        <f t="shared" si="175"/>
        <v>2929.5650000000001</v>
      </c>
      <c r="Y589" s="9">
        <f t="shared" si="176"/>
        <v>98.428812820101044</v>
      </c>
      <c r="Z589" s="10">
        <f t="shared" si="177"/>
        <v>0.51030970988214597</v>
      </c>
      <c r="AA589">
        <f t="shared" si="160"/>
        <v>1.5300000000002001</v>
      </c>
    </row>
    <row r="590" spans="1:27">
      <c r="A590" s="1">
        <f t="shared" si="161"/>
        <v>9002004</v>
      </c>
      <c r="B590" s="1">
        <v>4</v>
      </c>
      <c r="C590" s="1">
        <v>2</v>
      </c>
      <c r="D590" s="2">
        <v>9</v>
      </c>
      <c r="E590" s="5">
        <v>1988.68</v>
      </c>
      <c r="F590" s="5">
        <v>1981.5</v>
      </c>
      <c r="G590" s="5">
        <v>34.67</v>
      </c>
      <c r="H590" s="5">
        <v>1970.93</v>
      </c>
      <c r="I590" s="5">
        <v>1957.75</v>
      </c>
      <c r="J590" s="5">
        <v>34.979999999999997</v>
      </c>
      <c r="K590" s="6">
        <f t="shared" si="162"/>
        <v>1979.8050000000001</v>
      </c>
      <c r="L590" s="6">
        <f t="shared" si="163"/>
        <v>17.75</v>
      </c>
      <c r="M590" s="6">
        <f t="shared" si="164"/>
        <v>1969.625</v>
      </c>
      <c r="N590" s="5">
        <f t="shared" si="165"/>
        <v>24.625237562305873</v>
      </c>
      <c r="O590" s="6">
        <f t="shared" si="166"/>
        <v>23.75</v>
      </c>
      <c r="P590" s="6">
        <f t="shared" si="167"/>
        <v>49.250475124611746</v>
      </c>
      <c r="Q590" s="6">
        <f t="shared" si="168"/>
        <v>-8.9014747758428235E-3</v>
      </c>
      <c r="R590" s="9">
        <f t="shared" si="169"/>
        <v>0.1218262358854208</v>
      </c>
      <c r="S590" s="9">
        <f t="shared" si="170"/>
        <v>6</v>
      </c>
      <c r="T590">
        <f t="shared" si="171"/>
        <v>23.75</v>
      </c>
      <c r="U590" s="9">
        <f t="shared" si="172"/>
        <v>0.48222885037979069</v>
      </c>
      <c r="V590" s="9">
        <f t="shared" si="173"/>
        <v>0.41339702710453052</v>
      </c>
      <c r="W590" s="9">
        <f t="shared" si="174"/>
        <v>10.180000000000064</v>
      </c>
      <c r="X590">
        <f t="shared" si="175"/>
        <v>1969.625</v>
      </c>
      <c r="Y590" s="9">
        <f t="shared" si="176"/>
        <v>79.983999951940646</v>
      </c>
      <c r="Z590" s="10">
        <f t="shared" si="177"/>
        <v>0.51036849432542375</v>
      </c>
      <c r="AA590">
        <f t="shared" si="160"/>
        <v>17.75</v>
      </c>
    </row>
    <row r="591" spans="1:27">
      <c r="A591" s="1">
        <f t="shared" si="161"/>
        <v>1006000</v>
      </c>
      <c r="B591" s="1">
        <v>0</v>
      </c>
      <c r="C591" s="1">
        <v>6</v>
      </c>
      <c r="D591" s="2">
        <v>1</v>
      </c>
      <c r="E591" s="5">
        <v>207.8</v>
      </c>
      <c r="F591" s="5">
        <v>201.32</v>
      </c>
      <c r="G591" s="5">
        <v>7.71</v>
      </c>
      <c r="H591" s="5">
        <v>171.36</v>
      </c>
      <c r="I591" s="5">
        <v>185.66</v>
      </c>
      <c r="J591" s="5">
        <v>8.17</v>
      </c>
      <c r="K591" s="6">
        <f t="shared" si="162"/>
        <v>189.58</v>
      </c>
      <c r="L591" s="6">
        <f t="shared" si="163"/>
        <v>36.44</v>
      </c>
      <c r="M591" s="6">
        <f t="shared" si="164"/>
        <v>193.49</v>
      </c>
      <c r="N591" s="5">
        <f t="shared" si="165"/>
        <v>5.6167828870270569</v>
      </c>
      <c r="O591" s="6">
        <f t="shared" si="166"/>
        <v>15.659999999999997</v>
      </c>
      <c r="P591" s="6">
        <f t="shared" si="167"/>
        <v>11.233565774054114</v>
      </c>
      <c r="Q591" s="6">
        <f t="shared" si="168"/>
        <v>-5.7885936620890178E-2</v>
      </c>
      <c r="R591" s="9">
        <f t="shared" si="169"/>
        <v>1.8498133556127876</v>
      </c>
      <c r="S591" s="9">
        <f t="shared" si="170"/>
        <v>20.78</v>
      </c>
      <c r="T591">
        <f t="shared" si="171"/>
        <v>15.659999999999997</v>
      </c>
      <c r="U591" s="9">
        <f t="shared" si="172"/>
        <v>1.3940364364242659</v>
      </c>
      <c r="V591" s="9">
        <f t="shared" si="173"/>
        <v>0.69612802891684245</v>
      </c>
      <c r="W591" s="9">
        <f t="shared" si="174"/>
        <v>3.9099999999999966</v>
      </c>
      <c r="X591">
        <f t="shared" si="175"/>
        <v>193.49</v>
      </c>
      <c r="Y591" s="9">
        <f t="shared" si="176"/>
        <v>34.448545349135543</v>
      </c>
      <c r="Z591" s="10">
        <f t="shared" si="177"/>
        <v>0.51042335369769276</v>
      </c>
      <c r="AA591">
        <f t="shared" si="160"/>
        <v>36.44</v>
      </c>
    </row>
    <row r="592" spans="1:27">
      <c r="A592" s="1">
        <f t="shared" si="161"/>
        <v>6002</v>
      </c>
      <c r="B592" s="1">
        <v>2</v>
      </c>
      <c r="C592" s="1">
        <v>6</v>
      </c>
      <c r="D592" s="2">
        <v>0</v>
      </c>
      <c r="E592" s="5">
        <v>2322.85</v>
      </c>
      <c r="F592" s="5">
        <v>2334.73</v>
      </c>
      <c r="G592" s="5">
        <v>35.82</v>
      </c>
      <c r="H592" s="5">
        <v>2198.75</v>
      </c>
      <c r="I592" s="5">
        <v>2220.9299999999998</v>
      </c>
      <c r="J592" s="5">
        <v>33.07</v>
      </c>
      <c r="K592" s="6">
        <f t="shared" si="162"/>
        <v>2260.8000000000002</v>
      </c>
      <c r="L592" s="6">
        <f t="shared" si="163"/>
        <v>124.09999999999991</v>
      </c>
      <c r="M592" s="6">
        <f t="shared" si="164"/>
        <v>2277.83</v>
      </c>
      <c r="N592" s="5">
        <f t="shared" si="165"/>
        <v>24.375691272249078</v>
      </c>
      <c r="O592" s="6">
        <f t="shared" si="166"/>
        <v>113.80000000000018</v>
      </c>
      <c r="P592" s="6">
        <f t="shared" si="167"/>
        <v>48.751382544498156</v>
      </c>
      <c r="Q592" s="6">
        <f t="shared" si="168"/>
        <v>7.9710403171661781E-2</v>
      </c>
      <c r="R592" s="9">
        <f t="shared" si="169"/>
        <v>0.21127605951684206</v>
      </c>
      <c r="S592" s="9">
        <f t="shared" si="170"/>
        <v>10.299999999999727</v>
      </c>
      <c r="T592">
        <f t="shared" si="171"/>
        <v>113.80000000000018</v>
      </c>
      <c r="U592" s="9">
        <f t="shared" si="172"/>
        <v>2.3342927740793495</v>
      </c>
      <c r="V592" s="9">
        <f t="shared" si="173"/>
        <v>0.69864685312074981</v>
      </c>
      <c r="W592" s="9">
        <f t="shared" si="174"/>
        <v>17.029999999999745</v>
      </c>
      <c r="X592">
        <f t="shared" si="175"/>
        <v>2277.83</v>
      </c>
      <c r="Y592" s="9">
        <f t="shared" si="176"/>
        <v>93.446785757138073</v>
      </c>
      <c r="Z592" s="10">
        <f t="shared" si="177"/>
        <v>0.51055264175205284</v>
      </c>
      <c r="AA592">
        <f t="shared" si="160"/>
        <v>124.09999999999991</v>
      </c>
    </row>
    <row r="593" spans="1:27">
      <c r="A593" s="1">
        <f t="shared" si="161"/>
        <v>7998989</v>
      </c>
      <c r="B593" s="1">
        <v>11</v>
      </c>
      <c r="C593" s="1">
        <v>1</v>
      </c>
      <c r="D593" s="2">
        <v>-8</v>
      </c>
      <c r="E593" s="5">
        <v>2062.3000000000002</v>
      </c>
      <c r="F593" s="5">
        <v>2128.9</v>
      </c>
      <c r="G593" s="5">
        <v>34.520000000000003</v>
      </c>
      <c r="H593" s="5">
        <v>1937.52</v>
      </c>
      <c r="I593" s="5">
        <v>1984.18</v>
      </c>
      <c r="J593" s="5">
        <v>31.92</v>
      </c>
      <c r="K593" s="6">
        <f t="shared" si="162"/>
        <v>1999.91</v>
      </c>
      <c r="L593" s="6">
        <f t="shared" si="163"/>
        <v>124.7800000000002</v>
      </c>
      <c r="M593" s="6">
        <f t="shared" si="164"/>
        <v>2056.54</v>
      </c>
      <c r="N593" s="5">
        <f t="shared" si="165"/>
        <v>23.50806670060301</v>
      </c>
      <c r="O593" s="6">
        <f t="shared" si="166"/>
        <v>144.72000000000003</v>
      </c>
      <c r="P593" s="6">
        <f t="shared" si="167"/>
        <v>47.016133401206019</v>
      </c>
      <c r="Q593" s="6">
        <f t="shared" si="168"/>
        <v>7.8146431639877209E-2</v>
      </c>
      <c r="R593" s="9">
        <f t="shared" si="169"/>
        <v>0.42410973760526938</v>
      </c>
      <c r="S593" s="9">
        <f t="shared" si="170"/>
        <v>19.939999999999827</v>
      </c>
      <c r="T593">
        <f t="shared" si="171"/>
        <v>144.72000000000003</v>
      </c>
      <c r="U593" s="9">
        <f t="shared" si="172"/>
        <v>3.0780923383267367</v>
      </c>
      <c r="V593" s="9">
        <f t="shared" si="173"/>
        <v>2.4089603250337577</v>
      </c>
      <c r="W593" s="9">
        <f t="shared" si="174"/>
        <v>56.629999999999882</v>
      </c>
      <c r="X593">
        <f t="shared" si="175"/>
        <v>2056.54</v>
      </c>
      <c r="Y593" s="9">
        <f t="shared" si="176"/>
        <v>87.482310910205442</v>
      </c>
      <c r="Z593" s="10">
        <f t="shared" si="177"/>
        <v>0.5111066424925429</v>
      </c>
      <c r="AA593">
        <f t="shared" si="160"/>
        <v>124.7800000000002</v>
      </c>
    </row>
    <row r="594" spans="1:27">
      <c r="A594" s="1">
        <f t="shared" si="161"/>
        <v>1002018</v>
      </c>
      <c r="B594" s="1">
        <v>18</v>
      </c>
      <c r="C594" s="1">
        <v>2</v>
      </c>
      <c r="D594" s="2">
        <v>1</v>
      </c>
      <c r="E594" s="5">
        <v>1604.91</v>
      </c>
      <c r="F594" s="5">
        <v>1518.83</v>
      </c>
      <c r="G594" s="5">
        <v>24.44</v>
      </c>
      <c r="H594" s="5">
        <v>1569.82</v>
      </c>
      <c r="I594" s="5">
        <v>1498.75</v>
      </c>
      <c r="J594" s="5">
        <v>32</v>
      </c>
      <c r="K594" s="6">
        <f t="shared" si="162"/>
        <v>1587.365</v>
      </c>
      <c r="L594" s="6">
        <f t="shared" si="163"/>
        <v>35.090000000000146</v>
      </c>
      <c r="M594" s="6">
        <f t="shared" si="164"/>
        <v>1508.79</v>
      </c>
      <c r="N594" s="5">
        <f t="shared" si="165"/>
        <v>20.132769307772836</v>
      </c>
      <c r="O594" s="6">
        <f t="shared" si="166"/>
        <v>20.079999999999927</v>
      </c>
      <c r="P594" s="6">
        <f t="shared" si="167"/>
        <v>40.265538615545672</v>
      </c>
      <c r="Q594" s="6">
        <f t="shared" si="168"/>
        <v>-0.2631732688851805</v>
      </c>
      <c r="R594" s="9">
        <f t="shared" si="169"/>
        <v>0.37277534378256583</v>
      </c>
      <c r="S594" s="9">
        <f t="shared" si="170"/>
        <v>15.010000000000218</v>
      </c>
      <c r="T594">
        <f t="shared" si="171"/>
        <v>20.079999999999927</v>
      </c>
      <c r="U594" s="9">
        <f t="shared" si="172"/>
        <v>0.49868946723209767</v>
      </c>
      <c r="V594" s="9">
        <f t="shared" si="173"/>
        <v>3.9028411242791075</v>
      </c>
      <c r="W594" s="9">
        <f t="shared" si="174"/>
        <v>78.575000000000045</v>
      </c>
      <c r="X594">
        <f t="shared" si="175"/>
        <v>1508.79</v>
      </c>
      <c r="Y594" s="9">
        <f t="shared" si="176"/>
        <v>74.942000126007898</v>
      </c>
      <c r="Z594" s="10">
        <f t="shared" si="177"/>
        <v>0.51150757570147476</v>
      </c>
      <c r="AA594">
        <f t="shared" si="160"/>
        <v>35.090000000000146</v>
      </c>
    </row>
    <row r="595" spans="1:27">
      <c r="A595" s="1">
        <f t="shared" si="161"/>
        <v>3005009</v>
      </c>
      <c r="B595" s="1">
        <v>9</v>
      </c>
      <c r="C595" s="1">
        <v>5</v>
      </c>
      <c r="D595" s="2">
        <v>3</v>
      </c>
      <c r="E595" s="5">
        <v>4664.59</v>
      </c>
      <c r="F595" s="5">
        <v>4691.84</v>
      </c>
      <c r="G595" s="5">
        <v>56.13</v>
      </c>
      <c r="H595" s="5">
        <v>4652.13</v>
      </c>
      <c r="I595" s="5">
        <v>4658.2299999999996</v>
      </c>
      <c r="J595" s="5">
        <v>53.77</v>
      </c>
      <c r="K595" s="6">
        <f t="shared" si="162"/>
        <v>4658.3600000000006</v>
      </c>
      <c r="L595" s="6">
        <f t="shared" si="163"/>
        <v>12.460000000000036</v>
      </c>
      <c r="M595" s="6">
        <f t="shared" si="164"/>
        <v>4675.0349999999999</v>
      </c>
      <c r="N595" s="5">
        <f t="shared" si="165"/>
        <v>38.864475424222569</v>
      </c>
      <c r="O595" s="6">
        <f t="shared" si="166"/>
        <v>33.610000000000582</v>
      </c>
      <c r="P595" s="6">
        <f t="shared" si="167"/>
        <v>77.728950848445137</v>
      </c>
      <c r="Q595" s="6">
        <f t="shared" si="168"/>
        <v>4.2928338883951242E-2</v>
      </c>
      <c r="R595" s="9">
        <f t="shared" si="169"/>
        <v>0.27209938856937016</v>
      </c>
      <c r="S595" s="9">
        <f t="shared" si="170"/>
        <v>21.150000000000546</v>
      </c>
      <c r="T595">
        <f t="shared" si="171"/>
        <v>33.610000000000582</v>
      </c>
      <c r="U595" s="9">
        <f t="shared" si="172"/>
        <v>0.43240002126791738</v>
      </c>
      <c r="V595" s="9">
        <f t="shared" si="173"/>
        <v>0.42905506424528905</v>
      </c>
      <c r="W595" s="9">
        <f t="shared" si="174"/>
        <v>16.674999999999272</v>
      </c>
      <c r="X595">
        <f t="shared" si="175"/>
        <v>4675.0349999999999</v>
      </c>
      <c r="Y595" s="9">
        <f t="shared" si="176"/>
        <v>120.29070118585082</v>
      </c>
      <c r="Z595" s="10">
        <f t="shared" si="177"/>
        <v>0.51190624141535923</v>
      </c>
      <c r="AA595">
        <f t="shared" si="160"/>
        <v>12.460000000000036</v>
      </c>
    </row>
    <row r="596" spans="1:27">
      <c r="A596" s="1">
        <f t="shared" si="161"/>
        <v>4004012</v>
      </c>
      <c r="B596" s="1">
        <v>12</v>
      </c>
      <c r="C596" s="1">
        <v>4</v>
      </c>
      <c r="D596" s="2">
        <v>4</v>
      </c>
      <c r="E596" s="5">
        <v>9947.39</v>
      </c>
      <c r="F596" s="5">
        <v>9608.6</v>
      </c>
      <c r="G596" s="5">
        <v>110.97</v>
      </c>
      <c r="H596" s="5">
        <v>9929.6200000000008</v>
      </c>
      <c r="I596" s="5">
        <v>9748.89</v>
      </c>
      <c r="J596" s="5">
        <v>111.89</v>
      </c>
      <c r="K596" s="6">
        <f t="shared" si="162"/>
        <v>9938.505000000001</v>
      </c>
      <c r="L596" s="6">
        <f t="shared" si="163"/>
        <v>17.769999999998618</v>
      </c>
      <c r="M596" s="6">
        <f t="shared" si="164"/>
        <v>9678.744999999999</v>
      </c>
      <c r="N596" s="5">
        <f t="shared" si="165"/>
        <v>78.793580004972483</v>
      </c>
      <c r="O596" s="6">
        <f t="shared" si="166"/>
        <v>-140.28999999999905</v>
      </c>
      <c r="P596" s="6">
        <f t="shared" si="167"/>
        <v>157.58716000994497</v>
      </c>
      <c r="Q596" s="6">
        <f t="shared" si="168"/>
        <v>-8.2561637077790684E-3</v>
      </c>
      <c r="R596" s="9">
        <f t="shared" si="169"/>
        <v>1.0030004982006331</v>
      </c>
      <c r="S596" s="9">
        <f t="shared" si="170"/>
        <v>158.05999999999767</v>
      </c>
      <c r="T596">
        <f t="shared" si="171"/>
        <v>140.28999999999905</v>
      </c>
      <c r="U596" s="9">
        <f t="shared" si="172"/>
        <v>0.89023750406534186</v>
      </c>
      <c r="V596" s="9">
        <f t="shared" si="173"/>
        <v>3.2967152905555146</v>
      </c>
      <c r="W596" s="9">
        <f t="shared" si="174"/>
        <v>259.76000000000204</v>
      </c>
      <c r="X596">
        <f t="shared" si="175"/>
        <v>9678.744999999999</v>
      </c>
      <c r="Y596" s="9">
        <f t="shared" si="176"/>
        <v>122.83672095352433</v>
      </c>
      <c r="Z596" s="10">
        <f t="shared" si="177"/>
        <v>0.51200000000000001</v>
      </c>
      <c r="AA596">
        <f t="shared" si="160"/>
        <v>17.769999999998618</v>
      </c>
    </row>
    <row r="597" spans="1:27">
      <c r="A597" s="1">
        <f t="shared" si="161"/>
        <v>1019</v>
      </c>
      <c r="B597" s="1">
        <v>19</v>
      </c>
      <c r="C597" s="1">
        <v>1</v>
      </c>
      <c r="D597" s="2">
        <v>0</v>
      </c>
      <c r="E597" s="5">
        <v>1309.46</v>
      </c>
      <c r="F597" s="5">
        <v>1290.8599999999999</v>
      </c>
      <c r="G597" s="5">
        <v>21.84</v>
      </c>
      <c r="H597" s="5">
        <v>1304.3499999999999</v>
      </c>
      <c r="I597" s="5">
        <v>1257.71</v>
      </c>
      <c r="J597" s="5">
        <v>24.21</v>
      </c>
      <c r="K597" s="6">
        <f t="shared" si="162"/>
        <v>1306.905</v>
      </c>
      <c r="L597" s="6">
        <f t="shared" si="163"/>
        <v>5.1100000000001273</v>
      </c>
      <c r="M597" s="6">
        <f t="shared" si="164"/>
        <v>1274.2849999999999</v>
      </c>
      <c r="N597" s="5">
        <f t="shared" si="165"/>
        <v>16.302681527895956</v>
      </c>
      <c r="O597" s="6">
        <f t="shared" si="166"/>
        <v>33.149999999999864</v>
      </c>
      <c r="P597" s="6">
        <f t="shared" si="167"/>
        <v>32.605363055791912</v>
      </c>
      <c r="Q597" s="6">
        <f t="shared" si="168"/>
        <v>-0.10265967848849467</v>
      </c>
      <c r="R597" s="9">
        <f t="shared" si="169"/>
        <v>0.85998122308958003</v>
      </c>
      <c r="S597" s="9">
        <f t="shared" si="170"/>
        <v>28.039999999999736</v>
      </c>
      <c r="T597">
        <f t="shared" si="171"/>
        <v>33.149999999999864</v>
      </c>
      <c r="U597" s="9">
        <f t="shared" si="172"/>
        <v>1.0167039067553398</v>
      </c>
      <c r="V597" s="9">
        <f t="shared" si="173"/>
        <v>2.0008978243354112</v>
      </c>
      <c r="W597" s="9">
        <f t="shared" si="174"/>
        <v>32.620000000000118</v>
      </c>
      <c r="X597">
        <f t="shared" si="175"/>
        <v>1274.2849999999999</v>
      </c>
      <c r="Y597" s="9">
        <f t="shared" si="176"/>
        <v>78.164135011748627</v>
      </c>
      <c r="Z597" s="10">
        <f t="shared" si="177"/>
        <v>0.51259145525457206</v>
      </c>
      <c r="AA597">
        <f t="shared" si="160"/>
        <v>5.1100000000001273</v>
      </c>
    </row>
    <row r="598" spans="1:27">
      <c r="A598" s="1">
        <f t="shared" si="161"/>
        <v>1995986</v>
      </c>
      <c r="B598" s="1">
        <v>14</v>
      </c>
      <c r="C598" s="1">
        <v>4</v>
      </c>
      <c r="D598" s="2">
        <v>-2</v>
      </c>
      <c r="E598" s="5">
        <v>352.04</v>
      </c>
      <c r="F598" s="5">
        <v>304.58</v>
      </c>
      <c r="G598" s="5">
        <v>9.6199999999999992</v>
      </c>
      <c r="H598" s="5">
        <v>328.14</v>
      </c>
      <c r="I598" s="5">
        <v>295.11</v>
      </c>
      <c r="J598" s="5">
        <v>7.94</v>
      </c>
      <c r="K598" s="6">
        <f t="shared" si="162"/>
        <v>340.09000000000003</v>
      </c>
      <c r="L598" s="6">
        <f t="shared" si="163"/>
        <v>23.900000000000034</v>
      </c>
      <c r="M598" s="6">
        <f t="shared" si="164"/>
        <v>299.84500000000003</v>
      </c>
      <c r="N598" s="5">
        <f t="shared" si="165"/>
        <v>6.2367459464050645</v>
      </c>
      <c r="O598" s="6">
        <f t="shared" si="166"/>
        <v>9.4699999999999704</v>
      </c>
      <c r="P598" s="6">
        <f t="shared" si="167"/>
        <v>12.473491892810129</v>
      </c>
      <c r="Q598" s="6">
        <f t="shared" si="168"/>
        <v>0.18960845309406882</v>
      </c>
      <c r="R598" s="9">
        <f t="shared" si="169"/>
        <v>1.1568532792583679</v>
      </c>
      <c r="S598" s="9">
        <f t="shared" si="170"/>
        <v>14.430000000000064</v>
      </c>
      <c r="T598">
        <f t="shared" si="171"/>
        <v>9.4699999999999704</v>
      </c>
      <c r="U598" s="9">
        <f t="shared" si="172"/>
        <v>0.75921001764218021</v>
      </c>
      <c r="V598" s="9">
        <f t="shared" si="173"/>
        <v>6.4528842998964402</v>
      </c>
      <c r="W598" s="9">
        <f t="shared" si="174"/>
        <v>40.245000000000005</v>
      </c>
      <c r="X598">
        <f t="shared" si="175"/>
        <v>299.84500000000003</v>
      </c>
      <c r="Y598" s="9">
        <f t="shared" si="176"/>
        <v>48.07715474971917</v>
      </c>
      <c r="Z598" s="10">
        <f t="shared" si="177"/>
        <v>0.51260120951866661</v>
      </c>
      <c r="AA598">
        <f t="shared" si="160"/>
        <v>23.900000000000034</v>
      </c>
    </row>
    <row r="599" spans="1:27">
      <c r="A599" s="1">
        <f t="shared" si="161"/>
        <v>4994995</v>
      </c>
      <c r="B599" s="1">
        <v>5</v>
      </c>
      <c r="C599" s="1">
        <v>5</v>
      </c>
      <c r="D599" s="2">
        <v>-5</v>
      </c>
      <c r="E599" s="5">
        <v>222.42</v>
      </c>
      <c r="F599" s="5">
        <v>197.96</v>
      </c>
      <c r="G599" s="5">
        <v>8.1</v>
      </c>
      <c r="H599" s="5">
        <v>221.82</v>
      </c>
      <c r="I599" s="5">
        <v>179.94</v>
      </c>
      <c r="J599" s="5">
        <v>8.94</v>
      </c>
      <c r="K599" s="6">
        <f t="shared" si="162"/>
        <v>222.12</v>
      </c>
      <c r="L599" s="6">
        <f t="shared" si="163"/>
        <v>0.59999999999999432</v>
      </c>
      <c r="M599" s="6">
        <f t="shared" si="164"/>
        <v>188.95</v>
      </c>
      <c r="N599" s="5">
        <f t="shared" si="165"/>
        <v>6.0318653831132529</v>
      </c>
      <c r="O599" s="6">
        <f t="shared" si="166"/>
        <v>18.02000000000001</v>
      </c>
      <c r="P599" s="6">
        <f t="shared" si="167"/>
        <v>12.063730766226506</v>
      </c>
      <c r="Q599" s="6">
        <f t="shared" si="168"/>
        <v>-9.8352545391579643E-2</v>
      </c>
      <c r="R599" s="9">
        <f t="shared" si="169"/>
        <v>1.4439977431168196</v>
      </c>
      <c r="S599" s="9">
        <f t="shared" si="170"/>
        <v>17.420000000000016</v>
      </c>
      <c r="T599">
        <f t="shared" si="171"/>
        <v>18.02000000000001</v>
      </c>
      <c r="U599" s="9">
        <f t="shared" si="172"/>
        <v>1.4937336010886959</v>
      </c>
      <c r="V599" s="9">
        <f t="shared" si="173"/>
        <v>5.4991280297571628</v>
      </c>
      <c r="W599" s="9">
        <f t="shared" si="174"/>
        <v>33.170000000000016</v>
      </c>
      <c r="X599">
        <f t="shared" si="175"/>
        <v>188.95</v>
      </c>
      <c r="Y599" s="9">
        <f t="shared" si="176"/>
        <v>31.3253012126203</v>
      </c>
      <c r="Z599" s="10">
        <f t="shared" si="177"/>
        <v>0.51283525619832337</v>
      </c>
      <c r="AA599">
        <f t="shared" si="160"/>
        <v>0.59999999999999432</v>
      </c>
    </row>
    <row r="600" spans="1:27">
      <c r="A600" s="1">
        <f t="shared" si="161"/>
        <v>993998</v>
      </c>
      <c r="B600" s="1">
        <v>2</v>
      </c>
      <c r="C600" s="1">
        <v>6</v>
      </c>
      <c r="D600" s="2">
        <v>-1</v>
      </c>
      <c r="E600" s="5">
        <v>4634.8999999999996</v>
      </c>
      <c r="F600" s="5">
        <v>4545.51</v>
      </c>
      <c r="G600" s="5">
        <v>61.17</v>
      </c>
      <c r="H600" s="5">
        <v>4832.42</v>
      </c>
      <c r="I600" s="5">
        <v>4801.97</v>
      </c>
      <c r="J600" s="5">
        <v>61.25</v>
      </c>
      <c r="K600" s="6">
        <f t="shared" si="162"/>
        <v>4733.66</v>
      </c>
      <c r="L600" s="6">
        <f t="shared" si="163"/>
        <v>-197.52000000000044</v>
      </c>
      <c r="M600" s="6">
        <f t="shared" si="164"/>
        <v>4673.74</v>
      </c>
      <c r="N600" s="5">
        <f t="shared" si="165"/>
        <v>43.282015318143401</v>
      </c>
      <c r="O600" s="6">
        <f t="shared" si="166"/>
        <v>-256.46000000000004</v>
      </c>
      <c r="P600" s="6">
        <f t="shared" si="167"/>
        <v>86.564030636286802</v>
      </c>
      <c r="Q600" s="6">
        <f t="shared" si="168"/>
        <v>-1.3069754261769296E-3</v>
      </c>
      <c r="R600" s="9">
        <f t="shared" si="169"/>
        <v>0.68088326718109782</v>
      </c>
      <c r="S600" s="9">
        <f t="shared" si="170"/>
        <v>58.9399999999996</v>
      </c>
      <c r="T600">
        <f t="shared" si="171"/>
        <v>256.46000000000004</v>
      </c>
      <c r="U600" s="9">
        <f t="shared" si="172"/>
        <v>2.9626624143411187</v>
      </c>
      <c r="V600" s="9">
        <f t="shared" si="173"/>
        <v>1.3844087332708417</v>
      </c>
      <c r="W600" s="9">
        <f t="shared" si="174"/>
        <v>59.920000000000073</v>
      </c>
      <c r="X600">
        <f t="shared" si="175"/>
        <v>4673.74</v>
      </c>
      <c r="Y600" s="9">
        <f t="shared" si="176"/>
        <v>107.9834191094335</v>
      </c>
      <c r="Z600" s="10">
        <f t="shared" si="177"/>
        <v>0.51309258423797155</v>
      </c>
      <c r="AA600">
        <f t="shared" si="160"/>
        <v>197.52000000000044</v>
      </c>
    </row>
    <row r="601" spans="1:27">
      <c r="A601" s="1">
        <f t="shared" si="161"/>
        <v>1006002</v>
      </c>
      <c r="B601" s="1">
        <v>2</v>
      </c>
      <c r="C601" s="1">
        <v>6</v>
      </c>
      <c r="D601" s="2">
        <v>1</v>
      </c>
      <c r="E601" s="5">
        <v>3180.18</v>
      </c>
      <c r="F601" s="5">
        <v>3154.14</v>
      </c>
      <c r="G601" s="5">
        <v>47.28</v>
      </c>
      <c r="H601" s="5">
        <v>3297.64</v>
      </c>
      <c r="I601" s="5">
        <v>3279.62</v>
      </c>
      <c r="J601" s="5">
        <v>46.13</v>
      </c>
      <c r="K601" s="6">
        <f t="shared" si="162"/>
        <v>3238.91</v>
      </c>
      <c r="L601" s="6">
        <f t="shared" si="163"/>
        <v>-117.46000000000004</v>
      </c>
      <c r="M601" s="6">
        <f t="shared" si="164"/>
        <v>3216.88</v>
      </c>
      <c r="N601" s="5">
        <f t="shared" si="165"/>
        <v>33.02792492724906</v>
      </c>
      <c r="O601" s="6">
        <f t="shared" si="166"/>
        <v>-125.48000000000002</v>
      </c>
      <c r="P601" s="6">
        <f t="shared" si="167"/>
        <v>66.055849854498121</v>
      </c>
      <c r="Q601" s="6">
        <f t="shared" si="168"/>
        <v>2.4618899960312818E-2</v>
      </c>
      <c r="R601" s="9">
        <f t="shared" si="169"/>
        <v>0.12141241112885105</v>
      </c>
      <c r="S601" s="9">
        <f t="shared" si="170"/>
        <v>8.0199999999999818</v>
      </c>
      <c r="T601">
        <f t="shared" si="171"/>
        <v>125.48000000000002</v>
      </c>
      <c r="U601" s="9">
        <f t="shared" si="172"/>
        <v>1.899604656913749</v>
      </c>
      <c r="V601" s="9">
        <f t="shared" si="173"/>
        <v>0.66701132597719792</v>
      </c>
      <c r="W601" s="9">
        <f t="shared" si="174"/>
        <v>22.029999999999745</v>
      </c>
      <c r="X601">
        <f t="shared" si="175"/>
        <v>3216.88</v>
      </c>
      <c r="Y601" s="9">
        <f t="shared" si="176"/>
        <v>97.398792297301569</v>
      </c>
      <c r="Z601" s="10">
        <f t="shared" si="177"/>
        <v>0.51328744383629721</v>
      </c>
      <c r="AA601">
        <f t="shared" si="160"/>
        <v>117.46000000000004</v>
      </c>
    </row>
    <row r="602" spans="1:27">
      <c r="A602" s="1">
        <f t="shared" si="161"/>
        <v>7001013</v>
      </c>
      <c r="B602" s="1">
        <v>13</v>
      </c>
      <c r="C602" s="1">
        <v>1</v>
      </c>
      <c r="D602" s="2">
        <v>7</v>
      </c>
      <c r="E602" s="5">
        <v>19.690000000000001</v>
      </c>
      <c r="F602" s="5">
        <v>21.46</v>
      </c>
      <c r="G602" s="5">
        <v>5.19</v>
      </c>
      <c r="H602" s="5">
        <v>16.21</v>
      </c>
      <c r="I602" s="5">
        <v>21.69</v>
      </c>
      <c r="J602" s="5">
        <v>5.27</v>
      </c>
      <c r="K602" s="6">
        <f t="shared" si="162"/>
        <v>17.950000000000003</v>
      </c>
      <c r="L602" s="6">
        <f t="shared" si="163"/>
        <v>3.4800000000000004</v>
      </c>
      <c r="M602" s="6">
        <f t="shared" si="164"/>
        <v>21.575000000000003</v>
      </c>
      <c r="N602" s="5">
        <f t="shared" si="165"/>
        <v>3.6982766256730986</v>
      </c>
      <c r="O602" s="6">
        <f t="shared" si="166"/>
        <v>-0.23000000000000043</v>
      </c>
      <c r="P602" s="6">
        <f t="shared" si="167"/>
        <v>7.3965532513461971</v>
      </c>
      <c r="Q602" s="6">
        <f t="shared" si="168"/>
        <v>-1.5295472408561536E-2</v>
      </c>
      <c r="R602" s="9">
        <f t="shared" si="169"/>
        <v>0.50158497801996738</v>
      </c>
      <c r="S602" s="9">
        <f t="shared" si="170"/>
        <v>3.7100000000000009</v>
      </c>
      <c r="T602">
        <f t="shared" si="171"/>
        <v>0.23000000000000043</v>
      </c>
      <c r="U602" s="9">
        <f t="shared" si="172"/>
        <v>3.109556467509237E-2</v>
      </c>
      <c r="V602" s="9">
        <f t="shared" si="173"/>
        <v>0.98018627780182288</v>
      </c>
      <c r="W602" s="9">
        <f t="shared" si="174"/>
        <v>3.625</v>
      </c>
      <c r="X602">
        <f t="shared" si="175"/>
        <v>21.575000000000003</v>
      </c>
      <c r="Y602" s="9">
        <f t="shared" si="176"/>
        <v>5.8337983292618842</v>
      </c>
      <c r="Z602" s="10">
        <f t="shared" si="177"/>
        <v>0.51348222948803202</v>
      </c>
      <c r="AA602">
        <f t="shared" si="160"/>
        <v>3.4800000000000004</v>
      </c>
    </row>
    <row r="603" spans="1:27">
      <c r="A603" s="1">
        <f t="shared" si="161"/>
        <v>9001007</v>
      </c>
      <c r="B603" s="1">
        <v>7</v>
      </c>
      <c r="C603" s="1">
        <v>1</v>
      </c>
      <c r="D603" s="2">
        <v>9</v>
      </c>
      <c r="E603" s="5">
        <v>1515.84</v>
      </c>
      <c r="F603" s="5">
        <v>1586.81</v>
      </c>
      <c r="G603" s="5">
        <v>28.03</v>
      </c>
      <c r="H603" s="5">
        <v>1510.72</v>
      </c>
      <c r="I603" s="5">
        <v>1586.81</v>
      </c>
      <c r="J603" s="5">
        <v>29.48</v>
      </c>
      <c r="K603" s="6">
        <f t="shared" si="162"/>
        <v>1513.28</v>
      </c>
      <c r="L603" s="6">
        <f t="shared" si="163"/>
        <v>5.1199999999998909</v>
      </c>
      <c r="M603" s="6">
        <f t="shared" si="164"/>
        <v>1586.81</v>
      </c>
      <c r="N603" s="5">
        <f t="shared" si="165"/>
        <v>20.339317220595191</v>
      </c>
      <c r="O603" s="6">
        <f t="shared" si="166"/>
        <v>0</v>
      </c>
      <c r="P603" s="6">
        <f t="shared" si="167"/>
        <v>40.678634441190383</v>
      </c>
      <c r="Q603" s="6">
        <f t="shared" si="168"/>
        <v>-5.0393977632771758E-2</v>
      </c>
      <c r="R603" s="9">
        <f t="shared" si="169"/>
        <v>0.12586459870972166</v>
      </c>
      <c r="S603" s="9">
        <f t="shared" si="170"/>
        <v>5.1199999999998909</v>
      </c>
      <c r="T603">
        <f t="shared" si="171"/>
        <v>0</v>
      </c>
      <c r="U603" s="9">
        <f t="shared" si="172"/>
        <v>0</v>
      </c>
      <c r="V603" s="9">
        <f t="shared" si="173"/>
        <v>3.615165602783605</v>
      </c>
      <c r="W603" s="9">
        <f t="shared" si="174"/>
        <v>73.529999999999973</v>
      </c>
      <c r="X603">
        <f t="shared" si="175"/>
        <v>1586.81</v>
      </c>
      <c r="Y603" s="9">
        <f t="shared" si="176"/>
        <v>78.016876515069413</v>
      </c>
      <c r="Z603" s="10">
        <f t="shared" si="177"/>
        <v>0.51352117775219353</v>
      </c>
      <c r="AA603">
        <f t="shared" si="160"/>
        <v>5.1199999999998909</v>
      </c>
    </row>
    <row r="604" spans="1:27">
      <c r="A604" s="1">
        <f t="shared" si="161"/>
        <v>3996985</v>
      </c>
      <c r="B604" s="1">
        <v>15</v>
      </c>
      <c r="C604" s="1">
        <v>3</v>
      </c>
      <c r="D604" s="2">
        <v>-4</v>
      </c>
      <c r="E604" s="5">
        <v>4265.66</v>
      </c>
      <c r="F604" s="5">
        <v>4209.54</v>
      </c>
      <c r="G604" s="5">
        <v>58.2</v>
      </c>
      <c r="H604" s="5">
        <v>4123.38</v>
      </c>
      <c r="I604" s="5">
        <v>4221.91</v>
      </c>
      <c r="J604" s="5">
        <v>54.3</v>
      </c>
      <c r="K604" s="6">
        <f t="shared" si="162"/>
        <v>4194.5200000000004</v>
      </c>
      <c r="L604" s="6">
        <f t="shared" si="163"/>
        <v>142.27999999999975</v>
      </c>
      <c r="M604" s="6">
        <f t="shared" si="164"/>
        <v>4215.7250000000004</v>
      </c>
      <c r="N604" s="5">
        <f t="shared" si="165"/>
        <v>39.798649474573878</v>
      </c>
      <c r="O604" s="6">
        <f t="shared" si="166"/>
        <v>-12.369999999999891</v>
      </c>
      <c r="P604" s="6">
        <f t="shared" si="167"/>
        <v>79.597298949147756</v>
      </c>
      <c r="Q604" s="6">
        <f t="shared" si="168"/>
        <v>6.9250110089918687E-2</v>
      </c>
      <c r="R604" s="9">
        <f t="shared" si="169"/>
        <v>1.9429051241902155</v>
      </c>
      <c r="S604" s="9">
        <f t="shared" si="170"/>
        <v>154.64999999999964</v>
      </c>
      <c r="T604">
        <f t="shared" si="171"/>
        <v>12.369999999999891</v>
      </c>
      <c r="U604" s="9">
        <f t="shared" si="172"/>
        <v>0.1554072834544637</v>
      </c>
      <c r="V604" s="9">
        <f t="shared" si="173"/>
        <v>0.53280702435762661</v>
      </c>
      <c r="W604" s="9">
        <f t="shared" si="174"/>
        <v>21.204999999999927</v>
      </c>
      <c r="X604">
        <f t="shared" si="175"/>
        <v>4215.7250000000004</v>
      </c>
      <c r="Y604" s="9">
        <f t="shared" si="176"/>
        <v>105.92633307050522</v>
      </c>
      <c r="Z604" s="10">
        <f t="shared" si="177"/>
        <v>0.51376843032634845</v>
      </c>
      <c r="AA604">
        <f t="shared" si="160"/>
        <v>142.27999999999975</v>
      </c>
    </row>
    <row r="605" spans="1:27">
      <c r="A605" s="1">
        <f t="shared" si="161"/>
        <v>998981</v>
      </c>
      <c r="B605" s="1">
        <v>19</v>
      </c>
      <c r="C605" s="1">
        <v>1</v>
      </c>
      <c r="D605" s="2">
        <v>-1</v>
      </c>
      <c r="E605" s="5">
        <v>4296.75</v>
      </c>
      <c r="F605" s="5">
        <v>4309.8999999999996</v>
      </c>
      <c r="G605" s="5">
        <v>66.06</v>
      </c>
      <c r="H605" s="5">
        <v>4402.55</v>
      </c>
      <c r="I605" s="5">
        <v>4442.5600000000004</v>
      </c>
      <c r="J605" s="5">
        <v>61.86</v>
      </c>
      <c r="K605" s="6">
        <f t="shared" si="162"/>
        <v>4349.6499999999996</v>
      </c>
      <c r="L605" s="6">
        <f t="shared" si="163"/>
        <v>-105.80000000000018</v>
      </c>
      <c r="M605" s="6">
        <f t="shared" si="164"/>
        <v>4376.2299999999996</v>
      </c>
      <c r="N605" s="5">
        <f t="shared" si="165"/>
        <v>45.250920432627666</v>
      </c>
      <c r="O605" s="6">
        <f t="shared" si="166"/>
        <v>-132.66000000000076</v>
      </c>
      <c r="P605" s="6">
        <f t="shared" si="167"/>
        <v>90.501840865255332</v>
      </c>
      <c r="Q605" s="6">
        <f t="shared" si="168"/>
        <v>6.5595329035910421E-2</v>
      </c>
      <c r="R605" s="9">
        <f t="shared" si="169"/>
        <v>0.29678954309881267</v>
      </c>
      <c r="S605" s="9">
        <f t="shared" si="170"/>
        <v>26.860000000000582</v>
      </c>
      <c r="T605">
        <f t="shared" si="171"/>
        <v>132.66000000000076</v>
      </c>
      <c r="U605" s="9">
        <f t="shared" si="172"/>
        <v>1.4658265371365549</v>
      </c>
      <c r="V605" s="9">
        <f t="shared" si="173"/>
        <v>0.5873913667584697</v>
      </c>
      <c r="W605" s="9">
        <f t="shared" si="174"/>
        <v>26.579999999999927</v>
      </c>
      <c r="X605">
        <f t="shared" si="175"/>
        <v>4376.2299999999996</v>
      </c>
      <c r="Y605" s="9">
        <f t="shared" si="176"/>
        <v>96.710298004116808</v>
      </c>
      <c r="Z605" s="10">
        <f t="shared" si="177"/>
        <v>0.51429563482495155</v>
      </c>
      <c r="AA605">
        <f t="shared" si="160"/>
        <v>105.80000000000018</v>
      </c>
    </row>
    <row r="606" spans="1:27">
      <c r="A606" s="1">
        <f t="shared" si="161"/>
        <v>5011</v>
      </c>
      <c r="B606" s="1">
        <v>11</v>
      </c>
      <c r="C606" s="1">
        <v>5</v>
      </c>
      <c r="D606" s="2">
        <v>0</v>
      </c>
      <c r="E606" s="5">
        <v>5144.74</v>
      </c>
      <c r="F606" s="5">
        <v>5183.76</v>
      </c>
      <c r="G606" s="5">
        <v>72.94</v>
      </c>
      <c r="H606" s="5">
        <v>5115.08</v>
      </c>
      <c r="I606" s="5">
        <v>5027.04</v>
      </c>
      <c r="J606" s="5">
        <v>61.33</v>
      </c>
      <c r="K606" s="6">
        <f t="shared" si="162"/>
        <v>5129.91</v>
      </c>
      <c r="L606" s="6">
        <f t="shared" si="163"/>
        <v>29.659999999999854</v>
      </c>
      <c r="M606" s="6">
        <f t="shared" si="164"/>
        <v>5105.3999999999996</v>
      </c>
      <c r="N606" s="5">
        <f t="shared" si="165"/>
        <v>47.648747360240222</v>
      </c>
      <c r="O606" s="6">
        <f t="shared" si="166"/>
        <v>156.72000000000025</v>
      </c>
      <c r="P606" s="6">
        <f t="shared" si="167"/>
        <v>95.297494720480444</v>
      </c>
      <c r="Q606" s="6">
        <f t="shared" si="168"/>
        <v>0.17165175237327071</v>
      </c>
      <c r="R606" s="9">
        <f t="shared" si="169"/>
        <v>1.3332984290162442</v>
      </c>
      <c r="S606" s="9">
        <f t="shared" si="170"/>
        <v>127.0600000000004</v>
      </c>
      <c r="T606">
        <f t="shared" si="171"/>
        <v>156.72000000000025</v>
      </c>
      <c r="U606" s="9">
        <f t="shared" si="172"/>
        <v>1.6445343128870256</v>
      </c>
      <c r="V606" s="9">
        <f t="shared" si="173"/>
        <v>0.51438917826520281</v>
      </c>
      <c r="W606" s="9">
        <f t="shared" si="174"/>
        <v>24.510000000000218</v>
      </c>
      <c r="X606">
        <f t="shared" si="175"/>
        <v>5105.3999999999996</v>
      </c>
      <c r="Y606" s="9">
        <f t="shared" si="176"/>
        <v>107.14657326459171</v>
      </c>
      <c r="Z606" s="10">
        <f t="shared" si="177"/>
        <v>0.51450753152893691</v>
      </c>
      <c r="AA606">
        <f t="shared" si="160"/>
        <v>29.659999999999854</v>
      </c>
    </row>
    <row r="607" spans="1:27">
      <c r="A607" s="1">
        <f t="shared" si="161"/>
        <v>5005005</v>
      </c>
      <c r="B607" s="1">
        <v>5</v>
      </c>
      <c r="C607" s="1">
        <v>5</v>
      </c>
      <c r="D607" s="2">
        <v>5</v>
      </c>
      <c r="E607" s="5">
        <v>6197.65</v>
      </c>
      <c r="F607" s="5">
        <v>5979.64</v>
      </c>
      <c r="G607" s="5">
        <v>82.33</v>
      </c>
      <c r="H607" s="5">
        <v>6032.56</v>
      </c>
      <c r="I607" s="5">
        <v>5851.34</v>
      </c>
      <c r="J607" s="5">
        <v>73.17</v>
      </c>
      <c r="K607" s="6">
        <f t="shared" si="162"/>
        <v>6115.1049999999996</v>
      </c>
      <c r="L607" s="6">
        <f t="shared" si="163"/>
        <v>165.08999999999924</v>
      </c>
      <c r="M607" s="6">
        <f t="shared" si="164"/>
        <v>5915.49</v>
      </c>
      <c r="N607" s="5">
        <f t="shared" si="165"/>
        <v>55.07285583660974</v>
      </c>
      <c r="O607" s="6">
        <f t="shared" si="166"/>
        <v>128.30000000000018</v>
      </c>
      <c r="P607" s="6">
        <f t="shared" si="167"/>
        <v>110.14571167321948</v>
      </c>
      <c r="Q607" s="6">
        <f t="shared" si="168"/>
        <v>0.11740610499546913</v>
      </c>
      <c r="R607" s="9">
        <f t="shared" si="169"/>
        <v>0.33401209580585123</v>
      </c>
      <c r="S607" s="9">
        <f t="shared" si="170"/>
        <v>36.789999999999054</v>
      </c>
      <c r="T607">
        <f t="shared" si="171"/>
        <v>128.30000000000018</v>
      </c>
      <c r="U607" s="9">
        <f t="shared" si="172"/>
        <v>1.1648206548489231</v>
      </c>
      <c r="V607" s="9">
        <f t="shared" si="173"/>
        <v>3.6245623541335492</v>
      </c>
      <c r="W607" s="9">
        <f t="shared" si="174"/>
        <v>199.61499999999978</v>
      </c>
      <c r="X607">
        <f t="shared" si="175"/>
        <v>5915.49</v>
      </c>
      <c r="Y607" s="9">
        <f t="shared" si="176"/>
        <v>107.41208005537406</v>
      </c>
      <c r="Z607" s="10">
        <f t="shared" si="177"/>
        <v>0.51526692111952999</v>
      </c>
      <c r="AA607">
        <f t="shared" si="160"/>
        <v>165.08999999999924</v>
      </c>
    </row>
    <row r="608" spans="1:27">
      <c r="A608" s="1">
        <f t="shared" si="161"/>
        <v>2004014</v>
      </c>
      <c r="B608" s="1">
        <v>14</v>
      </c>
      <c r="C608" s="1">
        <v>4</v>
      </c>
      <c r="D608" s="2">
        <v>2</v>
      </c>
      <c r="E608" s="5">
        <v>1507.15</v>
      </c>
      <c r="F608" s="5">
        <v>1545.03</v>
      </c>
      <c r="G608" s="5">
        <v>23.37</v>
      </c>
      <c r="H608" s="5">
        <v>1357.87</v>
      </c>
      <c r="I608" s="5">
        <v>1354.94</v>
      </c>
      <c r="J608" s="5">
        <v>21.84</v>
      </c>
      <c r="K608" s="6">
        <f t="shared" si="162"/>
        <v>1432.51</v>
      </c>
      <c r="L608" s="6">
        <f t="shared" si="163"/>
        <v>149.2800000000002</v>
      </c>
      <c r="M608" s="6">
        <f t="shared" si="164"/>
        <v>1449.9850000000001</v>
      </c>
      <c r="N608" s="5">
        <f t="shared" si="165"/>
        <v>15.993299378177101</v>
      </c>
      <c r="O608" s="6">
        <f t="shared" si="166"/>
        <v>190.08999999999992</v>
      </c>
      <c r="P608" s="6">
        <f t="shared" si="167"/>
        <v>31.986598756354201</v>
      </c>
      <c r="Q608" s="6">
        <f t="shared" si="168"/>
        <v>6.7606711675060008E-2</v>
      </c>
      <c r="R608" s="9">
        <f t="shared" si="169"/>
        <v>1.2758468104362841</v>
      </c>
      <c r="S608" s="9">
        <f t="shared" si="170"/>
        <v>40.809999999999718</v>
      </c>
      <c r="T608">
        <f t="shared" si="171"/>
        <v>190.08999999999992</v>
      </c>
      <c r="U608" s="9">
        <f t="shared" si="172"/>
        <v>5.942801278996197</v>
      </c>
      <c r="V608" s="9">
        <f t="shared" si="173"/>
        <v>1.0926450875949225</v>
      </c>
      <c r="W608" s="9">
        <f t="shared" si="174"/>
        <v>17.475000000000136</v>
      </c>
      <c r="X608">
        <f t="shared" si="175"/>
        <v>1449.9850000000001</v>
      </c>
      <c r="Y608" s="9">
        <f t="shared" si="176"/>
        <v>90.662030748859024</v>
      </c>
      <c r="Z608" s="10">
        <f t="shared" si="177"/>
        <v>0.51532514008148289</v>
      </c>
      <c r="AA608">
        <f t="shared" si="160"/>
        <v>149.2800000000002</v>
      </c>
    </row>
    <row r="609" spans="1:27">
      <c r="A609" s="1">
        <f t="shared" si="161"/>
        <v>1001019</v>
      </c>
      <c r="B609" s="1">
        <v>19</v>
      </c>
      <c r="C609" s="1">
        <v>1</v>
      </c>
      <c r="D609" s="2">
        <v>1</v>
      </c>
      <c r="E609" s="5">
        <v>1577.7</v>
      </c>
      <c r="F609" s="5">
        <v>1653.02</v>
      </c>
      <c r="G609" s="5">
        <v>26.88</v>
      </c>
      <c r="H609" s="5">
        <v>1544.73</v>
      </c>
      <c r="I609" s="5">
        <v>1583.22</v>
      </c>
      <c r="J609" s="5">
        <v>28.41</v>
      </c>
      <c r="K609" s="6">
        <f t="shared" si="162"/>
        <v>1561.2150000000001</v>
      </c>
      <c r="L609" s="6">
        <f t="shared" si="163"/>
        <v>32.970000000000027</v>
      </c>
      <c r="M609" s="6">
        <f t="shared" si="164"/>
        <v>1618.12</v>
      </c>
      <c r="N609" s="5">
        <f t="shared" si="165"/>
        <v>19.555450007606574</v>
      </c>
      <c r="O609" s="6">
        <f t="shared" si="166"/>
        <v>69.799999999999955</v>
      </c>
      <c r="P609" s="6">
        <f t="shared" si="167"/>
        <v>39.110900015213147</v>
      </c>
      <c r="Q609" s="6">
        <f t="shared" si="168"/>
        <v>-5.5302199014488573E-2</v>
      </c>
      <c r="R609" s="9">
        <f t="shared" si="169"/>
        <v>0.94168121893574408</v>
      </c>
      <c r="S609" s="9">
        <f t="shared" si="170"/>
        <v>36.829999999999927</v>
      </c>
      <c r="T609">
        <f t="shared" si="171"/>
        <v>69.799999999999955</v>
      </c>
      <c r="U609" s="9">
        <f t="shared" si="172"/>
        <v>1.7846687233699436</v>
      </c>
      <c r="V609" s="9">
        <f t="shared" si="173"/>
        <v>2.909930478606483</v>
      </c>
      <c r="W609" s="9">
        <f t="shared" si="174"/>
        <v>56.904999999999745</v>
      </c>
      <c r="X609">
        <f t="shared" si="175"/>
        <v>1618.12</v>
      </c>
      <c r="Y609" s="9">
        <f t="shared" si="176"/>
        <v>82.745219331214173</v>
      </c>
      <c r="Z609" s="10">
        <f t="shared" si="177"/>
        <v>0.51613951602255759</v>
      </c>
      <c r="AA609">
        <f t="shared" si="160"/>
        <v>32.970000000000027</v>
      </c>
    </row>
    <row r="610" spans="1:27">
      <c r="A610" s="1">
        <f t="shared" si="161"/>
        <v>994989</v>
      </c>
      <c r="B610" s="1">
        <v>11</v>
      </c>
      <c r="C610" s="1">
        <v>5</v>
      </c>
      <c r="D610" s="2">
        <v>-1</v>
      </c>
      <c r="E610" s="5">
        <v>171.59</v>
      </c>
      <c r="F610" s="5">
        <v>187.34</v>
      </c>
      <c r="G610" s="5">
        <v>7.94</v>
      </c>
      <c r="H610" s="5">
        <v>201.48</v>
      </c>
      <c r="I610" s="5">
        <v>214.61</v>
      </c>
      <c r="J610" s="5">
        <v>8.17</v>
      </c>
      <c r="K610" s="6">
        <f t="shared" si="162"/>
        <v>186.535</v>
      </c>
      <c r="L610" s="6">
        <f t="shared" si="163"/>
        <v>-29.889999999999986</v>
      </c>
      <c r="M610" s="6">
        <f t="shared" si="164"/>
        <v>200.97500000000002</v>
      </c>
      <c r="N610" s="5">
        <f t="shared" si="165"/>
        <v>5.6963255700495203</v>
      </c>
      <c r="O610" s="6">
        <f t="shared" si="166"/>
        <v>-27.27000000000001</v>
      </c>
      <c r="P610" s="6">
        <f t="shared" si="167"/>
        <v>11.392651140099041</v>
      </c>
      <c r="Q610" s="6">
        <f t="shared" si="168"/>
        <v>-2.854787449197748E-2</v>
      </c>
      <c r="R610" s="9">
        <f t="shared" si="169"/>
        <v>0.22997281034774136</v>
      </c>
      <c r="S610" s="9">
        <f t="shared" si="170"/>
        <v>2.6199999999999761</v>
      </c>
      <c r="T610">
        <f t="shared" si="171"/>
        <v>27.27000000000001</v>
      </c>
      <c r="U610" s="9">
        <f t="shared" si="172"/>
        <v>2.3936482970163993</v>
      </c>
      <c r="V610" s="9">
        <f t="shared" si="173"/>
        <v>2.5349674667339097</v>
      </c>
      <c r="W610" s="9">
        <f t="shared" si="174"/>
        <v>14.440000000000026</v>
      </c>
      <c r="X610">
        <f t="shared" si="175"/>
        <v>200.97500000000002</v>
      </c>
      <c r="Y610" s="9">
        <f t="shared" si="176"/>
        <v>35.281515694379962</v>
      </c>
      <c r="Z610" s="10">
        <f t="shared" si="177"/>
        <v>0.51659268287500937</v>
      </c>
      <c r="AA610">
        <f t="shared" si="160"/>
        <v>29.889999999999986</v>
      </c>
    </row>
    <row r="611" spans="1:27">
      <c r="A611" s="1">
        <f t="shared" si="161"/>
        <v>1997982</v>
      </c>
      <c r="B611" s="1">
        <v>18</v>
      </c>
      <c r="C611" s="1">
        <v>2</v>
      </c>
      <c r="D611" s="2">
        <v>-2</v>
      </c>
      <c r="E611" s="5">
        <v>3432.15</v>
      </c>
      <c r="F611" s="5">
        <v>3290.47</v>
      </c>
      <c r="G611" s="5">
        <v>47.96</v>
      </c>
      <c r="H611" s="5">
        <v>3363.37</v>
      </c>
      <c r="I611" s="5">
        <v>3272.52</v>
      </c>
      <c r="J611" s="5">
        <v>45.9</v>
      </c>
      <c r="K611" s="6">
        <f t="shared" si="162"/>
        <v>3397.76</v>
      </c>
      <c r="L611" s="6">
        <f t="shared" si="163"/>
        <v>68.7800000000002</v>
      </c>
      <c r="M611" s="6">
        <f t="shared" si="164"/>
        <v>3281.4949999999999</v>
      </c>
      <c r="N611" s="5">
        <f t="shared" si="165"/>
        <v>33.192512709947103</v>
      </c>
      <c r="O611" s="6">
        <f t="shared" si="166"/>
        <v>17.949999999999818</v>
      </c>
      <c r="P611" s="6">
        <f t="shared" si="167"/>
        <v>66.385025419894205</v>
      </c>
      <c r="Q611" s="6">
        <f t="shared" si="168"/>
        <v>4.3874029049790104E-2</v>
      </c>
      <c r="R611" s="9">
        <f t="shared" si="169"/>
        <v>0.76568472601303983</v>
      </c>
      <c r="S611" s="9">
        <f t="shared" si="170"/>
        <v>50.830000000000382</v>
      </c>
      <c r="T611">
        <f t="shared" si="171"/>
        <v>17.949999999999818</v>
      </c>
      <c r="U611" s="9">
        <f t="shared" si="172"/>
        <v>0.27039230438587103</v>
      </c>
      <c r="V611" s="9">
        <f t="shared" si="173"/>
        <v>3.5027477737519441</v>
      </c>
      <c r="W611" s="9">
        <f t="shared" si="174"/>
        <v>116.26500000000033</v>
      </c>
      <c r="X611">
        <f t="shared" si="175"/>
        <v>3281.4949999999999</v>
      </c>
      <c r="Y611" s="9">
        <f t="shared" si="176"/>
        <v>98.862506393395293</v>
      </c>
      <c r="Z611" s="10">
        <f t="shared" si="177"/>
        <v>0.51675913151099706</v>
      </c>
      <c r="AA611">
        <f t="shared" si="160"/>
        <v>68.7800000000002</v>
      </c>
    </row>
    <row r="612" spans="1:27">
      <c r="A612" s="1">
        <f t="shared" si="161"/>
        <v>7002012</v>
      </c>
      <c r="B612" s="1">
        <v>12</v>
      </c>
      <c r="C612" s="1">
        <v>2</v>
      </c>
      <c r="D612" s="2">
        <v>7</v>
      </c>
      <c r="E612" s="5">
        <v>2706.99</v>
      </c>
      <c r="F612" s="5">
        <v>2535.13</v>
      </c>
      <c r="G612" s="5">
        <v>34.29</v>
      </c>
      <c r="H612" s="5">
        <v>2688.68</v>
      </c>
      <c r="I612" s="5">
        <v>2557.36</v>
      </c>
      <c r="J612" s="5">
        <v>36.35</v>
      </c>
      <c r="K612" s="6">
        <f t="shared" si="162"/>
        <v>2697.835</v>
      </c>
      <c r="L612" s="6">
        <f t="shared" si="163"/>
        <v>18.309999999999945</v>
      </c>
      <c r="M612" s="6">
        <f t="shared" si="164"/>
        <v>2546.2449999999999</v>
      </c>
      <c r="N612" s="5">
        <f t="shared" si="165"/>
        <v>24.98562886941211</v>
      </c>
      <c r="O612" s="6">
        <f t="shared" si="166"/>
        <v>-22.230000000000018</v>
      </c>
      <c r="P612" s="6">
        <f t="shared" si="167"/>
        <v>49.971257738824221</v>
      </c>
      <c r="Q612" s="6">
        <f t="shared" si="168"/>
        <v>-5.8274338193345973E-2</v>
      </c>
      <c r="R612" s="9">
        <f t="shared" si="169"/>
        <v>0.81126635258778323</v>
      </c>
      <c r="S612" s="9">
        <f t="shared" si="170"/>
        <v>40.539999999999964</v>
      </c>
      <c r="T612">
        <f t="shared" si="171"/>
        <v>22.230000000000018</v>
      </c>
      <c r="U612" s="9">
        <f t="shared" si="172"/>
        <v>0.44485572318762834</v>
      </c>
      <c r="V612" s="9">
        <f t="shared" si="173"/>
        <v>6.0670876363484112</v>
      </c>
      <c r="W612" s="9">
        <f t="shared" si="174"/>
        <v>151.59000000000015</v>
      </c>
      <c r="X612">
        <f t="shared" si="175"/>
        <v>2546.2449999999999</v>
      </c>
      <c r="Y612" s="9">
        <f t="shared" si="176"/>
        <v>101.90838154636813</v>
      </c>
      <c r="Z612" s="10">
        <f t="shared" si="177"/>
        <v>0.516817182376902</v>
      </c>
      <c r="AA612">
        <f t="shared" si="160"/>
        <v>18.309999999999945</v>
      </c>
    </row>
    <row r="613" spans="1:27">
      <c r="A613" s="1">
        <f t="shared" si="161"/>
        <v>1005011</v>
      </c>
      <c r="B613" s="1">
        <v>11</v>
      </c>
      <c r="C613" s="1">
        <v>5</v>
      </c>
      <c r="D613" s="2">
        <v>1</v>
      </c>
      <c r="E613" s="5">
        <v>852.22</v>
      </c>
      <c r="F613" s="5">
        <v>881.73</v>
      </c>
      <c r="G613" s="5">
        <v>17.57</v>
      </c>
      <c r="H613" s="5">
        <v>924.76</v>
      </c>
      <c r="I613" s="5">
        <v>939.85</v>
      </c>
      <c r="J613" s="5">
        <v>16.88</v>
      </c>
      <c r="K613" s="6">
        <f t="shared" si="162"/>
        <v>888.49</v>
      </c>
      <c r="L613" s="6">
        <f t="shared" si="163"/>
        <v>-72.539999999999964</v>
      </c>
      <c r="M613" s="6">
        <f t="shared" si="164"/>
        <v>910.79</v>
      </c>
      <c r="N613" s="5">
        <f t="shared" si="165"/>
        <v>12.182357120032231</v>
      </c>
      <c r="O613" s="6">
        <f t="shared" si="166"/>
        <v>-58.120000000000005</v>
      </c>
      <c r="P613" s="6">
        <f t="shared" si="167"/>
        <v>24.364714240064462</v>
      </c>
      <c r="Q613" s="6">
        <f t="shared" si="168"/>
        <v>4.0041991829045054E-2</v>
      </c>
      <c r="R613" s="9">
        <f t="shared" si="169"/>
        <v>0.59183948795460228</v>
      </c>
      <c r="S613" s="9">
        <f t="shared" si="170"/>
        <v>14.419999999999959</v>
      </c>
      <c r="T613">
        <f t="shared" si="171"/>
        <v>58.120000000000005</v>
      </c>
      <c r="U613" s="9">
        <f t="shared" si="172"/>
        <v>2.3854168543634944</v>
      </c>
      <c r="V613" s="9">
        <f t="shared" si="173"/>
        <v>1.830516030705637</v>
      </c>
      <c r="W613" s="9">
        <f t="shared" si="174"/>
        <v>22.299999999999955</v>
      </c>
      <c r="X613">
        <f t="shared" si="175"/>
        <v>910.79</v>
      </c>
      <c r="Y613" s="9">
        <f t="shared" si="176"/>
        <v>74.76303567741661</v>
      </c>
      <c r="Z613" s="10">
        <f t="shared" si="177"/>
        <v>0.51765625660277692</v>
      </c>
      <c r="AA613">
        <f t="shared" si="160"/>
        <v>72.539999999999964</v>
      </c>
    </row>
    <row r="614" spans="1:27">
      <c r="A614" s="1">
        <f t="shared" si="161"/>
        <v>6001015</v>
      </c>
      <c r="B614" s="1">
        <v>15</v>
      </c>
      <c r="C614" s="1">
        <v>1</v>
      </c>
      <c r="D614" s="2">
        <v>6</v>
      </c>
      <c r="E614" s="5">
        <v>804.03</v>
      </c>
      <c r="F614" s="5">
        <v>754.95</v>
      </c>
      <c r="G614" s="5">
        <v>15.2</v>
      </c>
      <c r="H614" s="5">
        <v>863.77</v>
      </c>
      <c r="I614" s="5">
        <v>799.25</v>
      </c>
      <c r="J614" s="5">
        <v>15.12</v>
      </c>
      <c r="K614" s="6">
        <f t="shared" si="162"/>
        <v>833.9</v>
      </c>
      <c r="L614" s="6">
        <f t="shared" si="163"/>
        <v>-59.740000000000009</v>
      </c>
      <c r="M614" s="6">
        <f t="shared" si="164"/>
        <v>777.1</v>
      </c>
      <c r="N614" s="5">
        <f t="shared" si="165"/>
        <v>10.719776117065132</v>
      </c>
      <c r="O614" s="6">
        <f t="shared" si="166"/>
        <v>-44.299999999999955</v>
      </c>
      <c r="P614" s="6">
        <f t="shared" si="167"/>
        <v>21.439552234130264</v>
      </c>
      <c r="Q614" s="6">
        <f t="shared" si="168"/>
        <v>5.2770081174029941E-3</v>
      </c>
      <c r="R614" s="9">
        <f t="shared" si="169"/>
        <v>0.72016429407609817</v>
      </c>
      <c r="S614" s="9">
        <f t="shared" si="170"/>
        <v>15.440000000000055</v>
      </c>
      <c r="T614">
        <f t="shared" si="171"/>
        <v>44.299999999999955</v>
      </c>
      <c r="U614" s="9">
        <f t="shared" si="172"/>
        <v>2.0662744966043394</v>
      </c>
      <c r="V614" s="9">
        <f t="shared" si="173"/>
        <v>5.298618122217901</v>
      </c>
      <c r="W614" s="9">
        <f t="shared" si="174"/>
        <v>56.799999999999955</v>
      </c>
      <c r="X614">
        <f t="shared" si="175"/>
        <v>777.1</v>
      </c>
      <c r="Y614" s="9">
        <f t="shared" si="176"/>
        <v>72.492185612245322</v>
      </c>
      <c r="Z614" s="10">
        <f t="shared" si="177"/>
        <v>0.51784360573439547</v>
      </c>
      <c r="AA614">
        <f t="shared" si="160"/>
        <v>59.740000000000009</v>
      </c>
    </row>
    <row r="615" spans="1:27">
      <c r="A615" s="1">
        <f t="shared" si="161"/>
        <v>7997990</v>
      </c>
      <c r="B615" s="1">
        <v>10</v>
      </c>
      <c r="C615" s="1">
        <v>2</v>
      </c>
      <c r="D615" s="2">
        <v>-8</v>
      </c>
      <c r="E615" s="5">
        <v>6201.42</v>
      </c>
      <c r="F615" s="5">
        <v>6334.93</v>
      </c>
      <c r="G615" s="5">
        <v>95.77</v>
      </c>
      <c r="H615" s="5">
        <v>6156.72</v>
      </c>
      <c r="I615" s="5">
        <v>6373.43</v>
      </c>
      <c r="J615" s="5">
        <v>83.71</v>
      </c>
      <c r="K615" s="6">
        <f t="shared" si="162"/>
        <v>6179.07</v>
      </c>
      <c r="L615" s="6">
        <f t="shared" si="163"/>
        <v>44.699999999999818</v>
      </c>
      <c r="M615" s="6">
        <f t="shared" si="164"/>
        <v>6354.18</v>
      </c>
      <c r="N615" s="5">
        <f t="shared" si="165"/>
        <v>63.598854156344665</v>
      </c>
      <c r="O615" s="6">
        <f t="shared" si="166"/>
        <v>-38.5</v>
      </c>
      <c r="P615" s="6">
        <f t="shared" si="167"/>
        <v>127.19770831268933</v>
      </c>
      <c r="Q615" s="6">
        <f t="shared" si="168"/>
        <v>0.13378419046066209</v>
      </c>
      <c r="R615" s="9">
        <f t="shared" si="169"/>
        <v>0.65409983484505696</v>
      </c>
      <c r="S615" s="9">
        <f t="shared" si="170"/>
        <v>83.199999999999818</v>
      </c>
      <c r="T615">
        <f t="shared" si="171"/>
        <v>38.5</v>
      </c>
      <c r="U615" s="9">
        <f t="shared" si="172"/>
        <v>0.30267840915306188</v>
      </c>
      <c r="V615" s="9">
        <f t="shared" si="173"/>
        <v>2.7533514923009266</v>
      </c>
      <c r="W615" s="9">
        <f t="shared" si="174"/>
        <v>175.11000000000058</v>
      </c>
      <c r="X615">
        <f t="shared" si="175"/>
        <v>6354.18</v>
      </c>
      <c r="Y615" s="9">
        <f t="shared" si="176"/>
        <v>99.910290590763779</v>
      </c>
      <c r="Z615" s="10">
        <f t="shared" si="177"/>
        <v>0.51792663573135533</v>
      </c>
      <c r="AA615">
        <f t="shared" si="160"/>
        <v>44.699999999999818</v>
      </c>
    </row>
    <row r="616" spans="1:27">
      <c r="A616" s="1">
        <f t="shared" si="161"/>
        <v>2006000</v>
      </c>
      <c r="B616" s="1">
        <v>0</v>
      </c>
      <c r="C616" s="1">
        <v>6</v>
      </c>
      <c r="D616" s="2">
        <v>2</v>
      </c>
      <c r="E616" s="5">
        <v>7153.64</v>
      </c>
      <c r="F616" s="5">
        <v>7203.14</v>
      </c>
      <c r="G616" s="5">
        <v>96.31</v>
      </c>
      <c r="H616" s="5">
        <v>7371.87</v>
      </c>
      <c r="I616" s="5">
        <v>7474.57</v>
      </c>
      <c r="J616" s="5">
        <v>91.95</v>
      </c>
      <c r="K616" s="6">
        <f t="shared" si="162"/>
        <v>7262.7550000000001</v>
      </c>
      <c r="L616" s="6">
        <f t="shared" si="163"/>
        <v>-218.22999999999956</v>
      </c>
      <c r="M616" s="6">
        <f t="shared" si="164"/>
        <v>7338.8549999999996</v>
      </c>
      <c r="N616" s="5">
        <f t="shared" si="165"/>
        <v>66.577808990683977</v>
      </c>
      <c r="O616" s="6">
        <f t="shared" si="166"/>
        <v>-271.42999999999938</v>
      </c>
      <c r="P616" s="6">
        <f t="shared" si="167"/>
        <v>133.15561798136795</v>
      </c>
      <c r="Q616" s="6">
        <f t="shared" si="168"/>
        <v>4.6294090315498887E-2</v>
      </c>
      <c r="R616" s="9">
        <f t="shared" si="169"/>
        <v>0.3995325229720606</v>
      </c>
      <c r="S616" s="9">
        <f t="shared" si="170"/>
        <v>53.199999999999818</v>
      </c>
      <c r="T616">
        <f t="shared" si="171"/>
        <v>271.42999999999938</v>
      </c>
      <c r="U616" s="9">
        <f t="shared" si="172"/>
        <v>2.0384419682388448</v>
      </c>
      <c r="V616" s="9">
        <f t="shared" si="173"/>
        <v>1.1430234961719434</v>
      </c>
      <c r="W616" s="9">
        <f t="shared" si="174"/>
        <v>76.099999999999454</v>
      </c>
      <c r="X616">
        <f t="shared" si="175"/>
        <v>7338.8549999999996</v>
      </c>
      <c r="Y616" s="9">
        <f t="shared" si="176"/>
        <v>110.22974638632074</v>
      </c>
      <c r="Z616" s="10">
        <f t="shared" si="177"/>
        <v>0.51829721203186108</v>
      </c>
      <c r="AA616">
        <f t="shared" si="160"/>
        <v>218.22999999999956</v>
      </c>
    </row>
    <row r="617" spans="1:27">
      <c r="A617" s="1">
        <f t="shared" si="161"/>
        <v>6002014</v>
      </c>
      <c r="B617" s="1">
        <v>14</v>
      </c>
      <c r="C617" s="1">
        <v>2</v>
      </c>
      <c r="D617" s="2">
        <v>6</v>
      </c>
      <c r="E617" s="5">
        <v>6982.26</v>
      </c>
      <c r="F617" s="5">
        <v>6809.59</v>
      </c>
      <c r="G617" s="5">
        <v>86</v>
      </c>
      <c r="H617" s="5">
        <v>6690.22</v>
      </c>
      <c r="I617" s="5">
        <v>6485.39</v>
      </c>
      <c r="J617" s="5">
        <v>81.180000000000007</v>
      </c>
      <c r="K617" s="6">
        <f t="shared" si="162"/>
        <v>6836.24</v>
      </c>
      <c r="L617" s="6">
        <f t="shared" si="163"/>
        <v>292.03999999999996</v>
      </c>
      <c r="M617" s="6">
        <f t="shared" si="164"/>
        <v>6647.49</v>
      </c>
      <c r="N617" s="5">
        <f t="shared" si="165"/>
        <v>59.131616754490992</v>
      </c>
      <c r="O617" s="6">
        <f t="shared" si="166"/>
        <v>324.19999999999982</v>
      </c>
      <c r="P617" s="6">
        <f t="shared" si="167"/>
        <v>118.26323350898198</v>
      </c>
      <c r="Q617" s="6">
        <f t="shared" si="168"/>
        <v>5.7614508434761645E-2</v>
      </c>
      <c r="R617" s="9">
        <f t="shared" si="169"/>
        <v>0.27193574068442272</v>
      </c>
      <c r="S617" s="9">
        <f t="shared" si="170"/>
        <v>32.159999999999854</v>
      </c>
      <c r="T617">
        <f t="shared" si="171"/>
        <v>324.19999999999982</v>
      </c>
      <c r="U617" s="9">
        <f t="shared" si="172"/>
        <v>2.7413422615015608</v>
      </c>
      <c r="V617" s="9">
        <f t="shared" si="173"/>
        <v>3.1920317819766804</v>
      </c>
      <c r="W617" s="9">
        <f t="shared" si="174"/>
        <v>188.75</v>
      </c>
      <c r="X617">
        <f t="shared" si="175"/>
        <v>6647.49</v>
      </c>
      <c r="Y617" s="9">
        <f t="shared" si="176"/>
        <v>112.41853960462072</v>
      </c>
      <c r="Z617" s="10">
        <f t="shared" si="177"/>
        <v>0.51847468597801372</v>
      </c>
      <c r="AA617">
        <f t="shared" si="160"/>
        <v>292.03999999999996</v>
      </c>
    </row>
    <row r="618" spans="1:27">
      <c r="A618" s="1">
        <f t="shared" si="161"/>
        <v>3017</v>
      </c>
      <c r="B618" s="1">
        <v>17</v>
      </c>
      <c r="C618" s="1">
        <v>3</v>
      </c>
      <c r="D618" s="2">
        <v>0</v>
      </c>
      <c r="E618" s="5">
        <v>5639.77</v>
      </c>
      <c r="F618" s="5">
        <v>5370.26</v>
      </c>
      <c r="G618" s="5">
        <v>65.680000000000007</v>
      </c>
      <c r="H618" s="5">
        <v>5478.67</v>
      </c>
      <c r="I618" s="5">
        <v>5287.93</v>
      </c>
      <c r="J618" s="5">
        <v>65.38</v>
      </c>
      <c r="K618" s="6">
        <f t="shared" si="162"/>
        <v>5559.22</v>
      </c>
      <c r="L618" s="6">
        <f t="shared" si="163"/>
        <v>161.10000000000036</v>
      </c>
      <c r="M618" s="6">
        <f t="shared" si="164"/>
        <v>5329.0950000000003</v>
      </c>
      <c r="N618" s="5">
        <f t="shared" si="165"/>
        <v>46.336828765033111</v>
      </c>
      <c r="O618" s="6">
        <f t="shared" si="166"/>
        <v>82.329999999999927</v>
      </c>
      <c r="P618" s="6">
        <f t="shared" si="167"/>
        <v>92.673657530066222</v>
      </c>
      <c r="Q618" s="6">
        <f t="shared" si="168"/>
        <v>4.5780318650021469E-3</v>
      </c>
      <c r="R618" s="9">
        <f t="shared" si="169"/>
        <v>0.84997184852065422</v>
      </c>
      <c r="S618" s="9">
        <f t="shared" si="170"/>
        <v>78.770000000000437</v>
      </c>
      <c r="T618">
        <f t="shared" si="171"/>
        <v>82.329999999999927</v>
      </c>
      <c r="U618" s="9">
        <f t="shared" si="172"/>
        <v>0.88838621669042805</v>
      </c>
      <c r="V618" s="9">
        <f t="shared" si="173"/>
        <v>4.9663519522867707</v>
      </c>
      <c r="W618" s="9">
        <f t="shared" si="174"/>
        <v>230.125</v>
      </c>
      <c r="X618">
        <f t="shared" si="175"/>
        <v>5329.0950000000003</v>
      </c>
      <c r="Y618" s="9">
        <f t="shared" si="176"/>
        <v>115.0077625515336</v>
      </c>
      <c r="Z618" s="10">
        <f t="shared" si="177"/>
        <v>0.5187195774211727</v>
      </c>
      <c r="AA618">
        <f t="shared" si="160"/>
        <v>161.10000000000036</v>
      </c>
    </row>
    <row r="619" spans="1:27">
      <c r="A619" s="1">
        <f t="shared" si="161"/>
        <v>7996993</v>
      </c>
      <c r="B619" s="1">
        <v>7</v>
      </c>
      <c r="C619" s="1">
        <v>3</v>
      </c>
      <c r="D619" s="2">
        <v>-8</v>
      </c>
      <c r="E619" s="5">
        <v>237.72</v>
      </c>
      <c r="F619" s="5">
        <v>225.07</v>
      </c>
      <c r="G619" s="5">
        <v>9.5500000000000007</v>
      </c>
      <c r="H619" s="5">
        <v>252.58</v>
      </c>
      <c r="I619" s="5">
        <v>255.16</v>
      </c>
      <c r="J619" s="5">
        <v>9.6999999999999993</v>
      </c>
      <c r="K619" s="6">
        <f t="shared" si="162"/>
        <v>245.15</v>
      </c>
      <c r="L619" s="6">
        <f t="shared" si="163"/>
        <v>-14.860000000000014</v>
      </c>
      <c r="M619" s="6">
        <f t="shared" si="164"/>
        <v>240.11500000000001</v>
      </c>
      <c r="N619" s="5">
        <f t="shared" si="165"/>
        <v>6.806109387895555</v>
      </c>
      <c r="O619" s="6">
        <f t="shared" si="166"/>
        <v>-30.090000000000003</v>
      </c>
      <c r="P619" s="6">
        <f t="shared" si="167"/>
        <v>13.61221877579111</v>
      </c>
      <c r="Q619" s="6">
        <f t="shared" si="168"/>
        <v>-1.5583469379494444E-2</v>
      </c>
      <c r="R619" s="9">
        <f t="shared" si="169"/>
        <v>1.1188477243023784</v>
      </c>
      <c r="S619" s="9">
        <f t="shared" si="170"/>
        <v>15.22999999999999</v>
      </c>
      <c r="T619">
        <f t="shared" si="171"/>
        <v>30.090000000000003</v>
      </c>
      <c r="U619" s="9">
        <f t="shared" si="172"/>
        <v>2.210513987147642</v>
      </c>
      <c r="V619" s="9">
        <f t="shared" si="173"/>
        <v>0.73977653208962246</v>
      </c>
      <c r="W619" s="9">
        <f t="shared" si="174"/>
        <v>5.0349999999999966</v>
      </c>
      <c r="X619">
        <f t="shared" si="175"/>
        <v>240.11500000000001</v>
      </c>
      <c r="Y619" s="9">
        <f t="shared" si="176"/>
        <v>35.27933306905657</v>
      </c>
      <c r="Z619" s="10">
        <f t="shared" si="177"/>
        <v>0.51879668464630724</v>
      </c>
      <c r="AA619">
        <f t="shared" si="160"/>
        <v>14.860000000000014</v>
      </c>
    </row>
    <row r="620" spans="1:27">
      <c r="A620" s="1">
        <f t="shared" si="161"/>
        <v>6004</v>
      </c>
      <c r="B620" s="1">
        <v>4</v>
      </c>
      <c r="C620" s="1">
        <v>6</v>
      </c>
      <c r="D620" s="2">
        <v>0</v>
      </c>
      <c r="E620" s="5">
        <v>963.68</v>
      </c>
      <c r="F620" s="5">
        <v>966.12</v>
      </c>
      <c r="G620" s="5">
        <v>18.559999999999999</v>
      </c>
      <c r="H620" s="5">
        <v>841.9</v>
      </c>
      <c r="I620" s="5">
        <v>862.33</v>
      </c>
      <c r="J620" s="5">
        <v>17.34</v>
      </c>
      <c r="K620" s="6">
        <f t="shared" si="162"/>
        <v>902.79</v>
      </c>
      <c r="L620" s="6">
        <f t="shared" si="163"/>
        <v>121.77999999999997</v>
      </c>
      <c r="M620" s="6">
        <f t="shared" si="164"/>
        <v>914.22500000000002</v>
      </c>
      <c r="N620" s="5">
        <f t="shared" si="165"/>
        <v>12.699893700342534</v>
      </c>
      <c r="O620" s="6">
        <f t="shared" si="166"/>
        <v>103.78999999999996</v>
      </c>
      <c r="P620" s="6">
        <f t="shared" si="167"/>
        <v>25.399787400685067</v>
      </c>
      <c r="Q620" s="6">
        <f t="shared" si="168"/>
        <v>6.7888172224347496E-2</v>
      </c>
      <c r="R620" s="9">
        <f t="shared" si="169"/>
        <v>0.70827364482250721</v>
      </c>
      <c r="S620" s="9">
        <f t="shared" si="170"/>
        <v>17.990000000000009</v>
      </c>
      <c r="T620">
        <f t="shared" si="171"/>
        <v>103.78999999999996</v>
      </c>
      <c r="U620" s="9">
        <f t="shared" si="172"/>
        <v>4.0862546746041115</v>
      </c>
      <c r="V620" s="9">
        <f t="shared" si="173"/>
        <v>0.90040123719237442</v>
      </c>
      <c r="W620" s="9">
        <f t="shared" si="174"/>
        <v>11.435000000000059</v>
      </c>
      <c r="X620">
        <f t="shared" si="175"/>
        <v>914.22500000000002</v>
      </c>
      <c r="Y620" s="9">
        <f t="shared" si="176"/>
        <v>71.98682300587619</v>
      </c>
      <c r="Z620" s="10">
        <f t="shared" si="177"/>
        <v>0.51880632224366729</v>
      </c>
      <c r="AA620">
        <f t="shared" si="160"/>
        <v>121.77999999999997</v>
      </c>
    </row>
    <row r="621" spans="1:27">
      <c r="A621" s="1">
        <f t="shared" si="161"/>
        <v>4003015</v>
      </c>
      <c r="B621" s="1">
        <v>15</v>
      </c>
      <c r="C621" s="1">
        <v>3</v>
      </c>
      <c r="D621" s="2">
        <v>4</v>
      </c>
      <c r="E621" s="5">
        <v>230.99</v>
      </c>
      <c r="F621" s="5">
        <v>219.34</v>
      </c>
      <c r="G621" s="5">
        <v>8.86</v>
      </c>
      <c r="H621" s="5">
        <v>191.15</v>
      </c>
      <c r="I621" s="5">
        <v>178.87</v>
      </c>
      <c r="J621" s="5">
        <v>8.32</v>
      </c>
      <c r="K621" s="6">
        <f t="shared" si="162"/>
        <v>211.07</v>
      </c>
      <c r="L621" s="6">
        <f t="shared" si="163"/>
        <v>39.840000000000003</v>
      </c>
      <c r="M621" s="6">
        <f t="shared" si="164"/>
        <v>199.10500000000002</v>
      </c>
      <c r="N621" s="5">
        <f t="shared" si="165"/>
        <v>6.0770469802363714</v>
      </c>
      <c r="O621" s="6">
        <f t="shared" si="166"/>
        <v>40.47</v>
      </c>
      <c r="P621" s="6">
        <f t="shared" si="167"/>
        <v>12.154093960472743</v>
      </c>
      <c r="Q621" s="6">
        <f t="shared" si="168"/>
        <v>6.2801749231664747E-2</v>
      </c>
      <c r="R621" s="9">
        <f t="shared" si="169"/>
        <v>5.1834386178753147E-2</v>
      </c>
      <c r="S621" s="9">
        <f t="shared" si="170"/>
        <v>0.62999999999999545</v>
      </c>
      <c r="T621">
        <f t="shared" si="171"/>
        <v>40.47</v>
      </c>
      <c r="U621" s="9">
        <f t="shared" si="172"/>
        <v>3.3297422359589763</v>
      </c>
      <c r="V621" s="9">
        <f t="shared" si="173"/>
        <v>1.9688839067580464</v>
      </c>
      <c r="W621" s="9">
        <f t="shared" si="174"/>
        <v>11.964999999999975</v>
      </c>
      <c r="X621">
        <f t="shared" si="175"/>
        <v>199.10500000000002</v>
      </c>
      <c r="Y621" s="9">
        <f t="shared" si="176"/>
        <v>32.763445905145147</v>
      </c>
      <c r="Z621" s="10">
        <f t="shared" si="177"/>
        <v>0.51957482618002193</v>
      </c>
      <c r="AA621">
        <f t="shared" si="160"/>
        <v>39.840000000000003</v>
      </c>
    </row>
    <row r="622" spans="1:27">
      <c r="A622" s="1">
        <f t="shared" si="161"/>
        <v>8001011</v>
      </c>
      <c r="B622" s="1">
        <v>11</v>
      </c>
      <c r="C622" s="1">
        <v>1</v>
      </c>
      <c r="D622" s="2">
        <v>8</v>
      </c>
      <c r="E622" s="5">
        <v>261.81</v>
      </c>
      <c r="F622" s="5">
        <v>262.72000000000003</v>
      </c>
      <c r="G622" s="5">
        <v>8.7100000000000009</v>
      </c>
      <c r="H622" s="5">
        <v>237.54</v>
      </c>
      <c r="I622" s="5">
        <v>244.01</v>
      </c>
      <c r="J622" s="5">
        <v>8.32</v>
      </c>
      <c r="K622" s="6">
        <f t="shared" si="162"/>
        <v>249.67500000000001</v>
      </c>
      <c r="L622" s="6">
        <f t="shared" si="163"/>
        <v>24.27000000000001</v>
      </c>
      <c r="M622" s="6">
        <f t="shared" si="164"/>
        <v>253.36500000000001</v>
      </c>
      <c r="N622" s="5">
        <f t="shared" si="165"/>
        <v>6.0225928801472222</v>
      </c>
      <c r="O622" s="6">
        <f t="shared" si="166"/>
        <v>18.710000000000036</v>
      </c>
      <c r="P622" s="6">
        <f t="shared" si="167"/>
        <v>12.045185760294444</v>
      </c>
      <c r="Q622" s="6">
        <f t="shared" si="168"/>
        <v>4.5777518928363514E-2</v>
      </c>
      <c r="R622" s="9">
        <f t="shared" si="169"/>
        <v>0.46159520580644492</v>
      </c>
      <c r="S622" s="9">
        <f t="shared" si="170"/>
        <v>5.5599999999999739</v>
      </c>
      <c r="T622">
        <f t="shared" si="171"/>
        <v>18.710000000000036</v>
      </c>
      <c r="U622" s="9">
        <f t="shared" si="172"/>
        <v>1.5533176799709787</v>
      </c>
      <c r="V622" s="9">
        <f t="shared" si="173"/>
        <v>0.61269291705963624</v>
      </c>
      <c r="W622" s="9">
        <f t="shared" si="174"/>
        <v>3.6899999999999977</v>
      </c>
      <c r="X622">
        <f t="shared" si="175"/>
        <v>253.36500000000001</v>
      </c>
      <c r="Y622" s="9">
        <f t="shared" si="176"/>
        <v>42.069089683147652</v>
      </c>
      <c r="Z622" s="10">
        <f t="shared" si="177"/>
        <v>0.51964410898229185</v>
      </c>
      <c r="AA622">
        <f t="shared" si="160"/>
        <v>24.27000000000001</v>
      </c>
    </row>
    <row r="623" spans="1:27">
      <c r="A623" s="1">
        <f t="shared" si="161"/>
        <v>8997994</v>
      </c>
      <c r="B623" s="1">
        <v>6</v>
      </c>
      <c r="C623" s="1">
        <v>2</v>
      </c>
      <c r="D623" s="2">
        <v>-9</v>
      </c>
      <c r="E623" s="5">
        <v>4613.54</v>
      </c>
      <c r="F623" s="5">
        <v>4624.25</v>
      </c>
      <c r="G623" s="5">
        <v>76.14</v>
      </c>
      <c r="H623" s="5">
        <v>4790.95</v>
      </c>
      <c r="I623" s="5">
        <v>5006.2700000000004</v>
      </c>
      <c r="J623" s="5">
        <v>77.819999999999993</v>
      </c>
      <c r="K623" s="6">
        <f t="shared" si="162"/>
        <v>4702.2449999999999</v>
      </c>
      <c r="L623" s="6">
        <f t="shared" si="163"/>
        <v>-177.40999999999985</v>
      </c>
      <c r="M623" s="6">
        <f t="shared" si="164"/>
        <v>4815.26</v>
      </c>
      <c r="N623" s="5">
        <f t="shared" si="165"/>
        <v>54.436320595719913</v>
      </c>
      <c r="O623" s="6">
        <f t="shared" si="166"/>
        <v>-382.02000000000044</v>
      </c>
      <c r="P623" s="6">
        <f t="shared" si="167"/>
        <v>108.87264119143983</v>
      </c>
      <c r="Q623" s="6">
        <f t="shared" si="168"/>
        <v>-2.182125209183091E-2</v>
      </c>
      <c r="R623" s="9">
        <f t="shared" si="169"/>
        <v>1.8793518533294127</v>
      </c>
      <c r="S623" s="9">
        <f t="shared" si="170"/>
        <v>204.61000000000058</v>
      </c>
      <c r="T623">
        <f t="shared" si="171"/>
        <v>382.02000000000044</v>
      </c>
      <c r="U623" s="9">
        <f t="shared" si="172"/>
        <v>3.5088705097937587</v>
      </c>
      <c r="V623" s="9">
        <f t="shared" si="173"/>
        <v>2.0760954958606477</v>
      </c>
      <c r="W623" s="9">
        <f t="shared" si="174"/>
        <v>113.01500000000033</v>
      </c>
      <c r="X623">
        <f t="shared" si="175"/>
        <v>4815.26</v>
      </c>
      <c r="Y623" s="9">
        <f t="shared" si="176"/>
        <v>88.456749965915279</v>
      </c>
      <c r="Z623" s="10">
        <f t="shared" si="177"/>
        <v>0.51974609185639875</v>
      </c>
      <c r="AA623">
        <f t="shared" si="160"/>
        <v>177.40999999999985</v>
      </c>
    </row>
    <row r="624" spans="1:27">
      <c r="A624" s="1">
        <f t="shared" si="161"/>
        <v>6995994</v>
      </c>
      <c r="B624" s="1">
        <v>6</v>
      </c>
      <c r="C624" s="1">
        <v>4</v>
      </c>
      <c r="D624" s="2">
        <v>-7</v>
      </c>
      <c r="E624" s="5">
        <v>4542.66</v>
      </c>
      <c r="F624" s="5">
        <v>4397.2700000000004</v>
      </c>
      <c r="G624" s="5">
        <v>62.93</v>
      </c>
      <c r="H624" s="5">
        <v>4548.33</v>
      </c>
      <c r="I624" s="5">
        <v>4556.3500000000004</v>
      </c>
      <c r="J624" s="5">
        <v>64.31</v>
      </c>
      <c r="K624" s="6">
        <f t="shared" si="162"/>
        <v>4545.4949999999999</v>
      </c>
      <c r="L624" s="6">
        <f t="shared" si="163"/>
        <v>-5.6700000000000728</v>
      </c>
      <c r="M624" s="6">
        <f t="shared" si="164"/>
        <v>4476.8100000000004</v>
      </c>
      <c r="N624" s="5">
        <f t="shared" si="165"/>
        <v>44.988779156585252</v>
      </c>
      <c r="O624" s="6">
        <f t="shared" si="166"/>
        <v>-159.07999999999993</v>
      </c>
      <c r="P624" s="6">
        <f t="shared" si="167"/>
        <v>89.977558313170505</v>
      </c>
      <c r="Q624" s="6">
        <f t="shared" si="168"/>
        <v>-2.1688740842501626E-2</v>
      </c>
      <c r="R624" s="9">
        <f t="shared" si="169"/>
        <v>1.7049806960314502</v>
      </c>
      <c r="S624" s="9">
        <f t="shared" si="170"/>
        <v>153.40999999999985</v>
      </c>
      <c r="T624">
        <f t="shared" si="171"/>
        <v>159.07999999999993</v>
      </c>
      <c r="U624" s="9">
        <f t="shared" si="172"/>
        <v>1.7679964091303255</v>
      </c>
      <c r="V624" s="9">
        <f t="shared" si="173"/>
        <v>1.5267140226441485</v>
      </c>
      <c r="W624" s="9">
        <f t="shared" si="174"/>
        <v>68.684999999999491</v>
      </c>
      <c r="X624">
        <f t="shared" si="175"/>
        <v>4476.8100000000004</v>
      </c>
      <c r="Y624" s="9">
        <f t="shared" si="176"/>
        <v>99.50947956196552</v>
      </c>
      <c r="Z624" s="10">
        <f t="shared" si="177"/>
        <v>0.51988460258022651</v>
      </c>
      <c r="AA624">
        <f t="shared" si="160"/>
        <v>5.6700000000000728</v>
      </c>
    </row>
    <row r="625" spans="1:27">
      <c r="A625" s="1">
        <f t="shared" si="161"/>
        <v>2002018</v>
      </c>
      <c r="B625" s="1">
        <v>18</v>
      </c>
      <c r="C625" s="1">
        <v>2</v>
      </c>
      <c r="D625" s="2">
        <v>2</v>
      </c>
      <c r="E625" s="5">
        <v>4494.33</v>
      </c>
      <c r="F625" s="5">
        <v>4385.51</v>
      </c>
      <c r="G625" s="5">
        <v>67.36</v>
      </c>
      <c r="H625" s="5">
        <v>4453.07</v>
      </c>
      <c r="I625" s="5">
        <v>4499.84</v>
      </c>
      <c r="J625" s="5">
        <v>76.760000000000005</v>
      </c>
      <c r="K625" s="6">
        <f t="shared" si="162"/>
        <v>4473.7</v>
      </c>
      <c r="L625" s="6">
        <f t="shared" si="163"/>
        <v>41.260000000000218</v>
      </c>
      <c r="M625" s="6">
        <f t="shared" si="164"/>
        <v>4442.6750000000002</v>
      </c>
      <c r="N625" s="5">
        <f t="shared" si="165"/>
        <v>51.062381456410748</v>
      </c>
      <c r="O625" s="6">
        <f t="shared" si="166"/>
        <v>-114.32999999999993</v>
      </c>
      <c r="P625" s="6">
        <f t="shared" si="167"/>
        <v>102.1247629128215</v>
      </c>
      <c r="Q625" s="6">
        <f t="shared" si="168"/>
        <v>-0.12989426727378756</v>
      </c>
      <c r="R625" s="9">
        <f t="shared" si="169"/>
        <v>1.5235286287305174</v>
      </c>
      <c r="S625" s="9">
        <f t="shared" si="170"/>
        <v>155.59000000000015</v>
      </c>
      <c r="T625">
        <f t="shared" si="171"/>
        <v>114.32999999999993</v>
      </c>
      <c r="U625" s="9">
        <f t="shared" si="172"/>
        <v>1.1195130029099543</v>
      </c>
      <c r="V625" s="9">
        <f t="shared" si="173"/>
        <v>0.60759014983435577</v>
      </c>
      <c r="W625" s="9">
        <f t="shared" si="174"/>
        <v>31.024999999999636</v>
      </c>
      <c r="X625">
        <f t="shared" si="175"/>
        <v>4442.6750000000002</v>
      </c>
      <c r="Y625" s="9">
        <f t="shared" si="176"/>
        <v>87.004853147957405</v>
      </c>
      <c r="Z625" s="10">
        <f t="shared" si="177"/>
        <v>0.52023071804729104</v>
      </c>
      <c r="AA625">
        <f t="shared" si="160"/>
        <v>41.260000000000218</v>
      </c>
    </row>
    <row r="626" spans="1:27">
      <c r="A626" s="1">
        <f t="shared" si="161"/>
        <v>996983</v>
      </c>
      <c r="B626" s="1">
        <v>17</v>
      </c>
      <c r="C626" s="1">
        <v>3</v>
      </c>
      <c r="D626" s="2">
        <v>-1</v>
      </c>
      <c r="E626" s="5">
        <v>27.75</v>
      </c>
      <c r="F626" s="5">
        <v>22.61</v>
      </c>
      <c r="G626" s="5">
        <v>7.41</v>
      </c>
      <c r="H626" s="5">
        <v>30.46</v>
      </c>
      <c r="I626" s="5">
        <v>36.049999999999997</v>
      </c>
      <c r="J626" s="5">
        <v>5.8</v>
      </c>
      <c r="K626" s="6">
        <f t="shared" si="162"/>
        <v>29.105</v>
      </c>
      <c r="L626" s="6">
        <f t="shared" si="163"/>
        <v>-2.7100000000000009</v>
      </c>
      <c r="M626" s="6">
        <f t="shared" si="164"/>
        <v>29.33</v>
      </c>
      <c r="N626" s="5">
        <f t="shared" si="165"/>
        <v>4.7050000000000001</v>
      </c>
      <c r="O626" s="6">
        <f t="shared" si="166"/>
        <v>-13.439999999999998</v>
      </c>
      <c r="P626" s="6">
        <f t="shared" si="167"/>
        <v>9.41</v>
      </c>
      <c r="Q626" s="6">
        <f t="shared" si="168"/>
        <v>0.24018697182661178</v>
      </c>
      <c r="R626" s="9">
        <f t="shared" si="169"/>
        <v>1.1402763018065885</v>
      </c>
      <c r="S626" s="9">
        <f t="shared" si="170"/>
        <v>10.729999999999997</v>
      </c>
      <c r="T626">
        <f t="shared" si="171"/>
        <v>13.439999999999998</v>
      </c>
      <c r="U626" s="9">
        <f t="shared" si="172"/>
        <v>1.4282678002125395</v>
      </c>
      <c r="V626" s="9">
        <f t="shared" si="173"/>
        <v>4.7821466524972982E-2</v>
      </c>
      <c r="W626" s="9">
        <f t="shared" si="174"/>
        <v>0.22499999999999787</v>
      </c>
      <c r="X626">
        <f t="shared" si="175"/>
        <v>29.33</v>
      </c>
      <c r="Y626" s="9">
        <f t="shared" si="176"/>
        <v>6.2337938363443142</v>
      </c>
      <c r="Z626" s="10">
        <f t="shared" si="177"/>
        <v>0.52049975984624619</v>
      </c>
      <c r="AA626">
        <f t="shared" si="160"/>
        <v>2.7100000000000009</v>
      </c>
    </row>
    <row r="627" spans="1:27">
      <c r="A627" s="1">
        <f t="shared" si="161"/>
        <v>1993998</v>
      </c>
      <c r="B627" s="1">
        <v>2</v>
      </c>
      <c r="C627" s="1">
        <v>6</v>
      </c>
      <c r="D627" s="2">
        <v>-2</v>
      </c>
      <c r="E627" s="5">
        <v>741.91</v>
      </c>
      <c r="F627" s="5">
        <v>770.3</v>
      </c>
      <c r="G627" s="5">
        <v>18.48</v>
      </c>
      <c r="H627" s="5">
        <v>657.13</v>
      </c>
      <c r="I627" s="5">
        <v>675.9</v>
      </c>
      <c r="J627" s="5">
        <v>14.28</v>
      </c>
      <c r="K627" s="6">
        <f t="shared" si="162"/>
        <v>699.52</v>
      </c>
      <c r="L627" s="6">
        <f t="shared" si="163"/>
        <v>84.779999999999973</v>
      </c>
      <c r="M627" s="6">
        <f t="shared" si="164"/>
        <v>723.09999999999991</v>
      </c>
      <c r="N627" s="5">
        <f t="shared" si="165"/>
        <v>11.67720857054459</v>
      </c>
      <c r="O627" s="6">
        <f t="shared" si="166"/>
        <v>94.399999999999977</v>
      </c>
      <c r="P627" s="6">
        <f t="shared" si="167"/>
        <v>23.354417141089179</v>
      </c>
      <c r="Q627" s="6">
        <f t="shared" si="168"/>
        <v>0.25226390685640365</v>
      </c>
      <c r="R627" s="9">
        <f t="shared" si="169"/>
        <v>0.4119135126294724</v>
      </c>
      <c r="S627" s="9">
        <f t="shared" si="170"/>
        <v>9.6200000000000045</v>
      </c>
      <c r="T627">
        <f t="shared" si="171"/>
        <v>94.399999999999977</v>
      </c>
      <c r="U627" s="9">
        <f t="shared" si="172"/>
        <v>4.0420619118734065</v>
      </c>
      <c r="V627" s="9">
        <f t="shared" si="173"/>
        <v>2.0193182178384461</v>
      </c>
      <c r="W627" s="9">
        <f t="shared" si="174"/>
        <v>23.579999999999927</v>
      </c>
      <c r="X627">
        <f t="shared" si="175"/>
        <v>723.09999999999991</v>
      </c>
      <c r="Y627" s="9">
        <f t="shared" si="176"/>
        <v>61.924045942280941</v>
      </c>
      <c r="Z627" s="10">
        <f t="shared" si="177"/>
        <v>0.52083010665667162</v>
      </c>
      <c r="AA627">
        <f t="shared" si="160"/>
        <v>84.779999999999973</v>
      </c>
    </row>
    <row r="628" spans="1:27">
      <c r="A628" s="1">
        <f t="shared" si="161"/>
        <v>1998981</v>
      </c>
      <c r="B628" s="1">
        <v>19</v>
      </c>
      <c r="C628" s="1">
        <v>1</v>
      </c>
      <c r="D628" s="2">
        <v>-2</v>
      </c>
      <c r="E628" s="5">
        <v>786.16</v>
      </c>
      <c r="F628" s="5">
        <v>716.53</v>
      </c>
      <c r="G628" s="5">
        <v>18.18</v>
      </c>
      <c r="H628" s="5">
        <v>854.5</v>
      </c>
      <c r="I628" s="5">
        <v>795.81</v>
      </c>
      <c r="J628" s="5">
        <v>20.16</v>
      </c>
      <c r="K628" s="6">
        <f t="shared" si="162"/>
        <v>820.32999999999993</v>
      </c>
      <c r="L628" s="6">
        <f t="shared" si="163"/>
        <v>-68.340000000000032</v>
      </c>
      <c r="M628" s="6">
        <f t="shared" si="164"/>
        <v>756.17</v>
      </c>
      <c r="N628" s="5">
        <f t="shared" si="165"/>
        <v>13.57330099865173</v>
      </c>
      <c r="O628" s="6">
        <f t="shared" si="166"/>
        <v>-79.279999999999973</v>
      </c>
      <c r="P628" s="6">
        <f t="shared" si="167"/>
        <v>27.14660199730346</v>
      </c>
      <c r="Q628" s="6">
        <f t="shared" si="168"/>
        <v>-0.10301165091228842</v>
      </c>
      <c r="R628" s="9">
        <f t="shared" si="169"/>
        <v>0.40299703075495924</v>
      </c>
      <c r="S628" s="9">
        <f t="shared" si="170"/>
        <v>10.939999999999941</v>
      </c>
      <c r="T628">
        <f t="shared" si="171"/>
        <v>79.279999999999973</v>
      </c>
      <c r="U628" s="9">
        <f t="shared" si="172"/>
        <v>2.9204391771712368</v>
      </c>
      <c r="V628" s="9">
        <f t="shared" si="173"/>
        <v>4.726926781213586</v>
      </c>
      <c r="W628" s="9">
        <f t="shared" si="174"/>
        <v>64.159999999999968</v>
      </c>
      <c r="X628">
        <f t="shared" si="175"/>
        <v>756.17</v>
      </c>
      <c r="Y628" s="9">
        <f t="shared" si="176"/>
        <v>55.710103244237509</v>
      </c>
      <c r="Z628" s="10">
        <f t="shared" si="177"/>
        <v>0.52120053722151893</v>
      </c>
      <c r="AA628">
        <f t="shared" si="160"/>
        <v>68.340000000000032</v>
      </c>
    </row>
    <row r="629" spans="1:27">
      <c r="A629" s="1">
        <f t="shared" si="161"/>
        <v>993996</v>
      </c>
      <c r="B629" s="1">
        <v>4</v>
      </c>
      <c r="C629" s="1">
        <v>6</v>
      </c>
      <c r="D629" s="2">
        <v>-1</v>
      </c>
      <c r="E629" s="5">
        <v>2922.16</v>
      </c>
      <c r="F629" s="5">
        <v>2894.62</v>
      </c>
      <c r="G629" s="5">
        <v>45.67</v>
      </c>
      <c r="H629" s="5">
        <v>2961.24</v>
      </c>
      <c r="I629" s="5">
        <v>2980.47</v>
      </c>
      <c r="J629" s="5">
        <v>41.47</v>
      </c>
      <c r="K629" s="6">
        <f t="shared" si="162"/>
        <v>2941.7</v>
      </c>
      <c r="L629" s="6">
        <f t="shared" si="163"/>
        <v>-39.079999999999927</v>
      </c>
      <c r="M629" s="6">
        <f t="shared" si="164"/>
        <v>2937.5450000000001</v>
      </c>
      <c r="N629" s="5">
        <f t="shared" si="165"/>
        <v>30.844407110528156</v>
      </c>
      <c r="O629" s="6">
        <f t="shared" si="166"/>
        <v>-85.849999999999909</v>
      </c>
      <c r="P629" s="6">
        <f t="shared" si="167"/>
        <v>61.688814221056312</v>
      </c>
      <c r="Q629" s="6">
        <f t="shared" si="168"/>
        <v>9.6173185521687549E-2</v>
      </c>
      <c r="R629" s="9">
        <f t="shared" si="169"/>
        <v>0.75816013957415196</v>
      </c>
      <c r="S629" s="9">
        <f t="shared" si="170"/>
        <v>46.769999999999982</v>
      </c>
      <c r="T629">
        <f t="shared" si="171"/>
        <v>85.849999999999909</v>
      </c>
      <c r="U629" s="9">
        <f t="shared" si="172"/>
        <v>1.3916623472833205</v>
      </c>
      <c r="V629" s="9">
        <f t="shared" si="173"/>
        <v>0.1347083763066243</v>
      </c>
      <c r="W629" s="9">
        <f t="shared" si="174"/>
        <v>4.1549999999997453</v>
      </c>
      <c r="X629">
        <f t="shared" si="175"/>
        <v>2937.5450000000001</v>
      </c>
      <c r="Y629" s="9">
        <f t="shared" si="176"/>
        <v>95.237525217248361</v>
      </c>
      <c r="Z629" s="10">
        <f t="shared" si="177"/>
        <v>0.52121013036970032</v>
      </c>
      <c r="AA629">
        <f t="shared" si="160"/>
        <v>39.079999999999927</v>
      </c>
    </row>
    <row r="630" spans="1:27">
      <c r="A630" s="1">
        <f t="shared" si="161"/>
        <v>2006002</v>
      </c>
      <c r="B630" s="1">
        <v>2</v>
      </c>
      <c r="C630" s="1">
        <v>6</v>
      </c>
      <c r="D630" s="2">
        <v>2</v>
      </c>
      <c r="E630" s="5">
        <v>1428.24</v>
      </c>
      <c r="F630" s="5">
        <v>1438.26</v>
      </c>
      <c r="G630" s="5">
        <v>25.74</v>
      </c>
      <c r="H630" s="5">
        <v>1555.98</v>
      </c>
      <c r="I630" s="5">
        <v>1570.54</v>
      </c>
      <c r="J630" s="5">
        <v>25.28</v>
      </c>
      <c r="K630" s="6">
        <f t="shared" si="162"/>
        <v>1492.1100000000001</v>
      </c>
      <c r="L630" s="6">
        <f t="shared" si="163"/>
        <v>-127.74000000000001</v>
      </c>
      <c r="M630" s="6">
        <f t="shared" si="164"/>
        <v>1504.4</v>
      </c>
      <c r="N630" s="5">
        <f t="shared" si="165"/>
        <v>18.039027135630125</v>
      </c>
      <c r="O630" s="6">
        <f t="shared" si="166"/>
        <v>-132.27999999999997</v>
      </c>
      <c r="P630" s="6">
        <f t="shared" si="167"/>
        <v>36.07805427126025</v>
      </c>
      <c r="Q630" s="6">
        <f t="shared" si="168"/>
        <v>1.8030678551288752E-2</v>
      </c>
      <c r="R630" s="9">
        <f t="shared" si="169"/>
        <v>0.12583827181657423</v>
      </c>
      <c r="S630" s="9">
        <f t="shared" si="170"/>
        <v>4.5399999999999636</v>
      </c>
      <c r="T630">
        <f t="shared" si="171"/>
        <v>132.27999999999997</v>
      </c>
      <c r="U630" s="9">
        <f t="shared" si="172"/>
        <v>3.6664948449111381</v>
      </c>
      <c r="V630" s="9">
        <f t="shared" si="173"/>
        <v>0.68130059939458365</v>
      </c>
      <c r="W630" s="9">
        <f t="shared" si="174"/>
        <v>12.289999999999964</v>
      </c>
      <c r="X630">
        <f t="shared" si="175"/>
        <v>1504.4</v>
      </c>
      <c r="Y630" s="9">
        <f t="shared" si="176"/>
        <v>83.3969586435488</v>
      </c>
      <c r="Z630" s="10">
        <f t="shared" si="177"/>
        <v>0.52121396757953442</v>
      </c>
      <c r="AA630">
        <f t="shared" si="160"/>
        <v>127.74000000000001</v>
      </c>
    </row>
    <row r="631" spans="1:27">
      <c r="A631" s="1">
        <f t="shared" si="161"/>
        <v>1006004</v>
      </c>
      <c r="B631" s="1">
        <v>4</v>
      </c>
      <c r="C631" s="1">
        <v>6</v>
      </c>
      <c r="D631" s="2">
        <v>1</v>
      </c>
      <c r="E631" s="5">
        <v>3688.63</v>
      </c>
      <c r="F631" s="5">
        <v>3510.42</v>
      </c>
      <c r="G631" s="5">
        <v>50.71</v>
      </c>
      <c r="H631" s="5">
        <v>3508.51</v>
      </c>
      <c r="I631" s="5">
        <v>3398</v>
      </c>
      <c r="J631" s="5">
        <v>43.38</v>
      </c>
      <c r="K631" s="6">
        <f t="shared" si="162"/>
        <v>3598.57</v>
      </c>
      <c r="L631" s="6">
        <f t="shared" si="163"/>
        <v>180.11999999999989</v>
      </c>
      <c r="M631" s="6">
        <f t="shared" si="164"/>
        <v>3454.21</v>
      </c>
      <c r="N631" s="5">
        <f t="shared" si="165"/>
        <v>33.366631909738807</v>
      </c>
      <c r="O631" s="6">
        <f t="shared" si="166"/>
        <v>112.42000000000007</v>
      </c>
      <c r="P631" s="6">
        <f t="shared" si="167"/>
        <v>66.733263819477614</v>
      </c>
      <c r="Q631" s="6">
        <f t="shared" si="168"/>
        <v>0.15486836419096409</v>
      </c>
      <c r="R631" s="9">
        <f t="shared" si="169"/>
        <v>1.0144865712418525</v>
      </c>
      <c r="S631" s="9">
        <f t="shared" si="170"/>
        <v>67.699999999999818</v>
      </c>
      <c r="T631">
        <f t="shared" si="171"/>
        <v>112.42000000000007</v>
      </c>
      <c r="U631" s="9">
        <f t="shared" si="172"/>
        <v>1.6846171394240685</v>
      </c>
      <c r="V631" s="9">
        <f t="shared" si="173"/>
        <v>4.3264780332193311</v>
      </c>
      <c r="W631" s="9">
        <f t="shared" si="174"/>
        <v>144.36000000000013</v>
      </c>
      <c r="X631">
        <f t="shared" si="175"/>
        <v>3454.21</v>
      </c>
      <c r="Y631" s="9">
        <f t="shared" si="176"/>
        <v>103.52288505906438</v>
      </c>
      <c r="Z631" s="10">
        <f t="shared" si="177"/>
        <v>0.5215937116185354</v>
      </c>
      <c r="AA631">
        <f t="shared" si="160"/>
        <v>180.11999999999989</v>
      </c>
    </row>
    <row r="632" spans="1:27">
      <c r="A632" s="1">
        <f t="shared" si="161"/>
        <v>1003017</v>
      </c>
      <c r="B632" s="1">
        <v>17</v>
      </c>
      <c r="C632" s="1">
        <v>3</v>
      </c>
      <c r="D632" s="2">
        <v>1</v>
      </c>
      <c r="E632" s="5">
        <v>691.93</v>
      </c>
      <c r="F632" s="5">
        <v>645.66</v>
      </c>
      <c r="G632" s="5">
        <v>13.67</v>
      </c>
      <c r="H632" s="5">
        <v>616.05999999999995</v>
      </c>
      <c r="I632" s="5">
        <v>555.54</v>
      </c>
      <c r="J632" s="5">
        <v>12.91</v>
      </c>
      <c r="K632" s="6">
        <f t="shared" si="162"/>
        <v>653.99499999999989</v>
      </c>
      <c r="L632" s="6">
        <f t="shared" si="163"/>
        <v>75.87</v>
      </c>
      <c r="M632" s="6">
        <f t="shared" si="164"/>
        <v>600.59999999999991</v>
      </c>
      <c r="N632" s="5">
        <f t="shared" si="165"/>
        <v>9.4012898051278047</v>
      </c>
      <c r="O632" s="6">
        <f t="shared" si="166"/>
        <v>90.12</v>
      </c>
      <c r="P632" s="6">
        <f t="shared" si="167"/>
        <v>18.802579610255609</v>
      </c>
      <c r="Q632" s="6">
        <f t="shared" si="168"/>
        <v>5.7139139609149778E-2</v>
      </c>
      <c r="R632" s="9">
        <f t="shared" si="169"/>
        <v>0.75787473290247542</v>
      </c>
      <c r="S632" s="9">
        <f t="shared" si="170"/>
        <v>14.25</v>
      </c>
      <c r="T632">
        <f t="shared" si="171"/>
        <v>90.12</v>
      </c>
      <c r="U632" s="9">
        <f t="shared" si="172"/>
        <v>4.7929593634506027</v>
      </c>
      <c r="V632" s="9">
        <f t="shared" si="173"/>
        <v>5.6795398404670401</v>
      </c>
      <c r="W632" s="9">
        <f t="shared" si="174"/>
        <v>53.394999999999982</v>
      </c>
      <c r="X632">
        <f t="shared" si="175"/>
        <v>600.59999999999991</v>
      </c>
      <c r="Y632" s="9">
        <f t="shared" si="176"/>
        <v>63.884851169294969</v>
      </c>
      <c r="Z632" s="10">
        <f t="shared" si="177"/>
        <v>0.52213025194868756</v>
      </c>
      <c r="AA632">
        <f t="shared" si="160"/>
        <v>75.87</v>
      </c>
    </row>
    <row r="633" spans="1:27">
      <c r="A633" s="1">
        <f t="shared" si="161"/>
        <v>4997984</v>
      </c>
      <c r="B633" s="1">
        <v>16</v>
      </c>
      <c r="C633" s="1">
        <v>2</v>
      </c>
      <c r="D633" s="2">
        <v>-5</v>
      </c>
      <c r="E633" s="5">
        <v>213.84</v>
      </c>
      <c r="F633" s="5">
        <v>190.47</v>
      </c>
      <c r="G633" s="5">
        <v>9.39</v>
      </c>
      <c r="H633" s="5">
        <v>201.13</v>
      </c>
      <c r="I633" s="5">
        <v>198.8</v>
      </c>
      <c r="J633" s="5">
        <v>9.16</v>
      </c>
      <c r="K633" s="6">
        <f t="shared" si="162"/>
        <v>207.48500000000001</v>
      </c>
      <c r="L633" s="6">
        <f t="shared" si="163"/>
        <v>12.710000000000008</v>
      </c>
      <c r="M633" s="6">
        <f t="shared" si="164"/>
        <v>194.63499999999999</v>
      </c>
      <c r="N633" s="5">
        <f t="shared" si="165"/>
        <v>6.5589194994297655</v>
      </c>
      <c r="O633" s="6">
        <f t="shared" si="166"/>
        <v>-8.3300000000000125</v>
      </c>
      <c r="P633" s="6">
        <f t="shared" si="167"/>
        <v>13.117838998859531</v>
      </c>
      <c r="Q633" s="6">
        <f t="shared" si="168"/>
        <v>2.4794031998335679E-2</v>
      </c>
      <c r="R633" s="9">
        <f t="shared" si="169"/>
        <v>1.603922719422707</v>
      </c>
      <c r="S633" s="9">
        <f t="shared" si="170"/>
        <v>21.04000000000002</v>
      </c>
      <c r="T633">
        <f t="shared" si="171"/>
        <v>8.3300000000000125</v>
      </c>
      <c r="U633" s="9">
        <f t="shared" si="172"/>
        <v>0.63501312988551128</v>
      </c>
      <c r="V633" s="9">
        <f t="shared" si="173"/>
        <v>1.9591641582302093</v>
      </c>
      <c r="W633" s="9">
        <f t="shared" si="174"/>
        <v>12.850000000000023</v>
      </c>
      <c r="X633">
        <f t="shared" si="175"/>
        <v>194.63499999999999</v>
      </c>
      <c r="Y633" s="9">
        <f t="shared" si="176"/>
        <v>29.67485727137246</v>
      </c>
      <c r="Z633" s="10">
        <f t="shared" si="177"/>
        <v>0.52287283348822011</v>
      </c>
      <c r="AA633">
        <f t="shared" si="160"/>
        <v>12.710000000000008</v>
      </c>
    </row>
    <row r="634" spans="1:27">
      <c r="A634" s="1">
        <f t="shared" si="161"/>
        <v>1994989</v>
      </c>
      <c r="B634" s="1">
        <v>11</v>
      </c>
      <c r="C634" s="1">
        <v>5</v>
      </c>
      <c r="D634" s="2">
        <v>-2</v>
      </c>
      <c r="E634" s="5">
        <v>4299.3</v>
      </c>
      <c r="F634" s="5">
        <v>4250.0200000000004</v>
      </c>
      <c r="G634" s="5">
        <v>56.67</v>
      </c>
      <c r="H634" s="5">
        <v>4153.6000000000004</v>
      </c>
      <c r="I634" s="5">
        <v>4092.31</v>
      </c>
      <c r="J634" s="5">
        <v>49.72</v>
      </c>
      <c r="K634" s="6">
        <f t="shared" si="162"/>
        <v>4226.4500000000007</v>
      </c>
      <c r="L634" s="6">
        <f t="shared" si="163"/>
        <v>145.69999999999982</v>
      </c>
      <c r="M634" s="6">
        <f t="shared" si="164"/>
        <v>4171.165</v>
      </c>
      <c r="N634" s="5">
        <f t="shared" si="165"/>
        <v>37.694718794547335</v>
      </c>
      <c r="O634" s="6">
        <f t="shared" si="166"/>
        <v>157.71000000000049</v>
      </c>
      <c r="P634" s="6">
        <f t="shared" si="167"/>
        <v>75.389437589094669</v>
      </c>
      <c r="Q634" s="6">
        <f t="shared" si="168"/>
        <v>0.13009619856177304</v>
      </c>
      <c r="R634" s="9">
        <f t="shared" si="169"/>
        <v>0.1593061360327479</v>
      </c>
      <c r="S634" s="9">
        <f t="shared" si="170"/>
        <v>12.010000000000673</v>
      </c>
      <c r="T634">
        <f t="shared" si="171"/>
        <v>157.71000000000049</v>
      </c>
      <c r="U634" s="9">
        <f t="shared" si="172"/>
        <v>2.0919376114673889</v>
      </c>
      <c r="V634" s="9">
        <f t="shared" si="173"/>
        <v>1.4666510791956862</v>
      </c>
      <c r="W634" s="9">
        <f t="shared" si="174"/>
        <v>55.285000000000764</v>
      </c>
      <c r="X634">
        <f t="shared" si="175"/>
        <v>4171.165</v>
      </c>
      <c r="Y634" s="9">
        <f t="shared" si="176"/>
        <v>110.65648274854281</v>
      </c>
      <c r="Z634" s="10">
        <f t="shared" si="177"/>
        <v>0.52384921494643855</v>
      </c>
      <c r="AA634">
        <f t="shared" si="160"/>
        <v>145.69999999999982</v>
      </c>
    </row>
    <row r="635" spans="1:27">
      <c r="A635" s="1">
        <f t="shared" si="161"/>
        <v>7004006</v>
      </c>
      <c r="B635" s="1">
        <v>6</v>
      </c>
      <c r="C635" s="1">
        <v>4</v>
      </c>
      <c r="D635" s="2">
        <v>7</v>
      </c>
      <c r="E635" s="5">
        <v>2397.7600000000002</v>
      </c>
      <c r="F635" s="5">
        <v>2382.46</v>
      </c>
      <c r="G635" s="5">
        <v>38.950000000000003</v>
      </c>
      <c r="H635" s="5">
        <v>2253.84</v>
      </c>
      <c r="I635" s="5">
        <v>2275.69</v>
      </c>
      <c r="J635" s="5">
        <v>37.96</v>
      </c>
      <c r="K635" s="6">
        <f t="shared" si="162"/>
        <v>2325.8000000000002</v>
      </c>
      <c r="L635" s="6">
        <f t="shared" si="163"/>
        <v>143.92000000000007</v>
      </c>
      <c r="M635" s="6">
        <f t="shared" si="164"/>
        <v>2329.0749999999998</v>
      </c>
      <c r="N635" s="5">
        <f t="shared" si="165"/>
        <v>27.19404392509507</v>
      </c>
      <c r="O635" s="6">
        <f t="shared" si="166"/>
        <v>106.76999999999998</v>
      </c>
      <c r="P635" s="6">
        <f t="shared" si="167"/>
        <v>54.388087850190139</v>
      </c>
      <c r="Q635" s="6">
        <f t="shared" si="168"/>
        <v>2.5740111581760546E-2</v>
      </c>
      <c r="R635" s="9">
        <f t="shared" si="169"/>
        <v>0.68305398237805881</v>
      </c>
      <c r="S635" s="9">
        <f t="shared" si="170"/>
        <v>37.150000000000091</v>
      </c>
      <c r="T635">
        <f t="shared" si="171"/>
        <v>106.76999999999998</v>
      </c>
      <c r="U635" s="9">
        <f t="shared" si="172"/>
        <v>1.9631136930956972</v>
      </c>
      <c r="V635" s="9">
        <f t="shared" si="173"/>
        <v>0.12043078289571406</v>
      </c>
      <c r="W635" s="9">
        <f t="shared" si="174"/>
        <v>3.2749999999996362</v>
      </c>
      <c r="X635">
        <f t="shared" si="175"/>
        <v>2329.0749999999998</v>
      </c>
      <c r="Y635" s="9">
        <f t="shared" si="176"/>
        <v>85.64651165583706</v>
      </c>
      <c r="Z635" s="10">
        <f t="shared" si="177"/>
        <v>0.52390838893837155</v>
      </c>
      <c r="AA635">
        <f t="shared" si="160"/>
        <v>143.92000000000007</v>
      </c>
    </row>
    <row r="636" spans="1:27">
      <c r="A636" s="1">
        <f t="shared" si="161"/>
        <v>8003007</v>
      </c>
      <c r="B636" s="1">
        <v>7</v>
      </c>
      <c r="C636" s="1">
        <v>3</v>
      </c>
      <c r="D636" s="2">
        <v>8</v>
      </c>
      <c r="E636" s="5">
        <v>4506.76</v>
      </c>
      <c r="F636" s="5">
        <v>4465.7700000000004</v>
      </c>
      <c r="G636" s="5">
        <v>65.150000000000006</v>
      </c>
      <c r="H636" s="5">
        <v>4499.97</v>
      </c>
      <c r="I636" s="5">
        <v>4498.6099999999997</v>
      </c>
      <c r="J636" s="5">
        <v>68.05</v>
      </c>
      <c r="K636" s="6">
        <f t="shared" si="162"/>
        <v>4503.3649999999998</v>
      </c>
      <c r="L636" s="6">
        <f t="shared" si="163"/>
        <v>6.7899999999999636</v>
      </c>
      <c r="M636" s="6">
        <f t="shared" si="164"/>
        <v>4482.1900000000005</v>
      </c>
      <c r="N636" s="5">
        <f t="shared" si="165"/>
        <v>47.104471656096514</v>
      </c>
      <c r="O636" s="6">
        <f t="shared" si="166"/>
        <v>-32.839999999999236</v>
      </c>
      <c r="P636" s="6">
        <f t="shared" si="167"/>
        <v>94.208943312193028</v>
      </c>
      <c r="Q636" s="6">
        <f t="shared" si="168"/>
        <v>-4.3522913245430311E-2</v>
      </c>
      <c r="R636" s="9">
        <f t="shared" si="169"/>
        <v>0.42066069957574898</v>
      </c>
      <c r="S636" s="9">
        <f t="shared" si="170"/>
        <v>39.6299999999992</v>
      </c>
      <c r="T636">
        <f t="shared" si="171"/>
        <v>32.839999999999236</v>
      </c>
      <c r="U636" s="9">
        <f t="shared" si="172"/>
        <v>0.34858686283289314</v>
      </c>
      <c r="V636" s="9">
        <f t="shared" si="173"/>
        <v>0.44953269308687149</v>
      </c>
      <c r="W636" s="9">
        <f t="shared" si="174"/>
        <v>21.174999999999272</v>
      </c>
      <c r="X636">
        <f t="shared" si="175"/>
        <v>4482.1900000000005</v>
      </c>
      <c r="Y636" s="9">
        <f t="shared" si="176"/>
        <v>95.154235732095117</v>
      </c>
      <c r="Z636" s="10">
        <f t="shared" si="177"/>
        <v>0.52416600423911508</v>
      </c>
      <c r="AA636">
        <f t="shared" si="160"/>
        <v>6.7899999999999636</v>
      </c>
    </row>
    <row r="637" spans="1:27">
      <c r="A637" s="1">
        <f t="shared" si="161"/>
        <v>4998983</v>
      </c>
      <c r="B637" s="1">
        <v>17</v>
      </c>
      <c r="C637" s="1">
        <v>1</v>
      </c>
      <c r="D637" s="2">
        <v>-5</v>
      </c>
      <c r="E637" s="5">
        <v>1834.3</v>
      </c>
      <c r="F637" s="5">
        <v>1774.69</v>
      </c>
      <c r="G637" s="5">
        <v>25.66</v>
      </c>
      <c r="H637" s="5">
        <v>1917.91</v>
      </c>
      <c r="I637" s="5">
        <v>1879.09</v>
      </c>
      <c r="J637" s="5">
        <v>32.15</v>
      </c>
      <c r="K637" s="6">
        <f t="shared" si="162"/>
        <v>1876.105</v>
      </c>
      <c r="L637" s="6">
        <f t="shared" si="163"/>
        <v>-83.610000000000127</v>
      </c>
      <c r="M637" s="6">
        <f t="shared" si="164"/>
        <v>1826.8899999999999</v>
      </c>
      <c r="N637" s="5">
        <f t="shared" si="165"/>
        <v>20.567316913005449</v>
      </c>
      <c r="O637" s="6">
        <f t="shared" si="166"/>
        <v>-104.39999999999986</v>
      </c>
      <c r="P637" s="6">
        <f t="shared" si="167"/>
        <v>41.134633826010898</v>
      </c>
      <c r="Q637" s="6">
        <f t="shared" si="168"/>
        <v>-0.22173405274913427</v>
      </c>
      <c r="R637" s="9">
        <f t="shared" si="169"/>
        <v>0.50541351815446278</v>
      </c>
      <c r="S637" s="9">
        <f t="shared" si="170"/>
        <v>20.789999999999736</v>
      </c>
      <c r="T637">
        <f t="shared" si="171"/>
        <v>104.39999999999986</v>
      </c>
      <c r="U637" s="9">
        <f t="shared" si="172"/>
        <v>2.5380072773124827</v>
      </c>
      <c r="V637" s="9">
        <f t="shared" si="173"/>
        <v>2.3928741025466351</v>
      </c>
      <c r="W637" s="9">
        <f t="shared" si="174"/>
        <v>49.215000000000146</v>
      </c>
      <c r="X637">
        <f t="shared" si="175"/>
        <v>1826.8899999999999</v>
      </c>
      <c r="Y637" s="9">
        <f t="shared" si="176"/>
        <v>88.824906414739601</v>
      </c>
      <c r="Z637" s="10">
        <f t="shared" si="177"/>
        <v>0.52442730668797177</v>
      </c>
      <c r="AA637">
        <f t="shared" si="160"/>
        <v>83.610000000000127</v>
      </c>
    </row>
    <row r="638" spans="1:27">
      <c r="A638" s="1">
        <f t="shared" si="161"/>
        <v>2001019</v>
      </c>
      <c r="B638" s="1">
        <v>19</v>
      </c>
      <c r="C638" s="1">
        <v>1</v>
      </c>
      <c r="D638" s="2">
        <v>2</v>
      </c>
      <c r="E638" s="5">
        <v>2927.53</v>
      </c>
      <c r="F638" s="5">
        <v>2852.39</v>
      </c>
      <c r="G638" s="5">
        <v>42.39</v>
      </c>
      <c r="H638" s="5">
        <v>2631.78</v>
      </c>
      <c r="I638" s="5">
        <v>2536.89</v>
      </c>
      <c r="J638" s="5">
        <v>44.6</v>
      </c>
      <c r="K638" s="6">
        <f t="shared" si="162"/>
        <v>2779.6550000000002</v>
      </c>
      <c r="L638" s="6">
        <f t="shared" si="163"/>
        <v>295.75</v>
      </c>
      <c r="M638" s="6">
        <f t="shared" si="164"/>
        <v>2694.64</v>
      </c>
      <c r="N638" s="5">
        <f t="shared" si="165"/>
        <v>30.765533068679307</v>
      </c>
      <c r="O638" s="6">
        <f t="shared" si="166"/>
        <v>315.5</v>
      </c>
      <c r="P638" s="6">
        <f t="shared" si="167"/>
        <v>61.531066137358614</v>
      </c>
      <c r="Q638" s="6">
        <f t="shared" si="168"/>
        <v>-5.0777664799357643E-2</v>
      </c>
      <c r="R638" s="9">
        <f t="shared" si="169"/>
        <v>0.32097607338561585</v>
      </c>
      <c r="S638" s="9">
        <f t="shared" si="170"/>
        <v>19.75</v>
      </c>
      <c r="T638">
        <f t="shared" si="171"/>
        <v>315.5</v>
      </c>
      <c r="U638" s="9">
        <f t="shared" si="172"/>
        <v>5.1274911976284452</v>
      </c>
      <c r="V638" s="9">
        <f t="shared" si="173"/>
        <v>2.7633195826712136</v>
      </c>
      <c r="W638" s="9">
        <f t="shared" si="174"/>
        <v>85.015000000000327</v>
      </c>
      <c r="X638">
        <f t="shared" si="175"/>
        <v>2694.64</v>
      </c>
      <c r="Y638" s="9">
        <f t="shared" si="176"/>
        <v>87.586325710158562</v>
      </c>
      <c r="Z638" s="10">
        <f t="shared" si="177"/>
        <v>0.52483330686990515</v>
      </c>
      <c r="AA638">
        <f t="shared" si="160"/>
        <v>295.75</v>
      </c>
    </row>
    <row r="639" spans="1:27">
      <c r="A639" s="1">
        <f t="shared" si="161"/>
        <v>9002006</v>
      </c>
      <c r="B639" s="1">
        <v>6</v>
      </c>
      <c r="C639" s="1">
        <v>2</v>
      </c>
      <c r="D639" s="2">
        <v>9</v>
      </c>
      <c r="E639" s="5">
        <v>3924.52</v>
      </c>
      <c r="F639" s="5">
        <v>3720.29</v>
      </c>
      <c r="G639" s="5">
        <v>52.16</v>
      </c>
      <c r="H639" s="5">
        <v>3941.17</v>
      </c>
      <c r="I639" s="5">
        <v>3815.07</v>
      </c>
      <c r="J639" s="5">
        <v>58.73</v>
      </c>
      <c r="K639" s="6">
        <f t="shared" si="162"/>
        <v>3932.8450000000003</v>
      </c>
      <c r="L639" s="6">
        <f t="shared" si="163"/>
        <v>-16.650000000000091</v>
      </c>
      <c r="M639" s="6">
        <f t="shared" si="164"/>
        <v>3767.6800000000003</v>
      </c>
      <c r="N639" s="5">
        <f t="shared" si="165"/>
        <v>39.274287071823466</v>
      </c>
      <c r="O639" s="6">
        <f t="shared" si="166"/>
        <v>-94.7800000000002</v>
      </c>
      <c r="P639" s="6">
        <f t="shared" si="167"/>
        <v>78.548574143646931</v>
      </c>
      <c r="Q639" s="6">
        <f t="shared" si="168"/>
        <v>-0.11808130419423978</v>
      </c>
      <c r="R639" s="9">
        <f t="shared" si="169"/>
        <v>0.99467114268832746</v>
      </c>
      <c r="S639" s="9">
        <f t="shared" si="170"/>
        <v>78.130000000000109</v>
      </c>
      <c r="T639">
        <f t="shared" si="171"/>
        <v>94.7800000000002</v>
      </c>
      <c r="U639" s="9">
        <f t="shared" si="172"/>
        <v>1.2066418904902054</v>
      </c>
      <c r="V639" s="9">
        <f t="shared" si="173"/>
        <v>4.20542325053417</v>
      </c>
      <c r="W639" s="9">
        <f t="shared" si="174"/>
        <v>165.16499999999996</v>
      </c>
      <c r="X639">
        <f t="shared" si="175"/>
        <v>3767.6800000000003</v>
      </c>
      <c r="Y639" s="9">
        <f t="shared" si="176"/>
        <v>95.932486135516513</v>
      </c>
      <c r="Z639" s="10">
        <f t="shared" si="177"/>
        <v>0.5249152312516755</v>
      </c>
      <c r="AA639">
        <f t="shared" si="160"/>
        <v>16.650000000000091</v>
      </c>
    </row>
    <row r="640" spans="1:27">
      <c r="A640" s="1">
        <f t="shared" si="161"/>
        <v>2995986</v>
      </c>
      <c r="B640" s="1">
        <v>14</v>
      </c>
      <c r="C640" s="1">
        <v>4</v>
      </c>
      <c r="D640" s="2">
        <v>-3</v>
      </c>
      <c r="E640" s="5">
        <v>5723.47</v>
      </c>
      <c r="F640" s="5">
        <v>5785.5</v>
      </c>
      <c r="G640" s="5">
        <v>80.19</v>
      </c>
      <c r="H640" s="5">
        <v>6001.74</v>
      </c>
      <c r="I640" s="5">
        <v>6101.99</v>
      </c>
      <c r="J640" s="5">
        <v>69.5</v>
      </c>
      <c r="K640" s="6">
        <f t="shared" si="162"/>
        <v>5862.6049999999996</v>
      </c>
      <c r="L640" s="6">
        <f t="shared" si="163"/>
        <v>-278.26999999999953</v>
      </c>
      <c r="M640" s="6">
        <f t="shared" si="164"/>
        <v>5943.7449999999999</v>
      </c>
      <c r="N640" s="5">
        <f t="shared" si="165"/>
        <v>53.058189989859244</v>
      </c>
      <c r="O640" s="6">
        <f t="shared" si="166"/>
        <v>-316.48999999999978</v>
      </c>
      <c r="P640" s="6">
        <f t="shared" si="167"/>
        <v>106.11637997971849</v>
      </c>
      <c r="Q640" s="6">
        <f t="shared" si="168"/>
        <v>0.14210378353411343</v>
      </c>
      <c r="R640" s="9">
        <f t="shared" si="169"/>
        <v>0.36017059767120835</v>
      </c>
      <c r="S640" s="9">
        <f t="shared" si="170"/>
        <v>38.220000000000255</v>
      </c>
      <c r="T640">
        <f t="shared" si="171"/>
        <v>316.48999999999978</v>
      </c>
      <c r="U640" s="9">
        <f t="shared" si="172"/>
        <v>2.982480179407637</v>
      </c>
      <c r="V640" s="9">
        <f t="shared" si="173"/>
        <v>1.529264379646351</v>
      </c>
      <c r="W640" s="9">
        <f t="shared" si="174"/>
        <v>81.140000000000327</v>
      </c>
      <c r="X640">
        <f t="shared" si="175"/>
        <v>5943.7449999999999</v>
      </c>
      <c r="Y640" s="9">
        <f t="shared" si="176"/>
        <v>112.0231391447013</v>
      </c>
      <c r="Z640" s="10">
        <f t="shared" si="177"/>
        <v>0.52493809158795091</v>
      </c>
      <c r="AA640">
        <f t="shared" si="160"/>
        <v>278.26999999999953</v>
      </c>
    </row>
    <row r="641" spans="1:27">
      <c r="A641" s="1">
        <f t="shared" si="161"/>
        <v>8002010</v>
      </c>
      <c r="B641" s="1">
        <v>10</v>
      </c>
      <c r="C641" s="1">
        <v>2</v>
      </c>
      <c r="D641" s="2">
        <v>8</v>
      </c>
      <c r="E641" s="5">
        <v>384.86</v>
      </c>
      <c r="F641" s="5">
        <v>376.29</v>
      </c>
      <c r="G641" s="5">
        <v>10.39</v>
      </c>
      <c r="H641" s="5">
        <v>472.12</v>
      </c>
      <c r="I641" s="5">
        <v>486.12</v>
      </c>
      <c r="J641" s="5">
        <v>17.72</v>
      </c>
      <c r="K641" s="6">
        <f t="shared" si="162"/>
        <v>428.49</v>
      </c>
      <c r="L641" s="6">
        <f t="shared" si="163"/>
        <v>-87.259999999999991</v>
      </c>
      <c r="M641" s="6">
        <f t="shared" si="164"/>
        <v>431.20500000000004</v>
      </c>
      <c r="N641" s="5">
        <f t="shared" si="165"/>
        <v>10.270716868846108</v>
      </c>
      <c r="O641" s="6">
        <f t="shared" si="166"/>
        <v>-109.82999999999998</v>
      </c>
      <c r="P641" s="6">
        <f t="shared" si="167"/>
        <v>20.541433737692216</v>
      </c>
      <c r="Q641" s="6">
        <f t="shared" si="168"/>
        <v>-0.4883186534913454</v>
      </c>
      <c r="R641" s="9">
        <f t="shared" si="169"/>
        <v>1.0987548526656874</v>
      </c>
      <c r="S641" s="9">
        <f t="shared" si="170"/>
        <v>22.569999999999993</v>
      </c>
      <c r="T641">
        <f t="shared" si="171"/>
        <v>109.82999999999998</v>
      </c>
      <c r="U641" s="9">
        <f t="shared" si="172"/>
        <v>5.3467543406412261</v>
      </c>
      <c r="V641" s="9">
        <f t="shared" si="173"/>
        <v>0.26434376827535466</v>
      </c>
      <c r="W641" s="9">
        <f t="shared" si="174"/>
        <v>2.7150000000000318</v>
      </c>
      <c r="X641">
        <f t="shared" si="175"/>
        <v>431.20500000000004</v>
      </c>
      <c r="Y641" s="9">
        <f t="shared" si="176"/>
        <v>41.983924345920066</v>
      </c>
      <c r="Z641" s="10">
        <f t="shared" si="177"/>
        <v>0.5255929984312957</v>
      </c>
      <c r="AA641">
        <f t="shared" ref="AA641:AA704" si="178">ABS(L641)</f>
        <v>87.259999999999991</v>
      </c>
    </row>
    <row r="642" spans="1:27">
      <c r="A642" s="1">
        <f t="shared" si="161"/>
        <v>2005011</v>
      </c>
      <c r="B642" s="1">
        <v>11</v>
      </c>
      <c r="C642" s="1">
        <v>5</v>
      </c>
      <c r="D642" s="2">
        <v>2</v>
      </c>
      <c r="E642" s="5">
        <v>3374.96</v>
      </c>
      <c r="F642" s="5">
        <v>3413.2</v>
      </c>
      <c r="G642" s="5">
        <v>48.27</v>
      </c>
      <c r="H642" s="5">
        <v>3415.14</v>
      </c>
      <c r="I642" s="5">
        <v>3430.61</v>
      </c>
      <c r="J642" s="5">
        <v>43.61</v>
      </c>
      <c r="K642" s="6">
        <f t="shared" si="162"/>
        <v>3395.05</v>
      </c>
      <c r="L642" s="6">
        <f t="shared" si="163"/>
        <v>-40.179999999999836</v>
      </c>
      <c r="M642" s="6">
        <f t="shared" si="164"/>
        <v>3421.9049999999997</v>
      </c>
      <c r="N642" s="5">
        <f t="shared" si="165"/>
        <v>32.526239407592143</v>
      </c>
      <c r="O642" s="6">
        <f t="shared" si="166"/>
        <v>-17.410000000000309</v>
      </c>
      <c r="P642" s="6">
        <f t="shared" si="167"/>
        <v>65.052478815184287</v>
      </c>
      <c r="Q642" s="6">
        <f t="shared" si="168"/>
        <v>0.10117639552675273</v>
      </c>
      <c r="R642" s="9">
        <f t="shared" si="169"/>
        <v>0.35002509381217684</v>
      </c>
      <c r="S642" s="9">
        <f t="shared" si="170"/>
        <v>22.769999999999527</v>
      </c>
      <c r="T642">
        <f t="shared" si="171"/>
        <v>17.410000000000309</v>
      </c>
      <c r="U642" s="9">
        <f t="shared" si="172"/>
        <v>0.26763007831665497</v>
      </c>
      <c r="V642" s="9">
        <f t="shared" si="173"/>
        <v>0.82564109743751002</v>
      </c>
      <c r="W642" s="9">
        <f t="shared" si="174"/>
        <v>26.854999999999563</v>
      </c>
      <c r="X642">
        <f t="shared" si="175"/>
        <v>3421.9049999999997</v>
      </c>
      <c r="Y642" s="9">
        <f t="shared" si="176"/>
        <v>105.2044460818078</v>
      </c>
      <c r="Z642" s="10">
        <f t="shared" si="177"/>
        <v>0.52594486403044183</v>
      </c>
      <c r="AA642">
        <f t="shared" si="178"/>
        <v>40.179999999999836</v>
      </c>
    </row>
    <row r="643" spans="1:27">
      <c r="A643" s="1">
        <f t="shared" si="161"/>
        <v>5994999</v>
      </c>
      <c r="B643" s="1">
        <v>1</v>
      </c>
      <c r="C643" s="1">
        <v>5</v>
      </c>
      <c r="D643" s="2">
        <v>-6</v>
      </c>
      <c r="E643" s="5">
        <v>1507.07</v>
      </c>
      <c r="F643" s="5">
        <v>1428.18</v>
      </c>
      <c r="G643" s="5">
        <v>29.1</v>
      </c>
      <c r="H643" s="5">
        <v>1529.86</v>
      </c>
      <c r="I643" s="5">
        <v>1447.96</v>
      </c>
      <c r="J643" s="5">
        <v>23.68</v>
      </c>
      <c r="K643" s="6">
        <f t="shared" si="162"/>
        <v>1518.4649999999999</v>
      </c>
      <c r="L643" s="6">
        <f t="shared" si="163"/>
        <v>-22.789999999999964</v>
      </c>
      <c r="M643" s="6">
        <f t="shared" si="164"/>
        <v>1438.0700000000002</v>
      </c>
      <c r="N643" s="5">
        <f t="shared" si="165"/>
        <v>18.758680657231736</v>
      </c>
      <c r="O643" s="6">
        <f t="shared" si="166"/>
        <v>-19.779999999999973</v>
      </c>
      <c r="P643" s="6">
        <f t="shared" si="167"/>
        <v>37.517361314463471</v>
      </c>
      <c r="Q643" s="6">
        <f t="shared" si="168"/>
        <v>0.20323762014117561</v>
      </c>
      <c r="R643" s="9">
        <f t="shared" si="169"/>
        <v>8.0229522933948805E-2</v>
      </c>
      <c r="S643" s="9">
        <f t="shared" si="170"/>
        <v>3.0099999999999909</v>
      </c>
      <c r="T643">
        <f t="shared" si="171"/>
        <v>19.779999999999973</v>
      </c>
      <c r="U643" s="9">
        <f t="shared" si="172"/>
        <v>0.52722257928023586</v>
      </c>
      <c r="V643" s="9">
        <f t="shared" si="173"/>
        <v>4.2857491669600094</v>
      </c>
      <c r="W643" s="9">
        <f t="shared" si="174"/>
        <v>80.394999999999754</v>
      </c>
      <c r="X643">
        <f t="shared" si="175"/>
        <v>1438.0700000000002</v>
      </c>
      <c r="Y643" s="9">
        <f t="shared" si="176"/>
        <v>76.661574781145603</v>
      </c>
      <c r="Z643" s="10">
        <f t="shared" si="177"/>
        <v>0.52598288945554106</v>
      </c>
      <c r="AA643">
        <f t="shared" si="178"/>
        <v>22.789999999999964</v>
      </c>
    </row>
    <row r="644" spans="1:27">
      <c r="A644" s="1">
        <f t="shared" si="161"/>
        <v>6005001</v>
      </c>
      <c r="B644" s="1">
        <v>1</v>
      </c>
      <c r="C644" s="1">
        <v>5</v>
      </c>
      <c r="D644" s="2">
        <v>6</v>
      </c>
      <c r="E644" s="5">
        <v>2840.23</v>
      </c>
      <c r="F644" s="5">
        <v>2828.03</v>
      </c>
      <c r="G644" s="5">
        <v>45.21</v>
      </c>
      <c r="H644" s="5">
        <v>2751.97</v>
      </c>
      <c r="I644" s="5">
        <v>2776.63</v>
      </c>
      <c r="J644" s="5">
        <v>40.479999999999997</v>
      </c>
      <c r="K644" s="6">
        <f t="shared" si="162"/>
        <v>2796.1</v>
      </c>
      <c r="L644" s="6">
        <f t="shared" si="163"/>
        <v>88.260000000000218</v>
      </c>
      <c r="M644" s="6">
        <f t="shared" si="164"/>
        <v>2802.33</v>
      </c>
      <c r="N644" s="5">
        <f t="shared" si="165"/>
        <v>30.342109765143228</v>
      </c>
      <c r="O644" s="6">
        <f t="shared" si="166"/>
        <v>51.400000000000091</v>
      </c>
      <c r="P644" s="6">
        <f t="shared" si="167"/>
        <v>60.684219530286455</v>
      </c>
      <c r="Q644" s="6">
        <f t="shared" si="168"/>
        <v>0.11006259343836776</v>
      </c>
      <c r="R644" s="9">
        <f t="shared" si="169"/>
        <v>0.60740667483749922</v>
      </c>
      <c r="S644" s="9">
        <f t="shared" si="170"/>
        <v>36.860000000000127</v>
      </c>
      <c r="T644">
        <f t="shared" si="171"/>
        <v>51.400000000000091</v>
      </c>
      <c r="U644" s="9">
        <f t="shared" si="172"/>
        <v>0.84700768005011962</v>
      </c>
      <c r="V644" s="9">
        <f t="shared" si="173"/>
        <v>0.20532520804327825</v>
      </c>
      <c r="W644" s="9">
        <f t="shared" si="174"/>
        <v>6.2300000000000182</v>
      </c>
      <c r="X644">
        <f t="shared" si="175"/>
        <v>2802.33</v>
      </c>
      <c r="Y644" s="9">
        <f t="shared" si="176"/>
        <v>92.357783347659435</v>
      </c>
      <c r="Z644" s="10">
        <f t="shared" si="177"/>
        <v>0.52655294130789931</v>
      </c>
      <c r="AA644">
        <f t="shared" si="178"/>
        <v>88.260000000000218</v>
      </c>
    </row>
    <row r="645" spans="1:27">
      <c r="A645" s="1">
        <f t="shared" si="161"/>
        <v>9998999</v>
      </c>
      <c r="B645" s="1">
        <v>1</v>
      </c>
      <c r="C645" s="1">
        <v>1</v>
      </c>
      <c r="D645" s="2">
        <v>-10</v>
      </c>
      <c r="E645" s="5">
        <v>1222.71</v>
      </c>
      <c r="F645" s="5">
        <v>1143.31</v>
      </c>
      <c r="G645" s="5">
        <v>26.58</v>
      </c>
      <c r="H645" s="5">
        <v>1231.32</v>
      </c>
      <c r="I645" s="5">
        <v>1248.02</v>
      </c>
      <c r="J645" s="5">
        <v>22.53</v>
      </c>
      <c r="K645" s="6">
        <f t="shared" si="162"/>
        <v>1227.0149999999999</v>
      </c>
      <c r="L645" s="6">
        <f t="shared" si="163"/>
        <v>-8.6099999999999</v>
      </c>
      <c r="M645" s="6">
        <f t="shared" si="164"/>
        <v>1195.665</v>
      </c>
      <c r="N645" s="5">
        <f t="shared" si="165"/>
        <v>17.421949517777854</v>
      </c>
      <c r="O645" s="6">
        <f t="shared" si="166"/>
        <v>-104.71000000000004</v>
      </c>
      <c r="P645" s="6">
        <f t="shared" si="167"/>
        <v>34.843899035555708</v>
      </c>
      <c r="Q645" s="6">
        <f t="shared" si="168"/>
        <v>0.16382171346563398</v>
      </c>
      <c r="R645" s="9">
        <f t="shared" si="169"/>
        <v>2.7580151090995</v>
      </c>
      <c r="S645" s="9">
        <f t="shared" si="170"/>
        <v>96.100000000000136</v>
      </c>
      <c r="T645">
        <f t="shared" si="171"/>
        <v>104.71000000000004</v>
      </c>
      <c r="U645" s="9">
        <f t="shared" si="172"/>
        <v>3.0051171911946755</v>
      </c>
      <c r="V645" s="9">
        <f t="shared" si="173"/>
        <v>1.7994541866861384</v>
      </c>
      <c r="W645" s="9">
        <f t="shared" si="174"/>
        <v>31.349999999999909</v>
      </c>
      <c r="X645">
        <f t="shared" si="175"/>
        <v>1195.665</v>
      </c>
      <c r="Y645" s="9">
        <f t="shared" si="176"/>
        <v>68.62980510762641</v>
      </c>
      <c r="Z645" s="10">
        <f t="shared" si="177"/>
        <v>0.52665928264865891</v>
      </c>
      <c r="AA645">
        <f t="shared" si="178"/>
        <v>8.6099999999999</v>
      </c>
    </row>
    <row r="646" spans="1:27">
      <c r="A646" s="1">
        <f t="shared" si="161"/>
        <v>5996987</v>
      </c>
      <c r="B646" s="1">
        <v>13</v>
      </c>
      <c r="C646" s="1">
        <v>3</v>
      </c>
      <c r="D646" s="2">
        <v>-6</v>
      </c>
      <c r="E646" s="5">
        <v>21.1</v>
      </c>
      <c r="F646" s="5">
        <v>18.86</v>
      </c>
      <c r="G646" s="5">
        <v>6.8</v>
      </c>
      <c r="H646" s="5">
        <v>31.43</v>
      </c>
      <c r="I646" s="5">
        <v>27.27</v>
      </c>
      <c r="J646" s="5">
        <v>6.26</v>
      </c>
      <c r="K646" s="6">
        <f t="shared" si="162"/>
        <v>26.265000000000001</v>
      </c>
      <c r="L646" s="6">
        <f t="shared" si="163"/>
        <v>-10.329999999999998</v>
      </c>
      <c r="M646" s="6">
        <f t="shared" si="164"/>
        <v>23.064999999999998</v>
      </c>
      <c r="N646" s="5">
        <f t="shared" si="165"/>
        <v>4.6213526158474423</v>
      </c>
      <c r="O646" s="6">
        <f t="shared" si="166"/>
        <v>-8.41</v>
      </c>
      <c r="P646" s="6">
        <f t="shared" si="167"/>
        <v>9.2427052316948846</v>
      </c>
      <c r="Q646" s="6">
        <f t="shared" si="168"/>
        <v>8.2554115999981276E-2</v>
      </c>
      <c r="R646" s="9">
        <f t="shared" si="169"/>
        <v>0.20773138944385847</v>
      </c>
      <c r="S646" s="9">
        <f t="shared" si="170"/>
        <v>1.9199999999999982</v>
      </c>
      <c r="T646">
        <f t="shared" si="171"/>
        <v>8.41</v>
      </c>
      <c r="U646" s="9">
        <f t="shared" si="172"/>
        <v>0.90990676313690178</v>
      </c>
      <c r="V646" s="9">
        <f t="shared" si="173"/>
        <v>0.69243796481286279</v>
      </c>
      <c r="W646" s="9">
        <f t="shared" si="174"/>
        <v>3.2000000000000028</v>
      </c>
      <c r="X646">
        <f t="shared" si="175"/>
        <v>23.064999999999998</v>
      </c>
      <c r="Y646" s="9">
        <f t="shared" si="176"/>
        <v>4.9909630182527076</v>
      </c>
      <c r="Z646" s="10">
        <f t="shared" si="177"/>
        <v>0.52669725649560772</v>
      </c>
      <c r="AA646">
        <f t="shared" si="178"/>
        <v>10.329999999999998</v>
      </c>
    </row>
    <row r="647" spans="1:27">
      <c r="A647" s="1">
        <f t="shared" si="161"/>
        <v>3994991</v>
      </c>
      <c r="B647" s="1">
        <v>9</v>
      </c>
      <c r="C647" s="1">
        <v>5</v>
      </c>
      <c r="D647" s="2">
        <v>-4</v>
      </c>
      <c r="E647" s="5">
        <v>2464.6</v>
      </c>
      <c r="F647" s="5">
        <v>2416.7600000000002</v>
      </c>
      <c r="G647" s="5">
        <v>35.9</v>
      </c>
      <c r="H647" s="5">
        <v>2399.91</v>
      </c>
      <c r="I647" s="5">
        <v>2398.66</v>
      </c>
      <c r="J647" s="5">
        <v>30.09</v>
      </c>
      <c r="K647" s="6">
        <f t="shared" si="162"/>
        <v>2432.2550000000001</v>
      </c>
      <c r="L647" s="6">
        <f t="shared" si="163"/>
        <v>64.690000000000055</v>
      </c>
      <c r="M647" s="6">
        <f t="shared" si="164"/>
        <v>2407.71</v>
      </c>
      <c r="N647" s="5">
        <f t="shared" si="165"/>
        <v>23.421240893684519</v>
      </c>
      <c r="O647" s="6">
        <f t="shared" si="166"/>
        <v>18.100000000000364</v>
      </c>
      <c r="P647" s="6">
        <f t="shared" si="167"/>
        <v>46.842481787369039</v>
      </c>
      <c r="Q647" s="6">
        <f t="shared" si="168"/>
        <v>0.17473281256772058</v>
      </c>
      <c r="R647" s="9">
        <f t="shared" si="169"/>
        <v>0.99460998269657375</v>
      </c>
      <c r="S647" s="9">
        <f t="shared" si="170"/>
        <v>46.589999999999691</v>
      </c>
      <c r="T647">
        <f t="shared" si="171"/>
        <v>18.100000000000364</v>
      </c>
      <c r="U647" s="9">
        <f t="shared" si="172"/>
        <v>0.38640138842688271</v>
      </c>
      <c r="V647" s="9">
        <f t="shared" si="173"/>
        <v>1.0479803402141077</v>
      </c>
      <c r="W647" s="9">
        <f t="shared" si="174"/>
        <v>24.545000000000073</v>
      </c>
      <c r="X647">
        <f t="shared" si="175"/>
        <v>2407.71</v>
      </c>
      <c r="Y647" s="9">
        <f t="shared" si="176"/>
        <v>102.80027479881448</v>
      </c>
      <c r="Z647" s="10">
        <f t="shared" si="177"/>
        <v>0.52706546083005668</v>
      </c>
      <c r="AA647">
        <f t="shared" si="178"/>
        <v>64.690000000000055</v>
      </c>
    </row>
    <row r="648" spans="1:27">
      <c r="A648" s="1">
        <f t="shared" si="161"/>
        <v>1996983</v>
      </c>
      <c r="B648" s="1">
        <v>17</v>
      </c>
      <c r="C648" s="1">
        <v>3</v>
      </c>
      <c r="D648" s="2">
        <v>-2</v>
      </c>
      <c r="E648" s="5">
        <v>5568.37</v>
      </c>
      <c r="F648" s="5">
        <v>5345.75</v>
      </c>
      <c r="G648" s="5">
        <v>78.28</v>
      </c>
      <c r="H648" s="5">
        <v>5676.02</v>
      </c>
      <c r="I648" s="5">
        <v>5419.6</v>
      </c>
      <c r="J648" s="5">
        <v>71.260000000000005</v>
      </c>
      <c r="K648" s="6">
        <f t="shared" si="162"/>
        <v>5622.1949999999997</v>
      </c>
      <c r="L648" s="6">
        <f t="shared" si="163"/>
        <v>-107.65000000000055</v>
      </c>
      <c r="M648" s="6">
        <f t="shared" si="164"/>
        <v>5382.6750000000002</v>
      </c>
      <c r="N648" s="5">
        <f t="shared" si="165"/>
        <v>52.928598129933505</v>
      </c>
      <c r="O648" s="6">
        <f t="shared" si="166"/>
        <v>-73.850000000000364</v>
      </c>
      <c r="P648" s="6">
        <f t="shared" si="167"/>
        <v>105.85719625986701</v>
      </c>
      <c r="Q648" s="6">
        <f t="shared" si="168"/>
        <v>9.3681473772473531E-2</v>
      </c>
      <c r="R648" s="9">
        <f t="shared" si="169"/>
        <v>0.31929808453480235</v>
      </c>
      <c r="S648" s="9">
        <f t="shared" si="170"/>
        <v>33.800000000000182</v>
      </c>
      <c r="T648">
        <f t="shared" si="171"/>
        <v>73.850000000000364</v>
      </c>
      <c r="U648" s="9">
        <f t="shared" si="172"/>
        <v>0.69763797464186816</v>
      </c>
      <c r="V648" s="9">
        <f t="shared" si="173"/>
        <v>4.525341846613923</v>
      </c>
      <c r="W648" s="9">
        <f t="shared" si="174"/>
        <v>239.51999999999953</v>
      </c>
      <c r="X648">
        <f t="shared" si="175"/>
        <v>5382.6750000000002</v>
      </c>
      <c r="Y648" s="9">
        <f t="shared" si="176"/>
        <v>101.6969122587786</v>
      </c>
      <c r="Z648" s="10">
        <f t="shared" si="177"/>
        <v>0.52741824010930827</v>
      </c>
      <c r="AA648">
        <f t="shared" si="178"/>
        <v>107.65000000000055</v>
      </c>
    </row>
    <row r="649" spans="1:27">
      <c r="A649" s="1">
        <f t="shared" ref="A649:A712" si="179">ABS(1000000*D649+1000*C649+B649)</f>
        <v>10001001</v>
      </c>
      <c r="B649" s="1">
        <v>1</v>
      </c>
      <c r="C649" s="1">
        <v>1</v>
      </c>
      <c r="D649" s="2">
        <v>10</v>
      </c>
      <c r="E649" s="5">
        <v>2561.29</v>
      </c>
      <c r="F649" s="5">
        <v>2617.46</v>
      </c>
      <c r="G649" s="5">
        <v>43.38</v>
      </c>
      <c r="H649" s="5">
        <v>2643.17</v>
      </c>
      <c r="I649" s="5">
        <v>2670.54</v>
      </c>
      <c r="J649" s="5">
        <v>40.630000000000003</v>
      </c>
      <c r="K649" s="6">
        <f t="shared" ref="K649:K712" si="180" xml:space="preserve"> 0.5*(E649+H649)</f>
        <v>2602.23</v>
      </c>
      <c r="L649" s="6">
        <f t="shared" ref="L649:L712" si="181">E649-H649</f>
        <v>-81.880000000000109</v>
      </c>
      <c r="M649" s="6">
        <f t="shared" ref="M649:M712" si="182">0.5*(F649+I649)</f>
        <v>2644</v>
      </c>
      <c r="N649" s="5">
        <f t="shared" ref="N649:N712" si="183">0.5*P649</f>
        <v>29.717929352496956</v>
      </c>
      <c r="O649" s="6">
        <f t="shared" ref="O649:O712" si="184">F649-I649</f>
        <v>-53.079999999999927</v>
      </c>
      <c r="P649" s="6">
        <f t="shared" ref="P649:P712" si="185">SQRT(G649*G649+J649*J649)</f>
        <v>59.435858704993912</v>
      </c>
      <c r="Q649" s="6">
        <f t="shared" ref="Q649:Q712" si="186">(G649*G649-J649*J649)/(G649*G649+J649*J649)</f>
        <v>6.5398320504946247E-2</v>
      </c>
      <c r="R649" s="9">
        <f t="shared" ref="R649:R712" si="187">ABS(O649-L649)/P649</f>
        <v>0.48455596718047167</v>
      </c>
      <c r="S649" s="9">
        <f t="shared" ref="S649:S712" si="188">ABS(O649-L649)</f>
        <v>28.800000000000182</v>
      </c>
      <c r="T649">
        <f t="shared" ref="T649:T712" si="189">ABS(O649)</f>
        <v>53.079999999999927</v>
      </c>
      <c r="U649" s="9">
        <f t="shared" ref="U649:U712" si="190">ABS(O649)/P649</f>
        <v>0.89306356728955694</v>
      </c>
      <c r="V649" s="9">
        <f t="shared" ref="V649:V712" si="191">ABS(M649-K649)/N649</f>
        <v>1.4055488020227893</v>
      </c>
      <c r="W649" s="9">
        <f t="shared" ref="W649:W712" si="192">ABS(M649-K649)</f>
        <v>41.769999999999982</v>
      </c>
      <c r="X649">
        <f t="shared" ref="X649:X712" si="193">ABS(M649)</f>
        <v>2644</v>
      </c>
      <c r="Y649" s="9">
        <f t="shared" ref="Y649:Y712" si="194">ABS(M649)/N649</f>
        <v>88.969859529524939</v>
      </c>
      <c r="Z649" s="10">
        <f t="shared" ref="Z649:Z712" si="195">SQRT(0.000708*B649*B649+0.007162*C649*C649+0.0027*D649*D649+0.00005*D649*B649)</f>
        <v>0.52760780888838255</v>
      </c>
      <c r="AA649">
        <f t="shared" si="178"/>
        <v>81.880000000000109</v>
      </c>
    </row>
    <row r="650" spans="1:27">
      <c r="A650" s="1">
        <f t="shared" si="179"/>
        <v>6996989</v>
      </c>
      <c r="B650" s="1">
        <v>11</v>
      </c>
      <c r="C650" s="1">
        <v>3</v>
      </c>
      <c r="D650" s="2">
        <v>-7</v>
      </c>
      <c r="E650" s="5">
        <v>2460.56</v>
      </c>
      <c r="F650" s="5">
        <v>2436.46</v>
      </c>
      <c r="G650" s="5">
        <v>48.8</v>
      </c>
      <c r="H650" s="5">
        <v>2297.39</v>
      </c>
      <c r="I650" s="5">
        <v>2277.3000000000002</v>
      </c>
      <c r="J650" s="5">
        <v>37.65</v>
      </c>
      <c r="K650" s="6">
        <f t="shared" si="180"/>
        <v>2378.9749999999999</v>
      </c>
      <c r="L650" s="6">
        <f t="shared" si="181"/>
        <v>163.17000000000007</v>
      </c>
      <c r="M650" s="6">
        <f t="shared" si="182"/>
        <v>2356.88</v>
      </c>
      <c r="N650" s="5">
        <f t="shared" si="183"/>
        <v>30.817862109497472</v>
      </c>
      <c r="O650" s="6">
        <f t="shared" si="184"/>
        <v>159.15999999999985</v>
      </c>
      <c r="P650" s="6">
        <f t="shared" si="185"/>
        <v>61.635724218994945</v>
      </c>
      <c r="Q650" s="6">
        <f t="shared" si="186"/>
        <v>0.25373177545185033</v>
      </c>
      <c r="R650" s="9">
        <f t="shared" si="187"/>
        <v>6.5059671981016712E-2</v>
      </c>
      <c r="S650" s="9">
        <f t="shared" si="188"/>
        <v>4.0100000000002183</v>
      </c>
      <c r="T650">
        <f t="shared" si="189"/>
        <v>159.15999999999985</v>
      </c>
      <c r="U650" s="9">
        <f t="shared" si="190"/>
        <v>2.5822686764334279</v>
      </c>
      <c r="V650" s="9">
        <f t="shared" si="191"/>
        <v>0.71695434035933814</v>
      </c>
      <c r="W650" s="9">
        <f t="shared" si="192"/>
        <v>22.0949999999998</v>
      </c>
      <c r="X650">
        <f t="shared" si="193"/>
        <v>2356.88</v>
      </c>
      <c r="Y650" s="9">
        <f t="shared" si="194"/>
        <v>76.47772553546649</v>
      </c>
      <c r="Z650" s="10">
        <f t="shared" si="195"/>
        <v>0.52780299354967652</v>
      </c>
      <c r="AA650">
        <f t="shared" si="178"/>
        <v>163.17000000000007</v>
      </c>
    </row>
    <row r="651" spans="1:27">
      <c r="A651" s="1">
        <f t="shared" si="179"/>
        <v>8998991</v>
      </c>
      <c r="B651" s="1">
        <v>9</v>
      </c>
      <c r="C651" s="1">
        <v>1</v>
      </c>
      <c r="D651" s="2">
        <v>-9</v>
      </c>
      <c r="E651" s="5">
        <v>361.47</v>
      </c>
      <c r="F651" s="5">
        <v>372.09</v>
      </c>
      <c r="G651" s="5">
        <v>10.46</v>
      </c>
      <c r="H651" s="5">
        <v>373.64</v>
      </c>
      <c r="I651" s="5">
        <v>375.76</v>
      </c>
      <c r="J651" s="5">
        <v>11.23</v>
      </c>
      <c r="K651" s="6">
        <f t="shared" si="180"/>
        <v>367.55500000000001</v>
      </c>
      <c r="L651" s="6">
        <f t="shared" si="181"/>
        <v>-12.169999999999959</v>
      </c>
      <c r="M651" s="6">
        <f t="shared" si="182"/>
        <v>373.92499999999995</v>
      </c>
      <c r="N651" s="5">
        <f t="shared" si="183"/>
        <v>7.6734037427988895</v>
      </c>
      <c r="O651" s="6">
        <f t="shared" si="184"/>
        <v>-3.6700000000000159</v>
      </c>
      <c r="P651" s="6">
        <f t="shared" si="185"/>
        <v>15.346807485597779</v>
      </c>
      <c r="Q651" s="6">
        <f t="shared" si="186"/>
        <v>-7.0911094174915923E-2</v>
      </c>
      <c r="R651" s="9">
        <f t="shared" si="187"/>
        <v>0.55386112114697295</v>
      </c>
      <c r="S651" s="9">
        <f t="shared" si="188"/>
        <v>8.4999999999999432</v>
      </c>
      <c r="T651">
        <f t="shared" si="189"/>
        <v>3.6700000000000159</v>
      </c>
      <c r="U651" s="9">
        <f t="shared" si="190"/>
        <v>0.23913768407169567</v>
      </c>
      <c r="V651" s="9">
        <f t="shared" si="191"/>
        <v>0.83014008040146181</v>
      </c>
      <c r="W651" s="9">
        <f t="shared" si="192"/>
        <v>6.3699999999999477</v>
      </c>
      <c r="X651">
        <f t="shared" si="193"/>
        <v>373.92499999999995</v>
      </c>
      <c r="Y651" s="9">
        <f t="shared" si="194"/>
        <v>48.730004641148994</v>
      </c>
      <c r="Z651" s="10">
        <f t="shared" si="195"/>
        <v>0.52835594063093494</v>
      </c>
      <c r="AA651">
        <f t="shared" si="178"/>
        <v>12.169999999999959</v>
      </c>
    </row>
    <row r="652" spans="1:27">
      <c r="A652" s="1">
        <f t="shared" si="179"/>
        <v>4994993</v>
      </c>
      <c r="B652" s="1">
        <v>7</v>
      </c>
      <c r="C652" s="1">
        <v>5</v>
      </c>
      <c r="D652" s="2">
        <v>-5</v>
      </c>
      <c r="E652" s="5">
        <v>6502.87</v>
      </c>
      <c r="F652" s="5">
        <v>6342.49</v>
      </c>
      <c r="G652" s="5">
        <v>89.13</v>
      </c>
      <c r="H652" s="5">
        <v>6751.77</v>
      </c>
      <c r="I652" s="5">
        <v>6881.08</v>
      </c>
      <c r="J652" s="5">
        <v>82.71</v>
      </c>
      <c r="K652" s="6">
        <f t="shared" si="180"/>
        <v>6627.32</v>
      </c>
      <c r="L652" s="6">
        <f t="shared" si="181"/>
        <v>-248.90000000000055</v>
      </c>
      <c r="M652" s="6">
        <f t="shared" si="182"/>
        <v>6611.7849999999999</v>
      </c>
      <c r="N652" s="5">
        <f t="shared" si="183"/>
        <v>60.79700033718769</v>
      </c>
      <c r="O652" s="6">
        <f t="shared" si="184"/>
        <v>-538.59000000000015</v>
      </c>
      <c r="P652" s="6">
        <f t="shared" si="185"/>
        <v>121.59400067437538</v>
      </c>
      <c r="Q652" s="6">
        <f t="shared" si="186"/>
        <v>7.461652105048186E-2</v>
      </c>
      <c r="R652" s="9">
        <f t="shared" si="187"/>
        <v>2.3824366201732241</v>
      </c>
      <c r="S652" s="9">
        <f t="shared" si="188"/>
        <v>289.6899999999996</v>
      </c>
      <c r="T652">
        <f t="shared" si="189"/>
        <v>538.59000000000015</v>
      </c>
      <c r="U652" s="9">
        <f t="shared" si="190"/>
        <v>4.4294126109258132</v>
      </c>
      <c r="V652" s="9">
        <f t="shared" si="191"/>
        <v>0.25552247502082048</v>
      </c>
      <c r="W652" s="9">
        <f t="shared" si="192"/>
        <v>15.534999999999854</v>
      </c>
      <c r="X652">
        <f t="shared" si="193"/>
        <v>6611.7849999999999</v>
      </c>
      <c r="Y652" s="9">
        <f t="shared" si="194"/>
        <v>108.75182925687487</v>
      </c>
      <c r="Z652" s="10">
        <f t="shared" si="195"/>
        <v>0.52867002941343288</v>
      </c>
      <c r="AA652">
        <f t="shared" si="178"/>
        <v>248.90000000000055</v>
      </c>
    </row>
    <row r="653" spans="1:27">
      <c r="A653" s="1">
        <f t="shared" si="179"/>
        <v>1993996</v>
      </c>
      <c r="B653" s="1">
        <v>4</v>
      </c>
      <c r="C653" s="1">
        <v>6</v>
      </c>
      <c r="D653" s="2">
        <v>-2</v>
      </c>
      <c r="E653" s="5">
        <v>5108.32</v>
      </c>
      <c r="F653" s="5">
        <v>4943.03</v>
      </c>
      <c r="G653" s="5">
        <v>72.86</v>
      </c>
      <c r="H653" s="5">
        <v>5081.08</v>
      </c>
      <c r="I653" s="5">
        <v>5034.07</v>
      </c>
      <c r="J653" s="5">
        <v>58.65</v>
      </c>
      <c r="K653" s="6">
        <f t="shared" si="180"/>
        <v>5094.7</v>
      </c>
      <c r="L653" s="6">
        <f t="shared" si="181"/>
        <v>27.239999999999782</v>
      </c>
      <c r="M653" s="6">
        <f t="shared" si="182"/>
        <v>4988.5499999999993</v>
      </c>
      <c r="N653" s="5">
        <f t="shared" si="183"/>
        <v>46.766446572302236</v>
      </c>
      <c r="O653" s="6">
        <f t="shared" si="184"/>
        <v>-91.039999999999964</v>
      </c>
      <c r="P653" s="6">
        <f t="shared" si="185"/>
        <v>93.532893144604472</v>
      </c>
      <c r="Q653" s="6">
        <f t="shared" si="186"/>
        <v>0.21361124907598844</v>
      </c>
      <c r="R653" s="9">
        <f t="shared" si="187"/>
        <v>1.2645818601712187</v>
      </c>
      <c r="S653" s="9">
        <f t="shared" si="188"/>
        <v>118.27999999999975</v>
      </c>
      <c r="T653">
        <f t="shared" si="189"/>
        <v>91.039999999999964</v>
      </c>
      <c r="U653" s="9">
        <f t="shared" si="190"/>
        <v>0.97334741756837961</v>
      </c>
      <c r="V653" s="9">
        <f t="shared" si="191"/>
        <v>2.2697897270405112</v>
      </c>
      <c r="W653" s="9">
        <f t="shared" si="192"/>
        <v>106.15000000000055</v>
      </c>
      <c r="X653">
        <f t="shared" si="193"/>
        <v>4988.5499999999993</v>
      </c>
      <c r="Y653" s="9">
        <f t="shared" si="194"/>
        <v>106.66942574496356</v>
      </c>
      <c r="Z653" s="10">
        <f t="shared" si="195"/>
        <v>0.52873433782950008</v>
      </c>
      <c r="AA653">
        <f t="shared" si="178"/>
        <v>27.239999999999782</v>
      </c>
    </row>
    <row r="654" spans="1:27">
      <c r="A654" s="1">
        <f t="shared" si="179"/>
        <v>5995990</v>
      </c>
      <c r="B654" s="1">
        <v>10</v>
      </c>
      <c r="C654" s="1">
        <v>4</v>
      </c>
      <c r="D654" s="2">
        <v>-6</v>
      </c>
      <c r="E654" s="5">
        <v>6496.85</v>
      </c>
      <c r="F654" s="5">
        <v>6496.92</v>
      </c>
      <c r="G654" s="5">
        <v>84.93</v>
      </c>
      <c r="H654" s="5">
        <v>6526.35</v>
      </c>
      <c r="I654" s="5">
        <v>6718.56</v>
      </c>
      <c r="J654" s="5">
        <v>101.42</v>
      </c>
      <c r="K654" s="6">
        <f t="shared" si="180"/>
        <v>6511.6</v>
      </c>
      <c r="L654" s="6">
        <f t="shared" si="181"/>
        <v>-29.5</v>
      </c>
      <c r="M654" s="6">
        <f t="shared" si="182"/>
        <v>6607.74</v>
      </c>
      <c r="N654" s="5">
        <f t="shared" si="183"/>
        <v>66.142122168856972</v>
      </c>
      <c r="O654" s="6">
        <f t="shared" si="184"/>
        <v>-221.64000000000033</v>
      </c>
      <c r="P654" s="6">
        <f t="shared" si="185"/>
        <v>132.28424433771394</v>
      </c>
      <c r="Q654" s="6">
        <f t="shared" si="186"/>
        <v>-0.17560376017280357</v>
      </c>
      <c r="R654" s="9">
        <f t="shared" si="187"/>
        <v>1.4524783428439001</v>
      </c>
      <c r="S654" s="9">
        <f t="shared" si="188"/>
        <v>192.14000000000033</v>
      </c>
      <c r="T654">
        <f t="shared" si="189"/>
        <v>221.64000000000033</v>
      </c>
      <c r="U654" s="9">
        <f t="shared" si="190"/>
        <v>1.6754829806803475</v>
      </c>
      <c r="V654" s="9">
        <f t="shared" si="191"/>
        <v>1.4535366699387058</v>
      </c>
      <c r="W654" s="9">
        <f t="shared" si="192"/>
        <v>96.139999999999418</v>
      </c>
      <c r="X654">
        <f t="shared" si="193"/>
        <v>6607.74</v>
      </c>
      <c r="Y654" s="9">
        <f t="shared" si="194"/>
        <v>99.902146821519054</v>
      </c>
      <c r="Z654" s="10">
        <f t="shared" si="195"/>
        <v>0.52876459790723507</v>
      </c>
      <c r="AA654">
        <f t="shared" si="178"/>
        <v>29.5</v>
      </c>
    </row>
    <row r="655" spans="1:27">
      <c r="A655" s="1">
        <f t="shared" si="179"/>
        <v>2997982</v>
      </c>
      <c r="B655" s="1">
        <v>18</v>
      </c>
      <c r="C655" s="1">
        <v>2</v>
      </c>
      <c r="D655" s="2">
        <v>-3</v>
      </c>
      <c r="E655" s="5">
        <v>1186.99</v>
      </c>
      <c r="F655" s="5">
        <v>1160.19</v>
      </c>
      <c r="G655" s="5">
        <v>20.7</v>
      </c>
      <c r="H655" s="5">
        <v>1187.8900000000001</v>
      </c>
      <c r="I655" s="5">
        <v>1153.8499999999999</v>
      </c>
      <c r="J655" s="5">
        <v>19.78</v>
      </c>
      <c r="K655" s="6">
        <f t="shared" si="180"/>
        <v>1187.44</v>
      </c>
      <c r="L655" s="6">
        <f t="shared" si="181"/>
        <v>-0.90000000000009095</v>
      </c>
      <c r="M655" s="6">
        <f t="shared" si="182"/>
        <v>1157.02</v>
      </c>
      <c r="N655" s="5">
        <f t="shared" si="183"/>
        <v>14.3155370140278</v>
      </c>
      <c r="O655" s="6">
        <f t="shared" si="184"/>
        <v>6.3400000000001455</v>
      </c>
      <c r="P655" s="6">
        <f t="shared" si="185"/>
        <v>28.6310740280556</v>
      </c>
      <c r="Q655" s="6">
        <f t="shared" si="186"/>
        <v>4.5431078988125838E-2</v>
      </c>
      <c r="R655" s="9">
        <f t="shared" si="187"/>
        <v>0.25287210647095382</v>
      </c>
      <c r="S655" s="9">
        <f t="shared" si="188"/>
        <v>7.2400000000002365</v>
      </c>
      <c r="T655">
        <f t="shared" si="189"/>
        <v>6.3400000000001455</v>
      </c>
      <c r="U655" s="9">
        <f t="shared" si="190"/>
        <v>0.22143772859472813</v>
      </c>
      <c r="V655" s="9">
        <f t="shared" si="191"/>
        <v>2.1249639444326469</v>
      </c>
      <c r="W655" s="9">
        <f t="shared" si="192"/>
        <v>30.420000000000073</v>
      </c>
      <c r="X655">
        <f t="shared" si="193"/>
        <v>1157.02</v>
      </c>
      <c r="Y655" s="9">
        <f t="shared" si="194"/>
        <v>80.822675311882165</v>
      </c>
      <c r="Z655" s="10">
        <f t="shared" si="195"/>
        <v>0.52880998477714092</v>
      </c>
      <c r="AA655">
        <f t="shared" si="178"/>
        <v>0.90000000000009095</v>
      </c>
    </row>
    <row r="656" spans="1:27">
      <c r="A656" s="1">
        <f t="shared" si="179"/>
        <v>3004014</v>
      </c>
      <c r="B656" s="1">
        <v>14</v>
      </c>
      <c r="C656" s="1">
        <v>4</v>
      </c>
      <c r="D656" s="2">
        <v>3</v>
      </c>
      <c r="E656" s="5">
        <v>3871.96</v>
      </c>
      <c r="F656" s="5">
        <v>3868.99</v>
      </c>
      <c r="G656" s="5">
        <v>56.44</v>
      </c>
      <c r="H656" s="5">
        <v>3731.2</v>
      </c>
      <c r="I656" s="5">
        <v>3597.87</v>
      </c>
      <c r="J656" s="5">
        <v>50.48</v>
      </c>
      <c r="K656" s="6">
        <f t="shared" si="180"/>
        <v>3801.58</v>
      </c>
      <c r="L656" s="6">
        <f t="shared" si="181"/>
        <v>140.76000000000022</v>
      </c>
      <c r="M656" s="6">
        <f t="shared" si="182"/>
        <v>3733.43</v>
      </c>
      <c r="N656" s="5">
        <f t="shared" si="183"/>
        <v>37.860612778981796</v>
      </c>
      <c r="O656" s="6">
        <f t="shared" si="184"/>
        <v>271.11999999999989</v>
      </c>
      <c r="P656" s="6">
        <f t="shared" si="185"/>
        <v>75.721225557963592</v>
      </c>
      <c r="Q656" s="6">
        <f t="shared" si="186"/>
        <v>0.11113988444468015</v>
      </c>
      <c r="R656" s="9">
        <f t="shared" si="187"/>
        <v>1.7215780521171151</v>
      </c>
      <c r="S656" s="9">
        <f t="shared" si="188"/>
        <v>130.35999999999967</v>
      </c>
      <c r="T656">
        <f t="shared" si="189"/>
        <v>271.11999999999989</v>
      </c>
      <c r="U656" s="9">
        <f t="shared" si="190"/>
        <v>3.5805020059066681</v>
      </c>
      <c r="V656" s="9">
        <f t="shared" si="191"/>
        <v>1.8000236921107984</v>
      </c>
      <c r="W656" s="9">
        <f t="shared" si="192"/>
        <v>68.150000000000091</v>
      </c>
      <c r="X656">
        <f t="shared" si="193"/>
        <v>3733.43</v>
      </c>
      <c r="Y656" s="9">
        <f t="shared" si="194"/>
        <v>98.609867246327354</v>
      </c>
      <c r="Z656" s="10">
        <f t="shared" si="195"/>
        <v>0.52892343491284255</v>
      </c>
      <c r="AA656">
        <f t="shared" si="178"/>
        <v>140.76000000000022</v>
      </c>
    </row>
    <row r="657" spans="1:27">
      <c r="A657" s="1">
        <f t="shared" si="179"/>
        <v>2006004</v>
      </c>
      <c r="B657" s="1">
        <v>4</v>
      </c>
      <c r="C657" s="1">
        <v>6</v>
      </c>
      <c r="D657" s="2">
        <v>2</v>
      </c>
      <c r="E657" s="5">
        <v>629.79999999999995</v>
      </c>
      <c r="F657" s="5">
        <v>582.65</v>
      </c>
      <c r="G657" s="5">
        <v>14.28</v>
      </c>
      <c r="H657" s="5">
        <v>657.67</v>
      </c>
      <c r="I657" s="5">
        <v>603.12</v>
      </c>
      <c r="J657" s="5">
        <v>13.52</v>
      </c>
      <c r="K657" s="6">
        <f t="shared" si="180"/>
        <v>643.7349999999999</v>
      </c>
      <c r="L657" s="6">
        <f t="shared" si="181"/>
        <v>-27.870000000000005</v>
      </c>
      <c r="M657" s="6">
        <f t="shared" si="182"/>
        <v>592.88499999999999</v>
      </c>
      <c r="N657" s="5">
        <f t="shared" si="183"/>
        <v>9.8324564580780116</v>
      </c>
      <c r="O657" s="6">
        <f t="shared" si="184"/>
        <v>-20.470000000000027</v>
      </c>
      <c r="P657" s="6">
        <f t="shared" si="185"/>
        <v>19.664912916156023</v>
      </c>
      <c r="Q657" s="6">
        <f t="shared" si="186"/>
        <v>5.4635425932898385E-2</v>
      </c>
      <c r="R657" s="9">
        <f t="shared" si="187"/>
        <v>0.3763047429475464</v>
      </c>
      <c r="S657" s="9">
        <f t="shared" si="188"/>
        <v>7.3999999999999773</v>
      </c>
      <c r="T657">
        <f t="shared" si="189"/>
        <v>20.470000000000027</v>
      </c>
      <c r="U657" s="9">
        <f t="shared" si="190"/>
        <v>1.0409402821805822</v>
      </c>
      <c r="V657" s="9">
        <f t="shared" si="191"/>
        <v>5.1716476159142593</v>
      </c>
      <c r="W657" s="9">
        <f t="shared" si="192"/>
        <v>50.849999999999909</v>
      </c>
      <c r="X657">
        <f t="shared" si="193"/>
        <v>592.88499999999999</v>
      </c>
      <c r="Y657" s="9">
        <f t="shared" si="194"/>
        <v>60.298766897961279</v>
      </c>
      <c r="Z657" s="10">
        <f t="shared" si="195"/>
        <v>0.52949032096913717</v>
      </c>
      <c r="AA657">
        <f t="shared" si="178"/>
        <v>27.870000000000005</v>
      </c>
    </row>
    <row r="658" spans="1:27">
      <c r="A658" s="1">
        <f t="shared" si="179"/>
        <v>4995988</v>
      </c>
      <c r="B658" s="1">
        <v>12</v>
      </c>
      <c r="C658" s="1">
        <v>4</v>
      </c>
      <c r="D658" s="2">
        <v>-5</v>
      </c>
      <c r="E658" s="5">
        <v>3134.7</v>
      </c>
      <c r="F658" s="5">
        <v>3201.19</v>
      </c>
      <c r="G658" s="5">
        <v>64.08</v>
      </c>
      <c r="H658" s="5">
        <v>3180.77</v>
      </c>
      <c r="I658" s="5">
        <v>3345.15</v>
      </c>
      <c r="J658" s="5">
        <v>48.27</v>
      </c>
      <c r="K658" s="6">
        <f t="shared" si="180"/>
        <v>3157.7349999999997</v>
      </c>
      <c r="L658" s="6">
        <f t="shared" si="181"/>
        <v>-46.070000000000164</v>
      </c>
      <c r="M658" s="6">
        <f t="shared" si="182"/>
        <v>3273.17</v>
      </c>
      <c r="N658" s="5">
        <f t="shared" si="183"/>
        <v>40.113087951440491</v>
      </c>
      <c r="O658" s="6">
        <f t="shared" si="184"/>
        <v>-143.96000000000004</v>
      </c>
      <c r="P658" s="6">
        <f t="shared" si="185"/>
        <v>80.226175902880982</v>
      </c>
      <c r="Q658" s="6">
        <f t="shared" si="186"/>
        <v>0.27597692024906528</v>
      </c>
      <c r="R658" s="9">
        <f t="shared" si="187"/>
        <v>1.2201753218114508</v>
      </c>
      <c r="S658" s="9">
        <f t="shared" si="188"/>
        <v>97.889999999999873</v>
      </c>
      <c r="T658">
        <f t="shared" si="189"/>
        <v>143.96000000000004</v>
      </c>
      <c r="U658" s="9">
        <f t="shared" si="190"/>
        <v>1.7944267987330345</v>
      </c>
      <c r="V658" s="9">
        <f t="shared" si="191"/>
        <v>2.8777390596241803</v>
      </c>
      <c r="W658" s="9">
        <f t="shared" si="192"/>
        <v>115.4350000000004</v>
      </c>
      <c r="X658">
        <f t="shared" si="193"/>
        <v>3273.17</v>
      </c>
      <c r="Y658" s="9">
        <f t="shared" si="194"/>
        <v>81.598554665309877</v>
      </c>
      <c r="Z658" s="10">
        <f t="shared" si="195"/>
        <v>0.53013583165071954</v>
      </c>
      <c r="AA658">
        <f t="shared" si="178"/>
        <v>46.070000000000164</v>
      </c>
    </row>
    <row r="659" spans="1:27">
      <c r="A659" s="1">
        <f t="shared" si="179"/>
        <v>5002016</v>
      </c>
      <c r="B659" s="1">
        <v>16</v>
      </c>
      <c r="C659" s="1">
        <v>2</v>
      </c>
      <c r="D659" s="2">
        <v>5</v>
      </c>
      <c r="E659" s="5">
        <v>2181.27</v>
      </c>
      <c r="F659" s="5">
        <v>2129.67</v>
      </c>
      <c r="G659" s="5">
        <v>31.16</v>
      </c>
      <c r="H659" s="5">
        <v>2077.84</v>
      </c>
      <c r="I659" s="5">
        <v>1934.76</v>
      </c>
      <c r="J659" s="5">
        <v>26.81</v>
      </c>
      <c r="K659" s="6">
        <f t="shared" si="180"/>
        <v>2129.5550000000003</v>
      </c>
      <c r="L659" s="6">
        <f t="shared" si="181"/>
        <v>103.42999999999984</v>
      </c>
      <c r="M659" s="6">
        <f t="shared" si="182"/>
        <v>2032.2150000000001</v>
      </c>
      <c r="N659" s="5">
        <f t="shared" si="183"/>
        <v>20.553112294735318</v>
      </c>
      <c r="O659" s="6">
        <f t="shared" si="184"/>
        <v>194.91000000000008</v>
      </c>
      <c r="P659" s="6">
        <f t="shared" si="185"/>
        <v>41.106224589470635</v>
      </c>
      <c r="Q659" s="6">
        <f t="shared" si="186"/>
        <v>0.14923729747922398</v>
      </c>
      <c r="R659" s="9">
        <f t="shared" si="187"/>
        <v>2.2254537095929958</v>
      </c>
      <c r="S659" s="9">
        <f t="shared" si="188"/>
        <v>91.480000000000246</v>
      </c>
      <c r="T659">
        <f t="shared" si="189"/>
        <v>194.91000000000008</v>
      </c>
      <c r="U659" s="9">
        <f t="shared" si="190"/>
        <v>4.7416176490683188</v>
      </c>
      <c r="V659" s="9">
        <f t="shared" si="191"/>
        <v>4.7360223894136846</v>
      </c>
      <c r="W659" s="9">
        <f t="shared" si="192"/>
        <v>97.340000000000146</v>
      </c>
      <c r="X659">
        <f t="shared" si="193"/>
        <v>2032.2150000000001</v>
      </c>
      <c r="Y659" s="9">
        <f t="shared" si="194"/>
        <v>98.876266078717052</v>
      </c>
      <c r="Z659" s="10">
        <f t="shared" si="195"/>
        <v>0.53046771815069005</v>
      </c>
      <c r="AA659">
        <f t="shared" si="178"/>
        <v>103.42999999999984</v>
      </c>
    </row>
    <row r="660" spans="1:27">
      <c r="A660" s="1">
        <f t="shared" si="179"/>
        <v>4005009</v>
      </c>
      <c r="B660" s="1">
        <v>9</v>
      </c>
      <c r="C660" s="1">
        <v>5</v>
      </c>
      <c r="D660" s="2">
        <v>4</v>
      </c>
      <c r="E660" s="5">
        <v>399.42</v>
      </c>
      <c r="F660" s="5">
        <v>419.52</v>
      </c>
      <c r="G660" s="5">
        <v>11.46</v>
      </c>
      <c r="H660" s="5">
        <v>536.12</v>
      </c>
      <c r="I660" s="5">
        <v>556.29999999999995</v>
      </c>
      <c r="J660" s="5">
        <v>15.81</v>
      </c>
      <c r="K660" s="6">
        <f t="shared" si="180"/>
        <v>467.77</v>
      </c>
      <c r="L660" s="6">
        <f t="shared" si="181"/>
        <v>-136.69999999999999</v>
      </c>
      <c r="M660" s="6">
        <f t="shared" si="182"/>
        <v>487.90999999999997</v>
      </c>
      <c r="N660" s="5">
        <f t="shared" si="183"/>
        <v>9.7632947819883018</v>
      </c>
      <c r="O660" s="6">
        <f t="shared" si="184"/>
        <v>-136.77999999999997</v>
      </c>
      <c r="P660" s="6">
        <f t="shared" si="185"/>
        <v>19.526589563976604</v>
      </c>
      <c r="Q660" s="6">
        <f t="shared" si="186"/>
        <v>-0.31111546477895824</v>
      </c>
      <c r="R660" s="9">
        <f t="shared" si="187"/>
        <v>4.0969775975406957E-3</v>
      </c>
      <c r="S660" s="9">
        <f t="shared" si="188"/>
        <v>7.9999999999984084E-2</v>
      </c>
      <c r="T660">
        <f t="shared" si="189"/>
        <v>136.77999999999997</v>
      </c>
      <c r="U660" s="9">
        <f t="shared" si="190"/>
        <v>7.0048074473965967</v>
      </c>
      <c r="V660" s="9">
        <f t="shared" si="191"/>
        <v>2.0628282203621491</v>
      </c>
      <c r="W660" s="9">
        <f t="shared" si="192"/>
        <v>20.139999999999986</v>
      </c>
      <c r="X660">
        <f t="shared" si="193"/>
        <v>487.90999999999997</v>
      </c>
      <c r="Y660" s="9">
        <f t="shared" si="194"/>
        <v>49.973908490411958</v>
      </c>
      <c r="Z660" s="10">
        <f t="shared" si="195"/>
        <v>0.53046960327619153</v>
      </c>
      <c r="AA660">
        <f t="shared" si="178"/>
        <v>136.69999999999999</v>
      </c>
    </row>
    <row r="661" spans="1:27">
      <c r="A661" s="1">
        <f t="shared" si="179"/>
        <v>2003017</v>
      </c>
      <c r="B661" s="1">
        <v>17</v>
      </c>
      <c r="C661" s="1">
        <v>3</v>
      </c>
      <c r="D661" s="2">
        <v>2</v>
      </c>
      <c r="E661" s="5">
        <v>3280.27</v>
      </c>
      <c r="F661" s="5">
        <v>3174</v>
      </c>
      <c r="G661" s="5">
        <v>49.03</v>
      </c>
      <c r="H661" s="5">
        <v>3359.06</v>
      </c>
      <c r="I661" s="5">
        <v>3207.6</v>
      </c>
      <c r="J661" s="5">
        <v>42.85</v>
      </c>
      <c r="K661" s="6">
        <f t="shared" si="180"/>
        <v>3319.665</v>
      </c>
      <c r="L661" s="6">
        <f t="shared" si="181"/>
        <v>-78.789999999999964</v>
      </c>
      <c r="M661" s="6">
        <f t="shared" si="182"/>
        <v>3190.8</v>
      </c>
      <c r="N661" s="5">
        <f t="shared" si="183"/>
        <v>32.557884605729534</v>
      </c>
      <c r="O661" s="6">
        <f t="shared" si="184"/>
        <v>-33.599999999999909</v>
      </c>
      <c r="P661" s="6">
        <f t="shared" si="185"/>
        <v>65.115769211459067</v>
      </c>
      <c r="Q661" s="6">
        <f t="shared" si="186"/>
        <v>0.13391743151765134</v>
      </c>
      <c r="R661" s="9">
        <f t="shared" si="187"/>
        <v>0.69399471966995552</v>
      </c>
      <c r="S661" s="9">
        <f t="shared" si="188"/>
        <v>45.190000000000055</v>
      </c>
      <c r="T661">
        <f t="shared" si="189"/>
        <v>33.599999999999909</v>
      </c>
      <c r="U661" s="9">
        <f t="shared" si="190"/>
        <v>0.51600404029454339</v>
      </c>
      <c r="V661" s="9">
        <f t="shared" si="191"/>
        <v>3.9580274197950236</v>
      </c>
      <c r="W661" s="9">
        <f t="shared" si="192"/>
        <v>128.86499999999978</v>
      </c>
      <c r="X661">
        <f t="shared" si="193"/>
        <v>3190.8</v>
      </c>
      <c r="Y661" s="9">
        <f t="shared" si="194"/>
        <v>98.003910224513888</v>
      </c>
      <c r="Z661" s="10">
        <f t="shared" si="195"/>
        <v>0.53063169901542817</v>
      </c>
      <c r="AA661">
        <f t="shared" si="178"/>
        <v>78.789999999999964</v>
      </c>
    </row>
    <row r="662" spans="1:27">
      <c r="A662" s="1">
        <f t="shared" si="179"/>
        <v>5994997</v>
      </c>
      <c r="B662" s="1">
        <v>3</v>
      </c>
      <c r="C662" s="1">
        <v>5</v>
      </c>
      <c r="D662" s="2">
        <v>-6</v>
      </c>
      <c r="E662" s="5">
        <v>5038.8</v>
      </c>
      <c r="F662" s="5">
        <v>4976.63</v>
      </c>
      <c r="G662" s="5">
        <v>72.400000000000006</v>
      </c>
      <c r="H662" s="5">
        <v>5085.29</v>
      </c>
      <c r="I662" s="5">
        <v>5042.8500000000004</v>
      </c>
      <c r="J662" s="5">
        <v>64.150000000000006</v>
      </c>
      <c r="K662" s="6">
        <f t="shared" si="180"/>
        <v>5062.0450000000001</v>
      </c>
      <c r="L662" s="6">
        <f t="shared" si="181"/>
        <v>-46.489999999999782</v>
      </c>
      <c r="M662" s="6">
        <f t="shared" si="182"/>
        <v>5009.74</v>
      </c>
      <c r="N662" s="5">
        <f t="shared" si="183"/>
        <v>48.36574846934554</v>
      </c>
      <c r="O662" s="6">
        <f t="shared" si="184"/>
        <v>-66.220000000000255</v>
      </c>
      <c r="P662" s="6">
        <f t="shared" si="185"/>
        <v>96.73149693869108</v>
      </c>
      <c r="Q662" s="6">
        <f t="shared" si="186"/>
        <v>0.12039538387509009</v>
      </c>
      <c r="R662" s="9">
        <f t="shared" si="187"/>
        <v>0.20396665640877498</v>
      </c>
      <c r="S662" s="9">
        <f t="shared" si="188"/>
        <v>19.730000000000473</v>
      </c>
      <c r="T662">
        <f t="shared" si="189"/>
        <v>66.220000000000255</v>
      </c>
      <c r="U662" s="9">
        <f t="shared" si="190"/>
        <v>0.68457536682153108</v>
      </c>
      <c r="V662" s="9">
        <f t="shared" si="191"/>
        <v>1.081447132636673</v>
      </c>
      <c r="W662" s="9">
        <f t="shared" si="192"/>
        <v>52.305000000000291</v>
      </c>
      <c r="X662">
        <f t="shared" si="193"/>
        <v>5009.74</v>
      </c>
      <c r="Y662" s="9">
        <f t="shared" si="194"/>
        <v>103.58032613048879</v>
      </c>
      <c r="Z662" s="10">
        <f t="shared" si="195"/>
        <v>0.53077490520935522</v>
      </c>
      <c r="AA662">
        <f t="shared" si="178"/>
        <v>46.489999999999782</v>
      </c>
    </row>
    <row r="663" spans="1:27">
      <c r="A663" s="1">
        <f t="shared" si="179"/>
        <v>9998997</v>
      </c>
      <c r="B663" s="1">
        <v>3</v>
      </c>
      <c r="C663" s="1">
        <v>1</v>
      </c>
      <c r="D663" s="2">
        <v>-10</v>
      </c>
      <c r="E663" s="5">
        <v>4548.49</v>
      </c>
      <c r="F663" s="5">
        <v>4681.6000000000004</v>
      </c>
      <c r="G663" s="5">
        <v>75.069999999999993</v>
      </c>
      <c r="H663" s="5">
        <v>4418.45</v>
      </c>
      <c r="I663" s="5">
        <v>4669.3100000000004</v>
      </c>
      <c r="J663" s="5">
        <v>63.77</v>
      </c>
      <c r="K663" s="6">
        <f t="shared" si="180"/>
        <v>4483.4699999999993</v>
      </c>
      <c r="L663" s="6">
        <f t="shared" si="181"/>
        <v>130.03999999999996</v>
      </c>
      <c r="M663" s="6">
        <f t="shared" si="182"/>
        <v>4675.4549999999999</v>
      </c>
      <c r="N663" s="5">
        <f t="shared" si="183"/>
        <v>49.249664465862097</v>
      </c>
      <c r="O663" s="6">
        <f t="shared" si="184"/>
        <v>12.289999999999964</v>
      </c>
      <c r="P663" s="6">
        <f t="shared" si="185"/>
        <v>98.499328931724193</v>
      </c>
      <c r="Q663" s="6">
        <f t="shared" si="186"/>
        <v>0.16170613801452693</v>
      </c>
      <c r="R663" s="9">
        <f t="shared" si="187"/>
        <v>1.195439616462967</v>
      </c>
      <c r="S663" s="9">
        <f t="shared" si="188"/>
        <v>117.75</v>
      </c>
      <c r="T663">
        <f t="shared" si="189"/>
        <v>12.289999999999964</v>
      </c>
      <c r="U663" s="9">
        <f t="shared" si="190"/>
        <v>0.12477242366309826</v>
      </c>
      <c r="V663" s="9">
        <f t="shared" si="191"/>
        <v>3.8981991467795059</v>
      </c>
      <c r="W663" s="9">
        <f t="shared" si="192"/>
        <v>191.98500000000058</v>
      </c>
      <c r="X663">
        <f t="shared" si="193"/>
        <v>4675.4549999999999</v>
      </c>
      <c r="Y663" s="9">
        <f t="shared" si="194"/>
        <v>94.933743218511452</v>
      </c>
      <c r="Z663" s="10">
        <f t="shared" si="195"/>
        <v>0.53106873378123098</v>
      </c>
      <c r="AA663">
        <f t="shared" si="178"/>
        <v>130.03999999999996</v>
      </c>
    </row>
    <row r="664" spans="1:27">
      <c r="A664" s="1">
        <f t="shared" si="179"/>
        <v>3006000</v>
      </c>
      <c r="B664" s="1">
        <v>0</v>
      </c>
      <c r="C664" s="1">
        <v>6</v>
      </c>
      <c r="D664" s="2">
        <v>3</v>
      </c>
      <c r="E664" s="5">
        <v>1225.18</v>
      </c>
      <c r="F664" s="5">
        <v>1262.98</v>
      </c>
      <c r="G664" s="5">
        <v>24.13</v>
      </c>
      <c r="H664" s="5">
        <v>1162.26</v>
      </c>
      <c r="I664" s="5">
        <v>1212.3499999999999</v>
      </c>
      <c r="J664" s="5">
        <v>19.55</v>
      </c>
      <c r="K664" s="6">
        <f t="shared" si="180"/>
        <v>1193.72</v>
      </c>
      <c r="L664" s="6">
        <f t="shared" si="181"/>
        <v>62.920000000000073</v>
      </c>
      <c r="M664" s="6">
        <f t="shared" si="182"/>
        <v>1237.665</v>
      </c>
      <c r="N664" s="5">
        <f t="shared" si="183"/>
        <v>15.527873325088661</v>
      </c>
      <c r="O664" s="6">
        <f t="shared" si="184"/>
        <v>50.630000000000109</v>
      </c>
      <c r="P664" s="6">
        <f t="shared" si="185"/>
        <v>31.055746650177323</v>
      </c>
      <c r="Q664" s="6">
        <f t="shared" si="186"/>
        <v>0.20742646087538774</v>
      </c>
      <c r="R664" s="9">
        <f t="shared" si="187"/>
        <v>0.39573996202502476</v>
      </c>
      <c r="S664" s="9">
        <f t="shared" si="188"/>
        <v>12.289999999999964</v>
      </c>
      <c r="T664">
        <f t="shared" si="189"/>
        <v>50.630000000000109</v>
      </c>
      <c r="U664" s="9">
        <f t="shared" si="190"/>
        <v>1.6302940827768191</v>
      </c>
      <c r="V664" s="9">
        <f t="shared" si="191"/>
        <v>2.8300720311130578</v>
      </c>
      <c r="W664" s="9">
        <f t="shared" si="192"/>
        <v>43.944999999999936</v>
      </c>
      <c r="X664">
        <f t="shared" si="193"/>
        <v>1237.665</v>
      </c>
      <c r="Y664" s="9">
        <f t="shared" si="194"/>
        <v>79.706021171636081</v>
      </c>
      <c r="Z664" s="10">
        <f t="shared" si="195"/>
        <v>0.53116099254369187</v>
      </c>
      <c r="AA664">
        <f t="shared" si="178"/>
        <v>62.920000000000073</v>
      </c>
    </row>
    <row r="665" spans="1:27">
      <c r="A665" s="1">
        <f t="shared" si="179"/>
        <v>5005007</v>
      </c>
      <c r="B665" s="1">
        <v>7</v>
      </c>
      <c r="C665" s="1">
        <v>5</v>
      </c>
      <c r="D665" s="2">
        <v>5</v>
      </c>
      <c r="E665" s="5">
        <v>173.31</v>
      </c>
      <c r="F665" s="5">
        <v>172.99</v>
      </c>
      <c r="G665" s="5">
        <v>7.26</v>
      </c>
      <c r="H665" s="5">
        <v>163.41999999999999</v>
      </c>
      <c r="I665" s="5">
        <v>144.5</v>
      </c>
      <c r="J665" s="5">
        <v>8.17</v>
      </c>
      <c r="K665" s="6">
        <f t="shared" si="180"/>
        <v>168.36500000000001</v>
      </c>
      <c r="L665" s="6">
        <f t="shared" si="181"/>
        <v>9.8900000000000148</v>
      </c>
      <c r="M665" s="6">
        <f t="shared" si="182"/>
        <v>158.745</v>
      </c>
      <c r="N665" s="5">
        <f t="shared" si="183"/>
        <v>5.4648078648750316</v>
      </c>
      <c r="O665" s="6">
        <f t="shared" si="184"/>
        <v>28.490000000000009</v>
      </c>
      <c r="P665" s="6">
        <f t="shared" si="185"/>
        <v>10.929615729750063</v>
      </c>
      <c r="Q665" s="6">
        <f t="shared" si="186"/>
        <v>-0.11754320610431407</v>
      </c>
      <c r="R665" s="9">
        <f t="shared" si="187"/>
        <v>1.7017981656364543</v>
      </c>
      <c r="S665" s="9">
        <f t="shared" si="188"/>
        <v>18.599999999999994</v>
      </c>
      <c r="T665">
        <f t="shared" si="189"/>
        <v>28.490000000000009</v>
      </c>
      <c r="U665" s="9">
        <f t="shared" si="190"/>
        <v>2.6066790182248716</v>
      </c>
      <c r="V665" s="9">
        <f t="shared" si="191"/>
        <v>1.7603546616583552</v>
      </c>
      <c r="W665" s="9">
        <f t="shared" si="192"/>
        <v>9.6200000000000045</v>
      </c>
      <c r="X665">
        <f t="shared" si="193"/>
        <v>158.745</v>
      </c>
      <c r="Y665" s="9">
        <f t="shared" si="194"/>
        <v>29.048596753113873</v>
      </c>
      <c r="Z665" s="10">
        <f t="shared" si="195"/>
        <v>0.53196992396187204</v>
      </c>
      <c r="AA665">
        <f t="shared" si="178"/>
        <v>9.8900000000000148</v>
      </c>
    </row>
    <row r="666" spans="1:27">
      <c r="A666" s="1">
        <f t="shared" si="179"/>
        <v>6006</v>
      </c>
      <c r="B666" s="1">
        <v>6</v>
      </c>
      <c r="C666" s="1">
        <v>6</v>
      </c>
      <c r="D666" s="2">
        <v>0</v>
      </c>
      <c r="E666" s="5">
        <v>5928.82</v>
      </c>
      <c r="F666" s="5">
        <v>5755.34</v>
      </c>
      <c r="G666" s="5">
        <v>81.95</v>
      </c>
      <c r="H666" s="5">
        <v>5896.74</v>
      </c>
      <c r="I666" s="5">
        <v>5845.3</v>
      </c>
      <c r="J666" s="5">
        <v>70.19</v>
      </c>
      <c r="K666" s="6">
        <f t="shared" si="180"/>
        <v>5912.78</v>
      </c>
      <c r="L666" s="6">
        <f t="shared" si="181"/>
        <v>32.079999999999927</v>
      </c>
      <c r="M666" s="6">
        <f t="shared" si="182"/>
        <v>5800.32</v>
      </c>
      <c r="N666" s="5">
        <f t="shared" si="183"/>
        <v>53.950066265019551</v>
      </c>
      <c r="O666" s="6">
        <f t="shared" si="184"/>
        <v>-89.960000000000036</v>
      </c>
      <c r="P666" s="6">
        <f t="shared" si="185"/>
        <v>107.9001325300391</v>
      </c>
      <c r="Q666" s="6">
        <f t="shared" si="186"/>
        <v>0.15367625816811273</v>
      </c>
      <c r="R666" s="9">
        <f t="shared" si="187"/>
        <v>1.1310458767603864</v>
      </c>
      <c r="S666" s="9">
        <f t="shared" si="188"/>
        <v>122.03999999999996</v>
      </c>
      <c r="T666">
        <f t="shared" si="189"/>
        <v>89.960000000000036</v>
      </c>
      <c r="U666" s="9">
        <f t="shared" si="190"/>
        <v>0.83373391571095079</v>
      </c>
      <c r="V666" s="9">
        <f t="shared" si="191"/>
        <v>2.0845201458615721</v>
      </c>
      <c r="W666" s="9">
        <f t="shared" si="192"/>
        <v>112.46000000000004</v>
      </c>
      <c r="X666">
        <f t="shared" si="193"/>
        <v>5800.32</v>
      </c>
      <c r="Y666" s="9">
        <f t="shared" si="194"/>
        <v>107.51275024403157</v>
      </c>
      <c r="Z666" s="10">
        <f t="shared" si="195"/>
        <v>0.53227812278920494</v>
      </c>
      <c r="AA666">
        <f t="shared" si="178"/>
        <v>32.079999999999927</v>
      </c>
    </row>
    <row r="667" spans="1:27">
      <c r="A667" s="1">
        <f t="shared" si="179"/>
        <v>8996999</v>
      </c>
      <c r="B667" s="1">
        <v>1</v>
      </c>
      <c r="C667" s="1">
        <v>3</v>
      </c>
      <c r="D667" s="2">
        <v>-9</v>
      </c>
      <c r="E667" s="5">
        <v>6672.52</v>
      </c>
      <c r="F667" s="5">
        <v>6597.27</v>
      </c>
      <c r="G667" s="5">
        <v>93.79</v>
      </c>
      <c r="H667" s="5">
        <v>6799.9</v>
      </c>
      <c r="I667" s="5">
        <v>6678.54</v>
      </c>
      <c r="J667" s="5">
        <v>86.99</v>
      </c>
      <c r="K667" s="6">
        <f t="shared" si="180"/>
        <v>6736.21</v>
      </c>
      <c r="L667" s="6">
        <f t="shared" si="181"/>
        <v>-127.3799999999992</v>
      </c>
      <c r="M667" s="6">
        <f t="shared" si="182"/>
        <v>6637.9050000000007</v>
      </c>
      <c r="N667" s="5">
        <f t="shared" si="183"/>
        <v>63.960582001729783</v>
      </c>
      <c r="O667" s="6">
        <f t="shared" si="184"/>
        <v>-81.269999999999527</v>
      </c>
      <c r="P667" s="6">
        <f t="shared" si="185"/>
        <v>127.92116400345957</v>
      </c>
      <c r="Q667" s="6">
        <f t="shared" si="186"/>
        <v>7.5123271001652642E-2</v>
      </c>
      <c r="R667" s="9">
        <f t="shared" si="187"/>
        <v>0.36045638232898392</v>
      </c>
      <c r="S667" s="9">
        <f t="shared" si="188"/>
        <v>46.109999999999673</v>
      </c>
      <c r="T667">
        <f t="shared" si="189"/>
        <v>81.269999999999527</v>
      </c>
      <c r="U667" s="9">
        <f t="shared" si="190"/>
        <v>0.63531316833390927</v>
      </c>
      <c r="V667" s="9">
        <f t="shared" si="191"/>
        <v>1.536962249614001</v>
      </c>
      <c r="W667" s="9">
        <f t="shared" si="192"/>
        <v>98.304999999999382</v>
      </c>
      <c r="X667">
        <f t="shared" si="193"/>
        <v>6637.9050000000007</v>
      </c>
      <c r="Y667" s="9">
        <f t="shared" si="194"/>
        <v>103.78118510273221</v>
      </c>
      <c r="Z667" s="10">
        <f t="shared" si="195"/>
        <v>0.53236829357128324</v>
      </c>
      <c r="AA667">
        <f t="shared" si="178"/>
        <v>127.3799999999992</v>
      </c>
    </row>
    <row r="668" spans="1:27">
      <c r="A668" s="1">
        <f t="shared" si="179"/>
        <v>6005003</v>
      </c>
      <c r="B668" s="1">
        <v>3</v>
      </c>
      <c r="C668" s="1">
        <v>5</v>
      </c>
      <c r="D668" s="2">
        <v>6</v>
      </c>
      <c r="E668" s="5">
        <v>1982.54</v>
      </c>
      <c r="F668" s="5">
        <v>2004.8</v>
      </c>
      <c r="G668" s="5">
        <v>34.979999999999997</v>
      </c>
      <c r="H668" s="5">
        <v>1801.89</v>
      </c>
      <c r="I668" s="5">
        <v>1817.23</v>
      </c>
      <c r="J668" s="5">
        <v>26.5</v>
      </c>
      <c r="K668" s="6">
        <f t="shared" si="180"/>
        <v>1892.2150000000001</v>
      </c>
      <c r="L668" s="6">
        <f t="shared" si="181"/>
        <v>180.64999999999986</v>
      </c>
      <c r="M668" s="6">
        <f t="shared" si="182"/>
        <v>1911.0149999999999</v>
      </c>
      <c r="N668" s="5">
        <f t="shared" si="183"/>
        <v>21.942256037153516</v>
      </c>
      <c r="O668" s="6">
        <f t="shared" si="184"/>
        <v>187.56999999999994</v>
      </c>
      <c r="P668" s="6">
        <f t="shared" si="185"/>
        <v>43.884512074307032</v>
      </c>
      <c r="Q668" s="6">
        <f t="shared" si="186"/>
        <v>0.27071178529754952</v>
      </c>
      <c r="R668" s="9">
        <f t="shared" si="187"/>
        <v>0.1576866113557979</v>
      </c>
      <c r="S668" s="9">
        <f t="shared" si="188"/>
        <v>6.9200000000000728</v>
      </c>
      <c r="T668">
        <f t="shared" si="189"/>
        <v>187.56999999999994</v>
      </c>
      <c r="U668" s="9">
        <f t="shared" si="190"/>
        <v>4.2741730768795794</v>
      </c>
      <c r="V668" s="9">
        <f t="shared" si="191"/>
        <v>0.85679430447656824</v>
      </c>
      <c r="W668" s="9">
        <f t="shared" si="192"/>
        <v>18.799999999999727</v>
      </c>
      <c r="X668">
        <f t="shared" si="193"/>
        <v>1911.0149999999999</v>
      </c>
      <c r="Y668" s="9">
        <f t="shared" si="194"/>
        <v>87.092913179218755</v>
      </c>
      <c r="Z668" s="10">
        <f t="shared" si="195"/>
        <v>0.53246783940440945</v>
      </c>
      <c r="AA668">
        <f t="shared" si="178"/>
        <v>180.64999999999986</v>
      </c>
    </row>
    <row r="669" spans="1:27">
      <c r="A669" s="1">
        <f t="shared" si="179"/>
        <v>5001017</v>
      </c>
      <c r="B669" s="1">
        <v>17</v>
      </c>
      <c r="C669" s="1">
        <v>1</v>
      </c>
      <c r="D669" s="2">
        <v>5</v>
      </c>
      <c r="E669" s="5">
        <v>2611</v>
      </c>
      <c r="F669" s="5">
        <v>2520.39</v>
      </c>
      <c r="G669" s="5">
        <v>38.49</v>
      </c>
      <c r="H669" s="5">
        <v>2532.65</v>
      </c>
      <c r="I669" s="5">
        <v>2444.71</v>
      </c>
      <c r="J669" s="5">
        <v>37.42</v>
      </c>
      <c r="K669" s="6">
        <f t="shared" si="180"/>
        <v>2571.8249999999998</v>
      </c>
      <c r="L669" s="6">
        <f t="shared" si="181"/>
        <v>78.349999999999909</v>
      </c>
      <c r="M669" s="6">
        <f t="shared" si="182"/>
        <v>2482.5500000000002</v>
      </c>
      <c r="N669" s="5">
        <f t="shared" si="183"/>
        <v>26.840903952736021</v>
      </c>
      <c r="O669" s="6">
        <f t="shared" si="184"/>
        <v>75.679999999999836</v>
      </c>
      <c r="P669" s="6">
        <f t="shared" si="185"/>
        <v>53.681807905472041</v>
      </c>
      <c r="Q669" s="6">
        <f t="shared" si="186"/>
        <v>2.8185679016801152E-2</v>
      </c>
      <c r="R669" s="9">
        <f t="shared" si="187"/>
        <v>4.973752010553853E-2</v>
      </c>
      <c r="S669" s="9">
        <f t="shared" si="188"/>
        <v>2.6700000000000728</v>
      </c>
      <c r="T669">
        <f t="shared" si="189"/>
        <v>75.679999999999836</v>
      </c>
      <c r="U669" s="9">
        <f t="shared" si="190"/>
        <v>1.4097885848640619</v>
      </c>
      <c r="V669" s="9">
        <f t="shared" si="191"/>
        <v>3.3260802302785115</v>
      </c>
      <c r="W669" s="9">
        <f t="shared" si="192"/>
        <v>89.274999999999636</v>
      </c>
      <c r="X669">
        <f t="shared" si="193"/>
        <v>2482.5500000000002</v>
      </c>
      <c r="Y669" s="9">
        <f t="shared" si="194"/>
        <v>92.491296283147051</v>
      </c>
      <c r="Z669" s="10">
        <f t="shared" si="195"/>
        <v>0.53246971744879534</v>
      </c>
      <c r="AA669">
        <f t="shared" si="178"/>
        <v>78.349999999999909</v>
      </c>
    </row>
    <row r="670" spans="1:27">
      <c r="A670" s="1">
        <f t="shared" si="179"/>
        <v>2998981</v>
      </c>
      <c r="B670" s="1">
        <v>19</v>
      </c>
      <c r="C670" s="1">
        <v>1</v>
      </c>
      <c r="D670" s="2">
        <v>-3</v>
      </c>
      <c r="E670" s="5">
        <v>4959.71</v>
      </c>
      <c r="F670" s="5">
        <v>4934.09</v>
      </c>
      <c r="G670" s="5">
        <v>64.84</v>
      </c>
      <c r="H670" s="5">
        <v>5213.8500000000004</v>
      </c>
      <c r="I670" s="5">
        <v>5271.36</v>
      </c>
      <c r="J670" s="5">
        <v>73.849999999999994</v>
      </c>
      <c r="K670" s="6">
        <f t="shared" si="180"/>
        <v>5086.7800000000007</v>
      </c>
      <c r="L670" s="6">
        <f t="shared" si="181"/>
        <v>-254.14000000000033</v>
      </c>
      <c r="M670" s="6">
        <f t="shared" si="182"/>
        <v>5102.7250000000004</v>
      </c>
      <c r="N670" s="5">
        <f t="shared" si="183"/>
        <v>49.137684367499453</v>
      </c>
      <c r="O670" s="6">
        <f t="shared" si="184"/>
        <v>-337.26999999999953</v>
      </c>
      <c r="P670" s="6">
        <f t="shared" si="185"/>
        <v>98.275368734998906</v>
      </c>
      <c r="Q670" s="6">
        <f t="shared" si="186"/>
        <v>-0.12938400047935136</v>
      </c>
      <c r="R670" s="9">
        <f t="shared" si="187"/>
        <v>0.84588845679287727</v>
      </c>
      <c r="S670" s="9">
        <f t="shared" si="188"/>
        <v>83.1299999999992</v>
      </c>
      <c r="T670">
        <f t="shared" si="189"/>
        <v>337.26999999999953</v>
      </c>
      <c r="U670" s="9">
        <f t="shared" si="190"/>
        <v>3.4318874031340796</v>
      </c>
      <c r="V670" s="9">
        <f t="shared" si="191"/>
        <v>0.32449636577799379</v>
      </c>
      <c r="W670" s="9">
        <f t="shared" si="192"/>
        <v>15.944999999999709</v>
      </c>
      <c r="X670">
        <f t="shared" si="193"/>
        <v>5102.7250000000004</v>
      </c>
      <c r="Y670" s="9">
        <f t="shared" si="194"/>
        <v>103.84545111724952</v>
      </c>
      <c r="Z670" s="10">
        <f t="shared" si="195"/>
        <v>0.53310411741047359</v>
      </c>
      <c r="AA670">
        <f t="shared" si="178"/>
        <v>254.14000000000033</v>
      </c>
    </row>
    <row r="671" spans="1:27">
      <c r="A671" s="1">
        <f t="shared" si="179"/>
        <v>9003001</v>
      </c>
      <c r="B671" s="1">
        <v>1</v>
      </c>
      <c r="C671" s="1">
        <v>3</v>
      </c>
      <c r="D671" s="2">
        <v>9</v>
      </c>
      <c r="E671" s="5">
        <v>1365.97</v>
      </c>
      <c r="F671" s="5">
        <v>1395.87</v>
      </c>
      <c r="G671" s="5">
        <v>24.36</v>
      </c>
      <c r="H671" s="5">
        <v>1292.67</v>
      </c>
      <c r="I671" s="5">
        <v>1307.8900000000001</v>
      </c>
      <c r="J671" s="5">
        <v>23.52</v>
      </c>
      <c r="K671" s="6">
        <f t="shared" si="180"/>
        <v>1329.3200000000002</v>
      </c>
      <c r="L671" s="6">
        <f t="shared" si="181"/>
        <v>73.299999999999955</v>
      </c>
      <c r="M671" s="6">
        <f t="shared" si="182"/>
        <v>1351.88</v>
      </c>
      <c r="N671" s="5">
        <f t="shared" si="183"/>
        <v>16.930741271426953</v>
      </c>
      <c r="O671" s="6">
        <f t="shared" si="184"/>
        <v>87.979999999999791</v>
      </c>
      <c r="P671" s="6">
        <f t="shared" si="185"/>
        <v>33.861482542853906</v>
      </c>
      <c r="Q671" s="6">
        <f t="shared" si="186"/>
        <v>3.5076923076923082E-2</v>
      </c>
      <c r="R671" s="9">
        <f t="shared" si="187"/>
        <v>0.43353092946894284</v>
      </c>
      <c r="S671" s="9">
        <f t="shared" si="188"/>
        <v>14.679999999999836</v>
      </c>
      <c r="T671">
        <f t="shared" si="189"/>
        <v>87.979999999999791</v>
      </c>
      <c r="U671" s="9">
        <f t="shared" si="190"/>
        <v>2.5982323688472704</v>
      </c>
      <c r="V671" s="9">
        <f t="shared" si="191"/>
        <v>1.3324874344440649</v>
      </c>
      <c r="W671" s="9">
        <f t="shared" si="192"/>
        <v>22.559999999999945</v>
      </c>
      <c r="X671">
        <f t="shared" si="193"/>
        <v>1351.88</v>
      </c>
      <c r="Y671" s="9">
        <f t="shared" si="194"/>
        <v>79.84765571259959</v>
      </c>
      <c r="Z671" s="10">
        <f t="shared" si="195"/>
        <v>0.53321290306968383</v>
      </c>
      <c r="AA671">
        <f t="shared" si="178"/>
        <v>73.299999999999955</v>
      </c>
    </row>
    <row r="672" spans="1:27">
      <c r="A672" s="1">
        <f t="shared" si="179"/>
        <v>2993998</v>
      </c>
      <c r="B672" s="1">
        <v>2</v>
      </c>
      <c r="C672" s="1">
        <v>6</v>
      </c>
      <c r="D672" s="2">
        <v>-3</v>
      </c>
      <c r="E672" s="5">
        <v>4952.17</v>
      </c>
      <c r="F672" s="5">
        <v>4847.79</v>
      </c>
      <c r="G672" s="5">
        <v>73.849999999999994</v>
      </c>
      <c r="H672" s="5">
        <v>4925.17</v>
      </c>
      <c r="I672" s="5">
        <v>4926.3</v>
      </c>
      <c r="J672" s="5">
        <v>61.48</v>
      </c>
      <c r="K672" s="6">
        <f t="shared" si="180"/>
        <v>4938.67</v>
      </c>
      <c r="L672" s="6">
        <f t="shared" si="181"/>
        <v>27</v>
      </c>
      <c r="M672" s="6">
        <f t="shared" si="182"/>
        <v>4887.0450000000001</v>
      </c>
      <c r="N672" s="5">
        <f t="shared" si="183"/>
        <v>48.045845033675903</v>
      </c>
      <c r="O672" s="6">
        <f t="shared" si="184"/>
        <v>-78.510000000000218</v>
      </c>
      <c r="P672" s="6">
        <f t="shared" si="185"/>
        <v>96.091690067351806</v>
      </c>
      <c r="Q672" s="6">
        <f t="shared" si="186"/>
        <v>0.18129762619786674</v>
      </c>
      <c r="R672" s="9">
        <f t="shared" si="187"/>
        <v>1.098013781691705</v>
      </c>
      <c r="S672" s="9">
        <f t="shared" si="188"/>
        <v>105.51000000000022</v>
      </c>
      <c r="T672">
        <f t="shared" si="189"/>
        <v>78.510000000000218</v>
      </c>
      <c r="U672" s="9">
        <f t="shared" si="190"/>
        <v>0.81703214861734275</v>
      </c>
      <c r="V672" s="9">
        <f t="shared" si="191"/>
        <v>1.0744945783306636</v>
      </c>
      <c r="W672" s="9">
        <f t="shared" si="192"/>
        <v>51.625</v>
      </c>
      <c r="X672">
        <f t="shared" si="193"/>
        <v>4887.0450000000001</v>
      </c>
      <c r="Y672" s="9">
        <f t="shared" si="194"/>
        <v>101.71628777836277</v>
      </c>
      <c r="Z672" s="10">
        <f t="shared" si="195"/>
        <v>0.53353912696258732</v>
      </c>
      <c r="AA672">
        <f t="shared" si="178"/>
        <v>27</v>
      </c>
    </row>
    <row r="673" spans="1:27">
      <c r="A673" s="1">
        <f t="shared" si="179"/>
        <v>10001003</v>
      </c>
      <c r="B673" s="1">
        <v>3</v>
      </c>
      <c r="C673" s="1">
        <v>1</v>
      </c>
      <c r="D673" s="2">
        <v>10</v>
      </c>
      <c r="E673" s="5">
        <v>4300.72</v>
      </c>
      <c r="F673" s="5">
        <v>4385.8900000000003</v>
      </c>
      <c r="G673" s="5">
        <v>62.32</v>
      </c>
      <c r="H673" s="5">
        <v>4234.05</v>
      </c>
      <c r="I673" s="5">
        <v>4290.7299999999996</v>
      </c>
      <c r="J673" s="5">
        <v>78.28</v>
      </c>
      <c r="K673" s="6">
        <f t="shared" si="180"/>
        <v>4267.3850000000002</v>
      </c>
      <c r="L673" s="6">
        <f t="shared" si="181"/>
        <v>66.670000000000073</v>
      </c>
      <c r="M673" s="6">
        <f t="shared" si="182"/>
        <v>4338.3099999999995</v>
      </c>
      <c r="N673" s="5">
        <f t="shared" si="183"/>
        <v>50.028843680420998</v>
      </c>
      <c r="O673" s="6">
        <f t="shared" si="184"/>
        <v>95.160000000000764</v>
      </c>
      <c r="P673" s="6">
        <f t="shared" si="185"/>
        <v>100.057687360842</v>
      </c>
      <c r="Q673" s="6">
        <f t="shared" si="186"/>
        <v>-0.22413892574857214</v>
      </c>
      <c r="R673" s="9">
        <f t="shared" si="187"/>
        <v>0.28473574346422859</v>
      </c>
      <c r="S673" s="9">
        <f t="shared" si="188"/>
        <v>28.490000000000691</v>
      </c>
      <c r="T673">
        <f t="shared" si="189"/>
        <v>95.160000000000764</v>
      </c>
      <c r="U673" s="9">
        <f t="shared" si="190"/>
        <v>0.95105136356811337</v>
      </c>
      <c r="V673" s="9">
        <f t="shared" si="191"/>
        <v>1.4176821765671965</v>
      </c>
      <c r="W673" s="9">
        <f t="shared" si="192"/>
        <v>70.924999999999272</v>
      </c>
      <c r="X673">
        <f t="shared" si="193"/>
        <v>4338.3099999999995</v>
      </c>
      <c r="Y673" s="9">
        <f t="shared" si="194"/>
        <v>86.716175726800088</v>
      </c>
      <c r="Z673" s="10">
        <f t="shared" si="195"/>
        <v>0.53388575556948514</v>
      </c>
      <c r="AA673">
        <f t="shared" si="178"/>
        <v>66.670000000000073</v>
      </c>
    </row>
    <row r="674" spans="1:27">
      <c r="A674" s="1">
        <f t="shared" si="179"/>
        <v>3002018</v>
      </c>
      <c r="B674" s="1">
        <v>18</v>
      </c>
      <c r="C674" s="1">
        <v>2</v>
      </c>
      <c r="D674" s="2">
        <v>3</v>
      </c>
      <c r="E674" s="5">
        <v>358.79</v>
      </c>
      <c r="F674" s="5">
        <v>332.38</v>
      </c>
      <c r="G674" s="5">
        <v>12.68</v>
      </c>
      <c r="H674" s="5">
        <v>357.84</v>
      </c>
      <c r="I674" s="5">
        <v>334.29</v>
      </c>
      <c r="J674" s="5">
        <v>13.52</v>
      </c>
      <c r="K674" s="6">
        <f t="shared" si="180"/>
        <v>358.315</v>
      </c>
      <c r="L674" s="6">
        <f t="shared" si="181"/>
        <v>0.95000000000004547</v>
      </c>
      <c r="M674" s="6">
        <f t="shared" si="182"/>
        <v>333.33500000000004</v>
      </c>
      <c r="N674" s="5">
        <f t="shared" si="183"/>
        <v>9.2678584365537215</v>
      </c>
      <c r="O674" s="6">
        <f t="shared" si="184"/>
        <v>-1.910000000000025</v>
      </c>
      <c r="P674" s="6">
        <f t="shared" si="185"/>
        <v>18.535716873107443</v>
      </c>
      <c r="Q674" s="6">
        <f t="shared" si="186"/>
        <v>-6.4056293164068814E-2</v>
      </c>
      <c r="R674" s="9">
        <f t="shared" si="187"/>
        <v>0.15429670293192185</v>
      </c>
      <c r="S674" s="9">
        <f t="shared" si="188"/>
        <v>2.8600000000000705</v>
      </c>
      <c r="T674">
        <f t="shared" si="189"/>
        <v>1.910000000000025</v>
      </c>
      <c r="U674" s="9">
        <f t="shared" si="190"/>
        <v>0.10304430160838018</v>
      </c>
      <c r="V674" s="9">
        <f t="shared" si="191"/>
        <v>2.6953368106568578</v>
      </c>
      <c r="W674" s="9">
        <f t="shared" si="192"/>
        <v>24.979999999999961</v>
      </c>
      <c r="X674">
        <f t="shared" si="193"/>
        <v>333.33500000000004</v>
      </c>
      <c r="Y674" s="9">
        <f t="shared" si="194"/>
        <v>35.966777253014619</v>
      </c>
      <c r="Z674" s="10">
        <f t="shared" si="195"/>
        <v>0.53389137471961468</v>
      </c>
      <c r="AA674">
        <f t="shared" si="178"/>
        <v>0.95000000000004547</v>
      </c>
    </row>
    <row r="675" spans="1:27">
      <c r="A675" s="1">
        <f t="shared" si="179"/>
        <v>6003013</v>
      </c>
      <c r="B675" s="1">
        <v>13</v>
      </c>
      <c r="C675" s="1">
        <v>3</v>
      </c>
      <c r="D675" s="2">
        <v>6</v>
      </c>
      <c r="E675" s="5">
        <v>4214.47</v>
      </c>
      <c r="F675" s="5">
        <v>4073.29</v>
      </c>
      <c r="G675" s="5">
        <v>48.88</v>
      </c>
      <c r="H675" s="5">
        <v>4402.24</v>
      </c>
      <c r="I675" s="5">
        <v>4310.51</v>
      </c>
      <c r="J675" s="5">
        <v>65.22</v>
      </c>
      <c r="K675" s="6">
        <f t="shared" si="180"/>
        <v>4308.3549999999996</v>
      </c>
      <c r="L675" s="6">
        <f t="shared" si="181"/>
        <v>-187.76999999999953</v>
      </c>
      <c r="M675" s="6">
        <f t="shared" si="182"/>
        <v>4191.8999999999996</v>
      </c>
      <c r="N675" s="5">
        <f t="shared" si="183"/>
        <v>40.752002404789877</v>
      </c>
      <c r="O675" s="6">
        <f t="shared" si="184"/>
        <v>-237.22000000000025</v>
      </c>
      <c r="P675" s="6">
        <f t="shared" si="185"/>
        <v>81.504004809579754</v>
      </c>
      <c r="Q675" s="6">
        <f t="shared" si="186"/>
        <v>-0.28065953335942229</v>
      </c>
      <c r="R675" s="9">
        <f t="shared" si="187"/>
        <v>0.60671865285064508</v>
      </c>
      <c r="S675" s="9">
        <f t="shared" si="188"/>
        <v>49.450000000000728</v>
      </c>
      <c r="T675">
        <f t="shared" si="189"/>
        <v>237.22000000000025</v>
      </c>
      <c r="U675" s="9">
        <f t="shared" si="190"/>
        <v>2.9105318266780196</v>
      </c>
      <c r="V675" s="9">
        <f t="shared" si="191"/>
        <v>2.8576509895943696</v>
      </c>
      <c r="W675" s="9">
        <f t="shared" si="192"/>
        <v>116.45499999999993</v>
      </c>
      <c r="X675">
        <f t="shared" si="193"/>
        <v>4191.8999999999996</v>
      </c>
      <c r="Y675" s="9">
        <f t="shared" si="194"/>
        <v>102.86365706307711</v>
      </c>
      <c r="Z675" s="10">
        <f t="shared" si="195"/>
        <v>0.53405055940425716</v>
      </c>
      <c r="AA675">
        <f t="shared" si="178"/>
        <v>187.76999999999953</v>
      </c>
    </row>
    <row r="676" spans="1:27">
      <c r="A676" s="1">
        <f t="shared" si="179"/>
        <v>3006002</v>
      </c>
      <c r="B676" s="1">
        <v>2</v>
      </c>
      <c r="C676" s="1">
        <v>6</v>
      </c>
      <c r="D676" s="2">
        <v>3</v>
      </c>
      <c r="E676" s="5">
        <v>1608.4</v>
      </c>
      <c r="F676" s="5">
        <v>1583.83</v>
      </c>
      <c r="G676" s="5">
        <v>27.19</v>
      </c>
      <c r="H676" s="5">
        <v>1503.21</v>
      </c>
      <c r="I676" s="5">
        <v>1492.18</v>
      </c>
      <c r="J676" s="5">
        <v>24.67</v>
      </c>
      <c r="K676" s="6">
        <f t="shared" si="180"/>
        <v>1555.8050000000001</v>
      </c>
      <c r="L676" s="6">
        <f t="shared" si="181"/>
        <v>105.19000000000005</v>
      </c>
      <c r="M676" s="6">
        <f t="shared" si="182"/>
        <v>1538.0050000000001</v>
      </c>
      <c r="N676" s="5">
        <f t="shared" si="183"/>
        <v>18.35691286681941</v>
      </c>
      <c r="O676" s="6">
        <f t="shared" si="184"/>
        <v>91.649999999999864</v>
      </c>
      <c r="P676" s="6">
        <f t="shared" si="185"/>
        <v>36.713825733638821</v>
      </c>
      <c r="Q676" s="6">
        <f t="shared" si="186"/>
        <v>9.6955794362362291E-2</v>
      </c>
      <c r="R676" s="9">
        <f t="shared" si="187"/>
        <v>0.36879839486720251</v>
      </c>
      <c r="S676" s="9">
        <f t="shared" si="188"/>
        <v>13.540000000000191</v>
      </c>
      <c r="T676">
        <f t="shared" si="189"/>
        <v>91.649999999999864</v>
      </c>
      <c r="U676" s="9">
        <f t="shared" si="190"/>
        <v>2.4963347776645928</v>
      </c>
      <c r="V676" s="9">
        <f t="shared" si="191"/>
        <v>0.96966195400828592</v>
      </c>
      <c r="W676" s="9">
        <f t="shared" si="192"/>
        <v>17.799999999999955</v>
      </c>
      <c r="X676">
        <f t="shared" si="193"/>
        <v>1538.0050000000001</v>
      </c>
      <c r="Y676" s="9">
        <f t="shared" si="194"/>
        <v>83.783423234523468</v>
      </c>
      <c r="Z676" s="10">
        <f t="shared" si="195"/>
        <v>0.53410111402242921</v>
      </c>
      <c r="AA676">
        <f t="shared" si="178"/>
        <v>105.19000000000005</v>
      </c>
    </row>
    <row r="677" spans="1:27">
      <c r="A677" s="1">
        <f t="shared" si="179"/>
        <v>6004010</v>
      </c>
      <c r="B677" s="1">
        <v>10</v>
      </c>
      <c r="C677" s="1">
        <v>4</v>
      </c>
      <c r="D677" s="2">
        <v>6</v>
      </c>
      <c r="E677" s="5">
        <v>315.2</v>
      </c>
      <c r="F677" s="5">
        <v>319.16000000000003</v>
      </c>
      <c r="G677" s="5">
        <v>10.69</v>
      </c>
      <c r="H677" s="5">
        <v>334.83</v>
      </c>
      <c r="I677" s="5">
        <v>381.18</v>
      </c>
      <c r="J677" s="5">
        <v>12.6</v>
      </c>
      <c r="K677" s="6">
        <f t="shared" si="180"/>
        <v>325.01499999999999</v>
      </c>
      <c r="L677" s="6">
        <f t="shared" si="181"/>
        <v>-19.629999999999995</v>
      </c>
      <c r="M677" s="6">
        <f t="shared" si="182"/>
        <v>350.17</v>
      </c>
      <c r="N677" s="5">
        <f t="shared" si="183"/>
        <v>8.2619020207213776</v>
      </c>
      <c r="O677" s="6">
        <f t="shared" si="184"/>
        <v>-62.019999999999982</v>
      </c>
      <c r="P677" s="6">
        <f t="shared" si="185"/>
        <v>16.523804041442755</v>
      </c>
      <c r="Q677" s="6">
        <f t="shared" si="186"/>
        <v>-0.1629231445951653</v>
      </c>
      <c r="R677" s="9">
        <f t="shared" si="187"/>
        <v>2.5653899001515126</v>
      </c>
      <c r="S677" s="9">
        <f t="shared" si="188"/>
        <v>42.389999999999986</v>
      </c>
      <c r="T677">
        <f t="shared" si="189"/>
        <v>62.019999999999982</v>
      </c>
      <c r="U677" s="9">
        <f t="shared" si="190"/>
        <v>3.7533730032412551</v>
      </c>
      <c r="V677" s="9">
        <f t="shared" si="191"/>
        <v>3.0446984165280204</v>
      </c>
      <c r="W677" s="9">
        <f t="shared" si="192"/>
        <v>25.15500000000003</v>
      </c>
      <c r="X677">
        <f t="shared" si="193"/>
        <v>350.17</v>
      </c>
      <c r="Y677" s="9">
        <f t="shared" si="194"/>
        <v>42.383702823121276</v>
      </c>
      <c r="Z677" s="10">
        <f t="shared" si="195"/>
        <v>0.53440808377119453</v>
      </c>
      <c r="AA677">
        <f t="shared" si="178"/>
        <v>19.629999999999995</v>
      </c>
    </row>
    <row r="678" spans="1:27">
      <c r="A678" s="1">
        <f t="shared" si="179"/>
        <v>993994</v>
      </c>
      <c r="B678" s="1">
        <v>6</v>
      </c>
      <c r="C678" s="1">
        <v>6</v>
      </c>
      <c r="D678" s="2">
        <v>-1</v>
      </c>
      <c r="E678" s="5">
        <v>890.54</v>
      </c>
      <c r="F678" s="5">
        <v>818.11</v>
      </c>
      <c r="G678" s="5">
        <v>18.48</v>
      </c>
      <c r="H678" s="5">
        <v>837.41</v>
      </c>
      <c r="I678" s="5">
        <v>805.2</v>
      </c>
      <c r="J678" s="5">
        <v>16.11</v>
      </c>
      <c r="K678" s="6">
        <f t="shared" si="180"/>
        <v>863.97499999999991</v>
      </c>
      <c r="L678" s="6">
        <f t="shared" si="181"/>
        <v>53.129999999999995</v>
      </c>
      <c r="M678" s="6">
        <f t="shared" si="182"/>
        <v>811.65499999999997</v>
      </c>
      <c r="N678" s="5">
        <f t="shared" si="183"/>
        <v>12.258084067259452</v>
      </c>
      <c r="O678" s="6">
        <f t="shared" si="184"/>
        <v>12.909999999999968</v>
      </c>
      <c r="P678" s="6">
        <f t="shared" si="185"/>
        <v>24.516168134518903</v>
      </c>
      <c r="Q678" s="6">
        <f t="shared" si="186"/>
        <v>0.13639351626548879</v>
      </c>
      <c r="R678" s="9">
        <f t="shared" si="187"/>
        <v>1.6405500149662475</v>
      </c>
      <c r="S678" s="9">
        <f t="shared" si="188"/>
        <v>40.220000000000027</v>
      </c>
      <c r="T678">
        <f t="shared" si="189"/>
        <v>12.909999999999968</v>
      </c>
      <c r="U678" s="9">
        <f t="shared" si="190"/>
        <v>0.52659126537081524</v>
      </c>
      <c r="V678" s="9">
        <f t="shared" si="191"/>
        <v>4.2682037186988513</v>
      </c>
      <c r="W678" s="9">
        <f t="shared" si="192"/>
        <v>52.319999999999936</v>
      </c>
      <c r="X678">
        <f t="shared" si="193"/>
        <v>811.65499999999997</v>
      </c>
      <c r="Y678" s="9">
        <f t="shared" si="194"/>
        <v>66.213854917823411</v>
      </c>
      <c r="Z678" s="10">
        <f t="shared" si="195"/>
        <v>0.53452782902296103</v>
      </c>
      <c r="AA678">
        <f t="shared" si="178"/>
        <v>53.129999999999995</v>
      </c>
    </row>
    <row r="679" spans="1:27">
      <c r="A679" s="1">
        <f t="shared" si="179"/>
        <v>7003011</v>
      </c>
      <c r="B679" s="1">
        <v>11</v>
      </c>
      <c r="C679" s="1">
        <v>3</v>
      </c>
      <c r="D679" s="2">
        <v>7</v>
      </c>
      <c r="E679" s="5">
        <v>3977.74</v>
      </c>
      <c r="F679" s="5">
        <v>3861.97</v>
      </c>
      <c r="G679" s="5">
        <v>46.97</v>
      </c>
      <c r="H679" s="5">
        <v>4138.6099999999997</v>
      </c>
      <c r="I679" s="5">
        <v>4082.76</v>
      </c>
      <c r="J679" s="5">
        <v>61.63</v>
      </c>
      <c r="K679" s="6">
        <f t="shared" si="180"/>
        <v>4058.1749999999997</v>
      </c>
      <c r="L679" s="6">
        <f t="shared" si="181"/>
        <v>-160.86999999999989</v>
      </c>
      <c r="M679" s="6">
        <f t="shared" si="182"/>
        <v>3972.3649999999998</v>
      </c>
      <c r="N679" s="5">
        <f t="shared" si="183"/>
        <v>38.744153752534068</v>
      </c>
      <c r="O679" s="6">
        <f t="shared" si="184"/>
        <v>-220.79000000000042</v>
      </c>
      <c r="P679" s="6">
        <f t="shared" si="185"/>
        <v>77.488307505068136</v>
      </c>
      <c r="Q679" s="6">
        <f t="shared" si="186"/>
        <v>-0.26514988630575881</v>
      </c>
      <c r="R679" s="9">
        <f t="shared" si="187"/>
        <v>0.77327795546549327</v>
      </c>
      <c r="S679" s="9">
        <f t="shared" si="188"/>
        <v>59.920000000000528</v>
      </c>
      <c r="T679">
        <f t="shared" si="189"/>
        <v>220.79000000000042</v>
      </c>
      <c r="U679" s="9">
        <f t="shared" si="190"/>
        <v>2.849333107263436</v>
      </c>
      <c r="V679" s="9">
        <f t="shared" si="191"/>
        <v>2.2147857596292844</v>
      </c>
      <c r="W679" s="9">
        <f t="shared" si="192"/>
        <v>85.809999999999945</v>
      </c>
      <c r="X679">
        <f t="shared" si="193"/>
        <v>3972.3649999999998</v>
      </c>
      <c r="Y679" s="9">
        <f t="shared" si="194"/>
        <v>102.52811367031566</v>
      </c>
      <c r="Z679" s="10">
        <f t="shared" si="195"/>
        <v>0.53504766142840021</v>
      </c>
      <c r="AA679">
        <f t="shared" si="178"/>
        <v>160.86999999999989</v>
      </c>
    </row>
    <row r="680" spans="1:27">
      <c r="A680" s="1">
        <f t="shared" si="179"/>
        <v>1006006</v>
      </c>
      <c r="B680" s="1">
        <v>6</v>
      </c>
      <c r="C680" s="1">
        <v>6</v>
      </c>
      <c r="D680" s="2">
        <v>1</v>
      </c>
      <c r="E680" s="5">
        <v>29.09</v>
      </c>
      <c r="F680" s="5">
        <v>29.02</v>
      </c>
      <c r="G680" s="5">
        <v>5.19</v>
      </c>
      <c r="H680" s="5">
        <v>29.89</v>
      </c>
      <c r="I680" s="5">
        <v>36.89</v>
      </c>
      <c r="J680" s="5">
        <v>5.5</v>
      </c>
      <c r="K680" s="6">
        <f t="shared" si="180"/>
        <v>29.490000000000002</v>
      </c>
      <c r="L680" s="6">
        <f t="shared" si="181"/>
        <v>-0.80000000000000071</v>
      </c>
      <c r="M680" s="6">
        <f t="shared" si="182"/>
        <v>32.954999999999998</v>
      </c>
      <c r="N680" s="5">
        <f t="shared" si="183"/>
        <v>3.7810745827079373</v>
      </c>
      <c r="O680" s="6">
        <f t="shared" si="184"/>
        <v>-7.870000000000001</v>
      </c>
      <c r="P680" s="6">
        <f t="shared" si="185"/>
        <v>7.5621491654158746</v>
      </c>
      <c r="Q680" s="6">
        <f t="shared" si="186"/>
        <v>-5.79493967939761E-2</v>
      </c>
      <c r="R680" s="9">
        <f t="shared" si="187"/>
        <v>0.93491940523117034</v>
      </c>
      <c r="S680" s="9">
        <f t="shared" si="188"/>
        <v>7.07</v>
      </c>
      <c r="T680">
        <f t="shared" si="189"/>
        <v>7.870000000000001</v>
      </c>
      <c r="U680" s="9">
        <f t="shared" si="190"/>
        <v>1.0407094369404966</v>
      </c>
      <c r="V680" s="9">
        <f t="shared" si="191"/>
        <v>0.91640614968203715</v>
      </c>
      <c r="W680" s="9">
        <f t="shared" si="192"/>
        <v>3.4649999999999963</v>
      </c>
      <c r="X680">
        <f t="shared" si="193"/>
        <v>32.954999999999998</v>
      </c>
      <c r="Y680" s="9">
        <f t="shared" si="194"/>
        <v>8.7157762374521113</v>
      </c>
      <c r="Z680" s="10">
        <f t="shared" si="195"/>
        <v>0.53508877768086294</v>
      </c>
      <c r="AA680">
        <f t="shared" si="178"/>
        <v>0.80000000000000071</v>
      </c>
    </row>
    <row r="681" spans="1:27">
      <c r="A681" s="1">
        <f t="shared" si="179"/>
        <v>5004012</v>
      </c>
      <c r="B681" s="1">
        <v>12</v>
      </c>
      <c r="C681" s="1">
        <v>4</v>
      </c>
      <c r="D681" s="2">
        <v>5</v>
      </c>
      <c r="E681" s="5">
        <v>1109.4000000000001</v>
      </c>
      <c r="F681" s="5">
        <v>1096.95</v>
      </c>
      <c r="G681" s="5">
        <v>21.38</v>
      </c>
      <c r="H681" s="5">
        <v>1045.96</v>
      </c>
      <c r="I681" s="5">
        <v>1032.49</v>
      </c>
      <c r="J681" s="5">
        <v>21.77</v>
      </c>
      <c r="K681" s="6">
        <f t="shared" si="180"/>
        <v>1077.68</v>
      </c>
      <c r="L681" s="6">
        <f t="shared" si="181"/>
        <v>63.440000000000055</v>
      </c>
      <c r="M681" s="6">
        <f t="shared" si="182"/>
        <v>1064.72</v>
      </c>
      <c r="N681" s="5">
        <f t="shared" si="183"/>
        <v>15.256451913862541</v>
      </c>
      <c r="O681" s="6">
        <f t="shared" si="184"/>
        <v>64.460000000000036</v>
      </c>
      <c r="P681" s="6">
        <f t="shared" si="185"/>
        <v>30.512903827725083</v>
      </c>
      <c r="Q681" s="6">
        <f t="shared" si="186"/>
        <v>-1.8075000861941859E-2</v>
      </c>
      <c r="R681" s="9">
        <f t="shared" si="187"/>
        <v>3.3428480152491238E-2</v>
      </c>
      <c r="S681" s="9">
        <f t="shared" si="188"/>
        <v>1.0199999999999818</v>
      </c>
      <c r="T681">
        <f t="shared" si="189"/>
        <v>64.460000000000036</v>
      </c>
      <c r="U681" s="9">
        <f t="shared" si="190"/>
        <v>2.1125488535584558</v>
      </c>
      <c r="V681" s="9">
        <f t="shared" si="191"/>
        <v>0.84947667211038302</v>
      </c>
      <c r="W681" s="9">
        <f t="shared" si="192"/>
        <v>12.960000000000036</v>
      </c>
      <c r="X681">
        <f t="shared" si="193"/>
        <v>1064.72</v>
      </c>
      <c r="Y681" s="9">
        <f t="shared" si="194"/>
        <v>69.788179192080591</v>
      </c>
      <c r="Z681" s="10">
        <f t="shared" si="195"/>
        <v>0.53576487380193194</v>
      </c>
      <c r="AA681">
        <f t="shared" si="178"/>
        <v>63.440000000000055</v>
      </c>
    </row>
    <row r="682" spans="1:27">
      <c r="A682" s="1">
        <f t="shared" si="179"/>
        <v>9001009</v>
      </c>
      <c r="B682" s="1">
        <v>9</v>
      </c>
      <c r="C682" s="1">
        <v>1</v>
      </c>
      <c r="D682" s="2">
        <v>9</v>
      </c>
      <c r="E682" s="5">
        <v>874.89</v>
      </c>
      <c r="F682" s="5">
        <v>852.94</v>
      </c>
      <c r="G682" s="5">
        <v>18.02</v>
      </c>
      <c r="H682" s="5">
        <v>879.28</v>
      </c>
      <c r="I682" s="5">
        <v>865.31</v>
      </c>
      <c r="J682" s="5">
        <v>19.09</v>
      </c>
      <c r="K682" s="6">
        <f t="shared" si="180"/>
        <v>877.08500000000004</v>
      </c>
      <c r="L682" s="6">
        <f t="shared" si="181"/>
        <v>-4.3899999999999864</v>
      </c>
      <c r="M682" s="6">
        <f t="shared" si="182"/>
        <v>859.125</v>
      </c>
      <c r="N682" s="5">
        <f t="shared" si="183"/>
        <v>13.125819022064871</v>
      </c>
      <c r="O682" s="6">
        <f t="shared" si="184"/>
        <v>-12.369999999999891</v>
      </c>
      <c r="P682" s="6">
        <f t="shared" si="185"/>
        <v>26.251638044129741</v>
      </c>
      <c r="Q682" s="6">
        <f t="shared" si="186"/>
        <v>-5.7618495868452135E-2</v>
      </c>
      <c r="R682" s="9">
        <f t="shared" si="187"/>
        <v>0.30398103107262486</v>
      </c>
      <c r="S682" s="9">
        <f t="shared" si="188"/>
        <v>7.9799999999999045</v>
      </c>
      <c r="T682">
        <f t="shared" si="189"/>
        <v>12.369999999999891</v>
      </c>
      <c r="U682" s="9">
        <f t="shared" si="190"/>
        <v>0.47120869102360674</v>
      </c>
      <c r="V682" s="9">
        <f t="shared" si="191"/>
        <v>1.3682955684371978</v>
      </c>
      <c r="W682" s="9">
        <f t="shared" si="192"/>
        <v>17.960000000000036</v>
      </c>
      <c r="X682">
        <f t="shared" si="193"/>
        <v>859.125</v>
      </c>
      <c r="Y682" s="9">
        <f t="shared" si="194"/>
        <v>65.453058476258647</v>
      </c>
      <c r="Z682" s="10">
        <f t="shared" si="195"/>
        <v>0.53596641685836999</v>
      </c>
      <c r="AA682">
        <f t="shared" si="178"/>
        <v>4.3899999999999864</v>
      </c>
    </row>
    <row r="683" spans="1:27">
      <c r="A683" s="1">
        <f t="shared" si="179"/>
        <v>2994989</v>
      </c>
      <c r="B683" s="1">
        <v>11</v>
      </c>
      <c r="C683" s="1">
        <v>5</v>
      </c>
      <c r="D683" s="2">
        <v>-3</v>
      </c>
      <c r="E683" s="5">
        <v>121.02</v>
      </c>
      <c r="F683" s="5">
        <v>110.66</v>
      </c>
      <c r="G683" s="5">
        <v>8.4</v>
      </c>
      <c r="H683" s="5">
        <v>141.63</v>
      </c>
      <c r="I683" s="5">
        <v>131.21</v>
      </c>
      <c r="J683" s="5">
        <v>6.8</v>
      </c>
      <c r="K683" s="6">
        <f t="shared" si="180"/>
        <v>131.32499999999999</v>
      </c>
      <c r="L683" s="6">
        <f t="shared" si="181"/>
        <v>-20.61</v>
      </c>
      <c r="M683" s="6">
        <f t="shared" si="182"/>
        <v>120.935</v>
      </c>
      <c r="N683" s="5">
        <f t="shared" si="183"/>
        <v>5.4037024344425184</v>
      </c>
      <c r="O683" s="6">
        <f t="shared" si="184"/>
        <v>-20.550000000000011</v>
      </c>
      <c r="P683" s="6">
        <f t="shared" si="185"/>
        <v>10.807404868885037</v>
      </c>
      <c r="Q683" s="6">
        <f t="shared" si="186"/>
        <v>0.20821917808219184</v>
      </c>
      <c r="R683" s="9">
        <f t="shared" si="187"/>
        <v>5.5517490764809352E-3</v>
      </c>
      <c r="S683" s="9">
        <f t="shared" si="188"/>
        <v>5.9999999999988063E-2</v>
      </c>
      <c r="T683">
        <f t="shared" si="189"/>
        <v>20.550000000000011</v>
      </c>
      <c r="U683" s="9">
        <f t="shared" si="190"/>
        <v>1.9014740586950996</v>
      </c>
      <c r="V683" s="9">
        <f t="shared" si="191"/>
        <v>1.922755763488277</v>
      </c>
      <c r="W683" s="9">
        <f t="shared" si="192"/>
        <v>10.389999999999986</v>
      </c>
      <c r="X683">
        <f t="shared" si="193"/>
        <v>120.935</v>
      </c>
      <c r="Y683" s="9">
        <f t="shared" si="194"/>
        <v>22.380025818811848</v>
      </c>
      <c r="Z683" s="10">
        <f t="shared" si="195"/>
        <v>0.53606715997158416</v>
      </c>
      <c r="AA683">
        <f t="shared" si="178"/>
        <v>20.61</v>
      </c>
    </row>
    <row r="684" spans="1:27">
      <c r="A684" s="1">
        <f t="shared" si="179"/>
        <v>8004000</v>
      </c>
      <c r="B684" s="1">
        <v>0</v>
      </c>
      <c r="C684" s="1">
        <v>4</v>
      </c>
      <c r="D684" s="2">
        <v>8</v>
      </c>
      <c r="E684" s="5">
        <v>1887.09</v>
      </c>
      <c r="F684" s="5">
        <v>1829.83</v>
      </c>
      <c r="G684" s="5">
        <v>37.04</v>
      </c>
      <c r="H684" s="5">
        <v>1714.15</v>
      </c>
      <c r="I684" s="5">
        <v>1703.28</v>
      </c>
      <c r="J684" s="5">
        <v>28.95</v>
      </c>
      <c r="K684" s="6">
        <f t="shared" si="180"/>
        <v>1800.62</v>
      </c>
      <c r="L684" s="6">
        <f t="shared" si="181"/>
        <v>172.93999999999983</v>
      </c>
      <c r="M684" s="6">
        <f t="shared" si="182"/>
        <v>1766.5549999999998</v>
      </c>
      <c r="N684" s="5">
        <f t="shared" si="183"/>
        <v>23.50565942491297</v>
      </c>
      <c r="O684" s="6">
        <f t="shared" si="184"/>
        <v>126.54999999999995</v>
      </c>
      <c r="P684" s="6">
        <f t="shared" si="185"/>
        <v>47.01131884982594</v>
      </c>
      <c r="Q684" s="6">
        <f t="shared" si="186"/>
        <v>0.24155819733916314</v>
      </c>
      <c r="R684" s="9">
        <f t="shared" si="187"/>
        <v>0.98678363285635906</v>
      </c>
      <c r="S684" s="9">
        <f t="shared" si="188"/>
        <v>46.389999999999873</v>
      </c>
      <c r="T684">
        <f t="shared" si="189"/>
        <v>126.54999999999995</v>
      </c>
      <c r="U684" s="9">
        <f t="shared" si="190"/>
        <v>2.691904909203978</v>
      </c>
      <c r="V684" s="9">
        <f t="shared" si="191"/>
        <v>1.4492254560574269</v>
      </c>
      <c r="W684" s="9">
        <f t="shared" si="192"/>
        <v>34.065000000000055</v>
      </c>
      <c r="X684">
        <f t="shared" si="193"/>
        <v>1766.5549999999998</v>
      </c>
      <c r="Y684" s="9">
        <f t="shared" si="194"/>
        <v>75.154454000455701</v>
      </c>
      <c r="Z684" s="10">
        <f t="shared" si="195"/>
        <v>0.53608954475908221</v>
      </c>
      <c r="AA684">
        <f t="shared" si="178"/>
        <v>172.93999999999983</v>
      </c>
    </row>
    <row r="685" spans="1:27">
      <c r="A685" s="1">
        <f t="shared" si="179"/>
        <v>4996985</v>
      </c>
      <c r="B685" s="1">
        <v>15</v>
      </c>
      <c r="C685" s="1">
        <v>3</v>
      </c>
      <c r="D685" s="2">
        <v>-5</v>
      </c>
      <c r="E685" s="5">
        <v>1716.94</v>
      </c>
      <c r="F685" s="5">
        <v>1756.13</v>
      </c>
      <c r="G685" s="5">
        <v>40.4</v>
      </c>
      <c r="H685" s="5">
        <v>1799.32</v>
      </c>
      <c r="I685" s="5">
        <v>1843.35</v>
      </c>
      <c r="J685" s="5">
        <v>31.31</v>
      </c>
      <c r="K685" s="6">
        <f t="shared" si="180"/>
        <v>1758.13</v>
      </c>
      <c r="L685" s="6">
        <f t="shared" si="181"/>
        <v>-82.379999999999882</v>
      </c>
      <c r="M685" s="6">
        <f t="shared" si="182"/>
        <v>1799.74</v>
      </c>
      <c r="N685" s="5">
        <f t="shared" si="183"/>
        <v>25.55619347633759</v>
      </c>
      <c r="O685" s="6">
        <f t="shared" si="184"/>
        <v>-87.2199999999998</v>
      </c>
      <c r="P685" s="6">
        <f t="shared" si="185"/>
        <v>51.11238695267518</v>
      </c>
      <c r="Q685" s="6">
        <f t="shared" si="186"/>
        <v>0.24951190941038656</v>
      </c>
      <c r="R685" s="9">
        <f t="shared" si="187"/>
        <v>9.4693288428913738E-2</v>
      </c>
      <c r="S685" s="9">
        <f t="shared" si="188"/>
        <v>4.8399999999999181</v>
      </c>
      <c r="T685">
        <f t="shared" si="189"/>
        <v>87.2199999999998</v>
      </c>
      <c r="U685" s="9">
        <f t="shared" si="190"/>
        <v>1.7064356646218961</v>
      </c>
      <c r="V685" s="9">
        <f t="shared" si="191"/>
        <v>1.6281767485649412</v>
      </c>
      <c r="W685" s="9">
        <f t="shared" si="192"/>
        <v>41.6099999999999</v>
      </c>
      <c r="X685">
        <f t="shared" si="193"/>
        <v>1799.74</v>
      </c>
      <c r="Y685" s="9">
        <f t="shared" si="194"/>
        <v>70.422850792171943</v>
      </c>
      <c r="Z685" s="10">
        <f t="shared" si="195"/>
        <v>0.53619772472475113</v>
      </c>
      <c r="AA685">
        <f t="shared" si="178"/>
        <v>82.379999999999882</v>
      </c>
    </row>
    <row r="686" spans="1:27">
      <c r="A686" s="1">
        <f t="shared" si="179"/>
        <v>8996997</v>
      </c>
      <c r="B686" s="1">
        <v>3</v>
      </c>
      <c r="C686" s="1">
        <v>3</v>
      </c>
      <c r="D686" s="2">
        <v>-9</v>
      </c>
      <c r="E686" s="5">
        <v>491.17</v>
      </c>
      <c r="F686" s="5">
        <v>436.01</v>
      </c>
      <c r="G686" s="5">
        <v>14.89</v>
      </c>
      <c r="H686" s="5">
        <v>442.33</v>
      </c>
      <c r="I686" s="5">
        <v>384.23</v>
      </c>
      <c r="J686" s="5">
        <v>15.43</v>
      </c>
      <c r="K686" s="6">
        <f t="shared" si="180"/>
        <v>466.75</v>
      </c>
      <c r="L686" s="6">
        <f t="shared" si="181"/>
        <v>48.840000000000032</v>
      </c>
      <c r="M686" s="6">
        <f t="shared" si="182"/>
        <v>410.12</v>
      </c>
      <c r="N686" s="5">
        <f t="shared" si="183"/>
        <v>10.721438802698078</v>
      </c>
      <c r="O686" s="6">
        <f t="shared" si="184"/>
        <v>51.779999999999973</v>
      </c>
      <c r="P686" s="6">
        <f t="shared" si="185"/>
        <v>21.442877605396156</v>
      </c>
      <c r="Q686" s="6">
        <f t="shared" si="186"/>
        <v>-3.5608757777888904E-2</v>
      </c>
      <c r="R686" s="9">
        <f t="shared" si="187"/>
        <v>0.13710846343030389</v>
      </c>
      <c r="S686" s="9">
        <f t="shared" si="188"/>
        <v>2.9399999999999409</v>
      </c>
      <c r="T686">
        <f t="shared" si="189"/>
        <v>51.779999999999973</v>
      </c>
      <c r="U686" s="9">
        <f t="shared" si="190"/>
        <v>2.4147878355174401</v>
      </c>
      <c r="V686" s="9">
        <f t="shared" si="191"/>
        <v>5.2819403292913361</v>
      </c>
      <c r="W686" s="9">
        <f t="shared" si="192"/>
        <v>56.629999999999995</v>
      </c>
      <c r="X686">
        <f t="shared" si="193"/>
        <v>410.12</v>
      </c>
      <c r="Y686" s="9">
        <f t="shared" si="194"/>
        <v>38.252328586419971</v>
      </c>
      <c r="Z686" s="10">
        <f t="shared" si="195"/>
        <v>0.53682399350252596</v>
      </c>
      <c r="AA686">
        <f t="shared" si="178"/>
        <v>48.840000000000032</v>
      </c>
    </row>
    <row r="687" spans="1:27">
      <c r="A687" s="1">
        <f t="shared" si="179"/>
        <v>8997992</v>
      </c>
      <c r="B687" s="1">
        <v>8</v>
      </c>
      <c r="C687" s="1">
        <v>2</v>
      </c>
      <c r="D687" s="2">
        <v>-9</v>
      </c>
      <c r="E687" s="5">
        <v>1705.96</v>
      </c>
      <c r="F687" s="5">
        <v>1764.15</v>
      </c>
      <c r="G687" s="5">
        <v>32.46</v>
      </c>
      <c r="H687" s="5">
        <v>1609.7</v>
      </c>
      <c r="I687" s="5">
        <v>1594.44</v>
      </c>
      <c r="J687" s="5">
        <v>24.67</v>
      </c>
      <c r="K687" s="6">
        <f t="shared" si="180"/>
        <v>1657.83</v>
      </c>
      <c r="L687" s="6">
        <f t="shared" si="181"/>
        <v>96.259999999999991</v>
      </c>
      <c r="M687" s="6">
        <f t="shared" si="182"/>
        <v>1679.2950000000001</v>
      </c>
      <c r="N687" s="5">
        <f t="shared" si="183"/>
        <v>20.385414516266284</v>
      </c>
      <c r="O687" s="6">
        <f t="shared" si="184"/>
        <v>169.71000000000004</v>
      </c>
      <c r="P687" s="6">
        <f t="shared" si="185"/>
        <v>40.770829032532568</v>
      </c>
      <c r="Q687" s="6">
        <f t="shared" si="186"/>
        <v>0.26773342686059132</v>
      </c>
      <c r="R687" s="9">
        <f t="shared" si="187"/>
        <v>1.8015331486487935</v>
      </c>
      <c r="S687" s="9">
        <f t="shared" si="188"/>
        <v>73.450000000000045</v>
      </c>
      <c r="T687">
        <f t="shared" si="189"/>
        <v>169.71000000000004</v>
      </c>
      <c r="U687" s="9">
        <f t="shared" si="190"/>
        <v>4.1625349306628543</v>
      </c>
      <c r="V687" s="9">
        <f t="shared" si="191"/>
        <v>1.0529587211911939</v>
      </c>
      <c r="W687" s="9">
        <f t="shared" si="192"/>
        <v>21.465000000000146</v>
      </c>
      <c r="X687">
        <f t="shared" si="193"/>
        <v>1679.2950000000001</v>
      </c>
      <c r="Y687" s="9">
        <f t="shared" si="194"/>
        <v>82.377280023422031</v>
      </c>
      <c r="Z687" s="10">
        <f t="shared" si="195"/>
        <v>0.53764300423236233</v>
      </c>
      <c r="AA687">
        <f t="shared" si="178"/>
        <v>96.259999999999991</v>
      </c>
    </row>
    <row r="688" spans="1:27">
      <c r="A688" s="1">
        <f t="shared" si="179"/>
        <v>6995992</v>
      </c>
      <c r="B688" s="1">
        <v>8</v>
      </c>
      <c r="C688" s="1">
        <v>4</v>
      </c>
      <c r="D688" s="2">
        <v>-7</v>
      </c>
      <c r="E688" s="5">
        <v>2719.2</v>
      </c>
      <c r="F688" s="5">
        <v>2819.85</v>
      </c>
      <c r="G688" s="5">
        <v>40.630000000000003</v>
      </c>
      <c r="H688" s="5">
        <v>2775.31</v>
      </c>
      <c r="I688" s="5">
        <v>2909.36</v>
      </c>
      <c r="J688" s="5">
        <v>40.71</v>
      </c>
      <c r="K688" s="6">
        <f t="shared" si="180"/>
        <v>2747.2550000000001</v>
      </c>
      <c r="L688" s="6">
        <f t="shared" si="181"/>
        <v>-56.110000000000127</v>
      </c>
      <c r="M688" s="6">
        <f t="shared" si="182"/>
        <v>2864.605</v>
      </c>
      <c r="N688" s="5">
        <f t="shared" si="183"/>
        <v>28.758046700010766</v>
      </c>
      <c r="O688" s="6">
        <f t="shared" si="184"/>
        <v>-89.510000000000218</v>
      </c>
      <c r="P688" s="6">
        <f t="shared" si="185"/>
        <v>57.516093400021532</v>
      </c>
      <c r="Q688" s="6">
        <f t="shared" si="186"/>
        <v>-1.9670499782200672E-3</v>
      </c>
      <c r="R688" s="9">
        <f t="shared" si="187"/>
        <v>0.58070703390275091</v>
      </c>
      <c r="S688" s="9">
        <f t="shared" si="188"/>
        <v>33.400000000000091</v>
      </c>
      <c r="T688">
        <f t="shared" si="189"/>
        <v>89.510000000000218</v>
      </c>
      <c r="U688" s="9">
        <f t="shared" si="190"/>
        <v>1.5562600779830904</v>
      </c>
      <c r="V688" s="9">
        <f t="shared" si="191"/>
        <v>4.0805970316459632</v>
      </c>
      <c r="W688" s="9">
        <f t="shared" si="192"/>
        <v>117.34999999999991</v>
      </c>
      <c r="X688">
        <f t="shared" si="193"/>
        <v>2864.605</v>
      </c>
      <c r="Y688" s="9">
        <f t="shared" si="194"/>
        <v>99.610555260657804</v>
      </c>
      <c r="Z688" s="10">
        <f t="shared" si="195"/>
        <v>0.53796282399437234</v>
      </c>
      <c r="AA688">
        <f t="shared" si="178"/>
        <v>56.110000000000127</v>
      </c>
    </row>
    <row r="689" spans="1:27">
      <c r="A689" s="1">
        <f t="shared" si="179"/>
        <v>7995998</v>
      </c>
      <c r="B689" s="1">
        <v>2</v>
      </c>
      <c r="C689" s="1">
        <v>4</v>
      </c>
      <c r="D689" s="2">
        <v>-8</v>
      </c>
      <c r="E689" s="5">
        <v>3821.57</v>
      </c>
      <c r="F689" s="5">
        <v>3726.18</v>
      </c>
      <c r="G689" s="5">
        <v>61.94</v>
      </c>
      <c r="H689" s="5">
        <v>3682.75</v>
      </c>
      <c r="I689" s="5">
        <v>3667.06</v>
      </c>
      <c r="J689" s="5">
        <v>52.54</v>
      </c>
      <c r="K689" s="6">
        <f t="shared" si="180"/>
        <v>3752.16</v>
      </c>
      <c r="L689" s="6">
        <f t="shared" si="181"/>
        <v>138.82000000000016</v>
      </c>
      <c r="M689" s="6">
        <f t="shared" si="182"/>
        <v>3696.62</v>
      </c>
      <c r="N689" s="5">
        <f t="shared" si="183"/>
        <v>40.611005897416526</v>
      </c>
      <c r="O689" s="6">
        <f t="shared" si="184"/>
        <v>59.119999999999891</v>
      </c>
      <c r="P689" s="6">
        <f t="shared" si="185"/>
        <v>81.222011794833051</v>
      </c>
      <c r="Q689" s="6">
        <f t="shared" si="186"/>
        <v>0.16312104298319635</v>
      </c>
      <c r="R689" s="9">
        <f t="shared" si="187"/>
        <v>0.98126109214485624</v>
      </c>
      <c r="S689" s="9">
        <f t="shared" si="188"/>
        <v>79.700000000000273</v>
      </c>
      <c r="T689">
        <f t="shared" si="189"/>
        <v>59.119999999999891</v>
      </c>
      <c r="U689" s="9">
        <f t="shared" si="190"/>
        <v>0.72788150273028351</v>
      </c>
      <c r="V689" s="9">
        <f t="shared" si="191"/>
        <v>1.3676095623017588</v>
      </c>
      <c r="W689" s="9">
        <f t="shared" si="192"/>
        <v>55.539999999999964</v>
      </c>
      <c r="X689">
        <f t="shared" si="193"/>
        <v>3696.62</v>
      </c>
      <c r="Y689" s="9">
        <f t="shared" si="194"/>
        <v>91.025078505508304</v>
      </c>
      <c r="Z689" s="10">
        <f t="shared" si="195"/>
        <v>0.53798141231830676</v>
      </c>
      <c r="AA689">
        <f t="shared" si="178"/>
        <v>138.82000000000016</v>
      </c>
    </row>
    <row r="690" spans="1:27">
      <c r="A690" s="1">
        <f t="shared" si="179"/>
        <v>3001019</v>
      </c>
      <c r="B690" s="1">
        <v>19</v>
      </c>
      <c r="C690" s="1">
        <v>1</v>
      </c>
      <c r="D690" s="2">
        <v>3</v>
      </c>
      <c r="E690" s="5">
        <v>1333.82</v>
      </c>
      <c r="F690" s="5">
        <v>1428.94</v>
      </c>
      <c r="G690" s="5">
        <v>26.96</v>
      </c>
      <c r="H690" s="5">
        <v>1340.37</v>
      </c>
      <c r="I690" s="5">
        <v>1410.92</v>
      </c>
      <c r="J690" s="5">
        <v>29.94</v>
      </c>
      <c r="K690" s="6">
        <f t="shared" si="180"/>
        <v>1337.0949999999998</v>
      </c>
      <c r="L690" s="6">
        <f t="shared" si="181"/>
        <v>-6.5499999999999545</v>
      </c>
      <c r="M690" s="6">
        <f t="shared" si="182"/>
        <v>1419.93</v>
      </c>
      <c r="N690" s="5">
        <f t="shared" si="183"/>
        <v>20.144758623522897</v>
      </c>
      <c r="O690" s="6">
        <f t="shared" si="184"/>
        <v>18.019999999999982</v>
      </c>
      <c r="P690" s="6">
        <f t="shared" si="185"/>
        <v>40.289517247045794</v>
      </c>
      <c r="Q690" s="6">
        <f t="shared" si="186"/>
        <v>-0.10445864863792603</v>
      </c>
      <c r="R690" s="9">
        <f t="shared" si="187"/>
        <v>0.60983604865112939</v>
      </c>
      <c r="S690" s="9">
        <f t="shared" si="188"/>
        <v>24.569999999999936</v>
      </c>
      <c r="T690">
        <f t="shared" si="189"/>
        <v>18.019999999999982</v>
      </c>
      <c r="U690" s="9">
        <f t="shared" si="190"/>
        <v>0.44726274304816316</v>
      </c>
      <c r="V690" s="9">
        <f t="shared" si="191"/>
        <v>4.1119877159150668</v>
      </c>
      <c r="W690" s="9">
        <f t="shared" si="192"/>
        <v>82.835000000000264</v>
      </c>
      <c r="X690">
        <f t="shared" si="193"/>
        <v>1419.93</v>
      </c>
      <c r="Y690" s="9">
        <f t="shared" si="194"/>
        <v>70.486324832006545</v>
      </c>
      <c r="Z690" s="10">
        <f t="shared" si="195"/>
        <v>0.5384236250388722</v>
      </c>
      <c r="AA690">
        <f t="shared" si="178"/>
        <v>6.5499999999999545</v>
      </c>
    </row>
    <row r="691" spans="1:27">
      <c r="A691" s="1">
        <f t="shared" si="179"/>
        <v>3005011</v>
      </c>
      <c r="B691" s="1">
        <v>11</v>
      </c>
      <c r="C691" s="1">
        <v>5</v>
      </c>
      <c r="D691" s="2">
        <v>3</v>
      </c>
      <c r="E691" s="5">
        <v>4001.74</v>
      </c>
      <c r="F691" s="5">
        <v>4007.38</v>
      </c>
      <c r="G691" s="5">
        <v>55.29</v>
      </c>
      <c r="H691" s="5">
        <v>3990.95</v>
      </c>
      <c r="I691" s="5">
        <v>3990.5</v>
      </c>
      <c r="J691" s="5">
        <v>53.16</v>
      </c>
      <c r="K691" s="6">
        <f t="shared" si="180"/>
        <v>3996.3449999999998</v>
      </c>
      <c r="L691" s="6">
        <f t="shared" si="181"/>
        <v>10.789999999999964</v>
      </c>
      <c r="M691" s="6">
        <f t="shared" si="182"/>
        <v>3998.94</v>
      </c>
      <c r="N691" s="5">
        <f t="shared" si="183"/>
        <v>38.35025977747739</v>
      </c>
      <c r="O691" s="6">
        <f t="shared" si="184"/>
        <v>16.880000000000109</v>
      </c>
      <c r="P691" s="6">
        <f t="shared" si="185"/>
        <v>76.700519554954781</v>
      </c>
      <c r="Q691" s="6">
        <f t="shared" si="186"/>
        <v>3.9265628038165933E-2</v>
      </c>
      <c r="R691" s="9">
        <f t="shared" si="187"/>
        <v>7.9399722913698789E-2</v>
      </c>
      <c r="S691" s="9">
        <f t="shared" si="188"/>
        <v>6.0900000000001455</v>
      </c>
      <c r="T691">
        <f t="shared" si="189"/>
        <v>16.880000000000109</v>
      </c>
      <c r="U691" s="9">
        <f t="shared" si="190"/>
        <v>0.22007673608919742</v>
      </c>
      <c r="V691" s="9">
        <f t="shared" si="191"/>
        <v>6.766577371463503E-2</v>
      </c>
      <c r="W691" s="9">
        <f t="shared" si="192"/>
        <v>2.5950000000002547</v>
      </c>
      <c r="X691">
        <f t="shared" si="193"/>
        <v>3998.94</v>
      </c>
      <c r="Y691" s="9">
        <f t="shared" si="194"/>
        <v>104.27413068916226</v>
      </c>
      <c r="Z691" s="10">
        <f t="shared" si="195"/>
        <v>0.53913634639115171</v>
      </c>
      <c r="AA691">
        <f t="shared" si="178"/>
        <v>10.789999999999964</v>
      </c>
    </row>
    <row r="692" spans="1:27">
      <c r="A692" s="1">
        <f t="shared" si="179"/>
        <v>2996983</v>
      </c>
      <c r="B692" s="1">
        <v>17</v>
      </c>
      <c r="C692" s="1">
        <v>3</v>
      </c>
      <c r="D692" s="2">
        <v>-3</v>
      </c>
      <c r="E692" s="5">
        <v>643.11</v>
      </c>
      <c r="F692" s="5">
        <v>588.07000000000005</v>
      </c>
      <c r="G692" s="5">
        <v>14.13</v>
      </c>
      <c r="H692" s="5">
        <v>549.66999999999996</v>
      </c>
      <c r="I692" s="5">
        <v>527.28</v>
      </c>
      <c r="J692" s="5">
        <v>13.52</v>
      </c>
      <c r="K692" s="6">
        <f t="shared" si="180"/>
        <v>596.39</v>
      </c>
      <c r="L692" s="6">
        <f t="shared" si="181"/>
        <v>93.440000000000055</v>
      </c>
      <c r="M692" s="6">
        <f t="shared" si="182"/>
        <v>557.67499999999995</v>
      </c>
      <c r="N692" s="5">
        <f t="shared" si="183"/>
        <v>9.7781299336836387</v>
      </c>
      <c r="O692" s="6">
        <f t="shared" si="184"/>
        <v>60.790000000000077</v>
      </c>
      <c r="P692" s="6">
        <f t="shared" si="185"/>
        <v>19.556259867367277</v>
      </c>
      <c r="Q692" s="6">
        <f t="shared" si="186"/>
        <v>4.410150104341188E-2</v>
      </c>
      <c r="R692" s="9">
        <f t="shared" si="187"/>
        <v>1.6695421425894266</v>
      </c>
      <c r="S692" s="9">
        <f t="shared" si="188"/>
        <v>32.649999999999977</v>
      </c>
      <c r="T692">
        <f t="shared" si="189"/>
        <v>60.790000000000077</v>
      </c>
      <c r="U692" s="9">
        <f t="shared" si="190"/>
        <v>3.1084675910570119</v>
      </c>
      <c r="V692" s="9">
        <f t="shared" si="191"/>
        <v>3.9593460367748694</v>
      </c>
      <c r="W692" s="9">
        <f t="shared" si="192"/>
        <v>38.715000000000032</v>
      </c>
      <c r="X692">
        <f t="shared" si="193"/>
        <v>557.67499999999995</v>
      </c>
      <c r="Y692" s="9">
        <f t="shared" si="194"/>
        <v>57.03288908842628</v>
      </c>
      <c r="Z692" s="10">
        <f t="shared" si="195"/>
        <v>0.53927729416321613</v>
      </c>
      <c r="AA692">
        <f t="shared" si="178"/>
        <v>93.440000000000055</v>
      </c>
    </row>
    <row r="693" spans="1:27">
      <c r="A693" s="1">
        <f t="shared" si="179"/>
        <v>9003003</v>
      </c>
      <c r="B693" s="1">
        <v>3</v>
      </c>
      <c r="C693" s="1">
        <v>3</v>
      </c>
      <c r="D693" s="2">
        <v>9</v>
      </c>
      <c r="E693" s="5">
        <v>365.68</v>
      </c>
      <c r="F693" s="5">
        <v>363.92</v>
      </c>
      <c r="G693" s="5">
        <v>11.3</v>
      </c>
      <c r="H693" s="5">
        <v>408.51</v>
      </c>
      <c r="I693" s="5">
        <v>396.38</v>
      </c>
      <c r="J693" s="5">
        <v>13.06</v>
      </c>
      <c r="K693" s="6">
        <f t="shared" si="180"/>
        <v>387.09500000000003</v>
      </c>
      <c r="L693" s="6">
        <f t="shared" si="181"/>
        <v>-42.829999999999984</v>
      </c>
      <c r="M693" s="6">
        <f t="shared" si="182"/>
        <v>380.15</v>
      </c>
      <c r="N693" s="5">
        <f t="shared" si="183"/>
        <v>8.6350101331729778</v>
      </c>
      <c r="O693" s="6">
        <f t="shared" si="184"/>
        <v>-32.45999999999998</v>
      </c>
      <c r="P693" s="6">
        <f t="shared" si="185"/>
        <v>17.270020266345956</v>
      </c>
      <c r="Q693" s="6">
        <f t="shared" si="186"/>
        <v>-0.14374880973775336</v>
      </c>
      <c r="R693" s="9">
        <f t="shared" si="187"/>
        <v>0.6004625263936717</v>
      </c>
      <c r="S693" s="9">
        <f t="shared" si="188"/>
        <v>10.370000000000005</v>
      </c>
      <c r="T693">
        <f t="shared" si="189"/>
        <v>32.45999999999998</v>
      </c>
      <c r="U693" s="9">
        <f t="shared" si="190"/>
        <v>1.8795577248542492</v>
      </c>
      <c r="V693" s="9">
        <f t="shared" si="191"/>
        <v>0.80428394326018871</v>
      </c>
      <c r="W693" s="9">
        <f t="shared" si="192"/>
        <v>6.94500000000005</v>
      </c>
      <c r="X693">
        <f t="shared" si="193"/>
        <v>380.15</v>
      </c>
      <c r="Y693" s="9">
        <f t="shared" si="194"/>
        <v>44.024267966934275</v>
      </c>
      <c r="Z693" s="10">
        <f t="shared" si="195"/>
        <v>0.53933292130186161</v>
      </c>
      <c r="AA693">
        <f t="shared" si="178"/>
        <v>42.829999999999984</v>
      </c>
    </row>
    <row r="694" spans="1:27">
      <c r="A694" s="1">
        <f t="shared" si="179"/>
        <v>7996991</v>
      </c>
      <c r="B694" s="1">
        <v>9</v>
      </c>
      <c r="C694" s="1">
        <v>3</v>
      </c>
      <c r="D694" s="2">
        <v>-8</v>
      </c>
      <c r="E694" s="5">
        <v>4053.04</v>
      </c>
      <c r="F694" s="5">
        <v>4455.3100000000004</v>
      </c>
      <c r="G694" s="5">
        <v>82.64</v>
      </c>
      <c r="H694" s="5">
        <v>4037.72</v>
      </c>
      <c r="I694" s="5">
        <v>4239.0200000000004</v>
      </c>
      <c r="J694" s="5">
        <v>62.17</v>
      </c>
      <c r="K694" s="6">
        <f t="shared" si="180"/>
        <v>4045.38</v>
      </c>
      <c r="L694" s="6">
        <f t="shared" si="181"/>
        <v>15.320000000000164</v>
      </c>
      <c r="M694" s="6">
        <f t="shared" si="182"/>
        <v>4347.1650000000009</v>
      </c>
      <c r="N694" s="5">
        <f t="shared" si="183"/>
        <v>51.707055853142521</v>
      </c>
      <c r="O694" s="6">
        <f t="shared" si="184"/>
        <v>216.28999999999996</v>
      </c>
      <c r="P694" s="6">
        <f t="shared" si="185"/>
        <v>103.41411170628504</v>
      </c>
      <c r="Q694" s="6">
        <f t="shared" si="186"/>
        <v>0.27717674125016939</v>
      </c>
      <c r="R694" s="9">
        <f t="shared" si="187"/>
        <v>1.9433517987447524</v>
      </c>
      <c r="S694" s="9">
        <f t="shared" si="188"/>
        <v>200.9699999999998</v>
      </c>
      <c r="T694">
        <f t="shared" si="189"/>
        <v>216.28999999999996</v>
      </c>
      <c r="U694" s="9">
        <f t="shared" si="190"/>
        <v>2.0914940565781106</v>
      </c>
      <c r="V694" s="9">
        <f t="shared" si="191"/>
        <v>5.8364375039477254</v>
      </c>
      <c r="W694" s="9">
        <f t="shared" si="192"/>
        <v>301.78500000000076</v>
      </c>
      <c r="X694">
        <f t="shared" si="193"/>
        <v>4347.1650000000009</v>
      </c>
      <c r="Y694" s="9">
        <f t="shared" si="194"/>
        <v>84.072955388269321</v>
      </c>
      <c r="Z694" s="10">
        <f t="shared" si="195"/>
        <v>0.53944971962176425</v>
      </c>
      <c r="AA694">
        <f t="shared" si="178"/>
        <v>15.320000000000164</v>
      </c>
    </row>
    <row r="695" spans="1:27">
      <c r="A695" s="1">
        <f t="shared" si="179"/>
        <v>8004002</v>
      </c>
      <c r="B695" s="1">
        <v>2</v>
      </c>
      <c r="C695" s="1">
        <v>4</v>
      </c>
      <c r="D695" s="2">
        <v>8</v>
      </c>
      <c r="E695" s="5">
        <v>6762.6</v>
      </c>
      <c r="F695" s="5">
        <v>6876.65</v>
      </c>
      <c r="G695" s="5">
        <v>108.53</v>
      </c>
      <c r="H695" s="5">
        <v>6905.46</v>
      </c>
      <c r="I695" s="5">
        <v>6835.94</v>
      </c>
      <c r="J695" s="5">
        <v>81.87</v>
      </c>
      <c r="K695" s="6">
        <f t="shared" si="180"/>
        <v>6834.0300000000007</v>
      </c>
      <c r="L695" s="6">
        <f t="shared" si="181"/>
        <v>-142.85999999999967</v>
      </c>
      <c r="M695" s="6">
        <f t="shared" si="182"/>
        <v>6856.2950000000001</v>
      </c>
      <c r="N695" s="5">
        <f t="shared" si="183"/>
        <v>67.973262758234583</v>
      </c>
      <c r="O695" s="6">
        <f t="shared" si="184"/>
        <v>40.710000000000036</v>
      </c>
      <c r="P695" s="6">
        <f t="shared" si="185"/>
        <v>135.94652551646917</v>
      </c>
      <c r="Q695" s="6">
        <f t="shared" si="186"/>
        <v>0.27465712147447585</v>
      </c>
      <c r="R695" s="9">
        <f t="shared" si="187"/>
        <v>1.3503103466793731</v>
      </c>
      <c r="S695" s="9">
        <f t="shared" si="188"/>
        <v>183.56999999999971</v>
      </c>
      <c r="T695">
        <f t="shared" si="189"/>
        <v>40.710000000000036</v>
      </c>
      <c r="U695" s="9">
        <f t="shared" si="190"/>
        <v>0.29945597980779765</v>
      </c>
      <c r="V695" s="9">
        <f t="shared" si="191"/>
        <v>0.32755526359225912</v>
      </c>
      <c r="W695" s="9">
        <f t="shared" si="192"/>
        <v>22.264999999999418</v>
      </c>
      <c r="X695">
        <f t="shared" si="193"/>
        <v>6856.2950000000001</v>
      </c>
      <c r="Y695" s="9">
        <f t="shared" si="194"/>
        <v>100.86752822777215</v>
      </c>
      <c r="Z695" s="10">
        <f t="shared" si="195"/>
        <v>0.53946640303173654</v>
      </c>
      <c r="AA695">
        <f t="shared" si="178"/>
        <v>142.85999999999967</v>
      </c>
    </row>
    <row r="696" spans="1:27">
      <c r="A696" s="1">
        <f t="shared" si="179"/>
        <v>9998995</v>
      </c>
      <c r="B696" s="1">
        <v>5</v>
      </c>
      <c r="C696" s="1">
        <v>1</v>
      </c>
      <c r="D696" s="2">
        <v>-10</v>
      </c>
      <c r="E696" s="5">
        <v>1849.45</v>
      </c>
      <c r="F696" s="5">
        <v>1856.79</v>
      </c>
      <c r="G696" s="5">
        <v>37.19</v>
      </c>
      <c r="H696" s="5">
        <v>1795.77</v>
      </c>
      <c r="I696" s="5">
        <v>1788.05</v>
      </c>
      <c r="J696" s="5">
        <v>27.95</v>
      </c>
      <c r="K696" s="6">
        <f t="shared" si="180"/>
        <v>1822.6100000000001</v>
      </c>
      <c r="L696" s="6">
        <f t="shared" si="181"/>
        <v>53.680000000000064</v>
      </c>
      <c r="M696" s="6">
        <f t="shared" si="182"/>
        <v>1822.42</v>
      </c>
      <c r="N696" s="5">
        <f t="shared" si="183"/>
        <v>23.261011370961494</v>
      </c>
      <c r="O696" s="6">
        <f t="shared" si="184"/>
        <v>68.740000000000009</v>
      </c>
      <c r="P696" s="6">
        <f t="shared" si="185"/>
        <v>46.522022741922989</v>
      </c>
      <c r="Q696" s="6">
        <f t="shared" si="186"/>
        <v>0.27810099770891128</v>
      </c>
      <c r="R696" s="9">
        <f t="shared" si="187"/>
        <v>0.32371765268126945</v>
      </c>
      <c r="S696" s="9">
        <f t="shared" si="188"/>
        <v>15.059999999999945</v>
      </c>
      <c r="T696">
        <f t="shared" si="189"/>
        <v>68.740000000000009</v>
      </c>
      <c r="U696" s="9">
        <f t="shared" si="190"/>
        <v>1.4775797772450563</v>
      </c>
      <c r="V696" s="9">
        <f t="shared" si="191"/>
        <v>8.1681745032482194E-3</v>
      </c>
      <c r="W696" s="9">
        <f t="shared" si="192"/>
        <v>0.19000000000005457</v>
      </c>
      <c r="X696">
        <f t="shared" si="193"/>
        <v>1822.42</v>
      </c>
      <c r="Y696" s="9">
        <f t="shared" si="194"/>
        <v>78.346550411607069</v>
      </c>
      <c r="Z696" s="10">
        <f t="shared" si="195"/>
        <v>0.540705095222895</v>
      </c>
      <c r="AA696">
        <f t="shared" si="178"/>
        <v>53.680000000000064</v>
      </c>
    </row>
    <row r="697" spans="1:27">
      <c r="A697" s="1">
        <f t="shared" si="179"/>
        <v>5994995</v>
      </c>
      <c r="B697" s="1">
        <v>5</v>
      </c>
      <c r="C697" s="1">
        <v>5</v>
      </c>
      <c r="D697" s="2">
        <v>-6</v>
      </c>
      <c r="E697" s="5">
        <v>4280.21</v>
      </c>
      <c r="F697" s="5">
        <v>4220.16</v>
      </c>
      <c r="G697" s="5">
        <v>65.22</v>
      </c>
      <c r="H697" s="5">
        <v>4570</v>
      </c>
      <c r="I697" s="5">
        <v>4548.5600000000004</v>
      </c>
      <c r="J697" s="5">
        <v>68.349999999999994</v>
      </c>
      <c r="K697" s="6">
        <f t="shared" si="180"/>
        <v>4425.1049999999996</v>
      </c>
      <c r="L697" s="6">
        <f t="shared" si="181"/>
        <v>-289.78999999999996</v>
      </c>
      <c r="M697" s="6">
        <f t="shared" si="182"/>
        <v>4384.3600000000006</v>
      </c>
      <c r="N697" s="5">
        <f t="shared" si="183"/>
        <v>47.237090564512961</v>
      </c>
      <c r="O697" s="6">
        <f t="shared" si="184"/>
        <v>-328.40000000000055</v>
      </c>
      <c r="P697" s="6">
        <f t="shared" si="185"/>
        <v>94.474181129025922</v>
      </c>
      <c r="Q697" s="6">
        <f t="shared" si="186"/>
        <v>-4.6841089819583744E-2</v>
      </c>
      <c r="R697" s="9">
        <f t="shared" si="187"/>
        <v>0.4086830871523498</v>
      </c>
      <c r="S697" s="9">
        <f t="shared" si="188"/>
        <v>38.610000000000582</v>
      </c>
      <c r="T697">
        <f t="shared" si="189"/>
        <v>328.40000000000055</v>
      </c>
      <c r="U697" s="9">
        <f t="shared" si="190"/>
        <v>3.4760819948414885</v>
      </c>
      <c r="V697" s="9">
        <f t="shared" si="191"/>
        <v>0.86256370815963868</v>
      </c>
      <c r="W697" s="9">
        <f t="shared" si="192"/>
        <v>40.744999999998981</v>
      </c>
      <c r="X697">
        <f t="shared" si="193"/>
        <v>4384.3600000000006</v>
      </c>
      <c r="Y697" s="9">
        <f t="shared" si="194"/>
        <v>92.816046619386142</v>
      </c>
      <c r="Z697" s="10">
        <f t="shared" si="195"/>
        <v>0.54078646432764932</v>
      </c>
      <c r="AA697">
        <f t="shared" si="178"/>
        <v>289.78999999999996</v>
      </c>
    </row>
    <row r="698" spans="1:27">
      <c r="A698" s="1">
        <f t="shared" si="179"/>
        <v>2993996</v>
      </c>
      <c r="B698" s="1">
        <v>4</v>
      </c>
      <c r="C698" s="1">
        <v>6</v>
      </c>
      <c r="D698" s="2">
        <v>-3</v>
      </c>
      <c r="E698" s="5">
        <v>883.72</v>
      </c>
      <c r="F698" s="5">
        <v>854.23</v>
      </c>
      <c r="G698" s="5">
        <v>19.78</v>
      </c>
      <c r="H698" s="5">
        <v>887.23</v>
      </c>
      <c r="I698" s="5">
        <v>903.19</v>
      </c>
      <c r="J698" s="5">
        <v>16.27</v>
      </c>
      <c r="K698" s="6">
        <f t="shared" si="180"/>
        <v>885.47500000000002</v>
      </c>
      <c r="L698" s="6">
        <f t="shared" si="181"/>
        <v>-3.5099999999999909</v>
      </c>
      <c r="M698" s="6">
        <f t="shared" si="182"/>
        <v>878.71</v>
      </c>
      <c r="N698" s="5">
        <f t="shared" si="183"/>
        <v>12.805870724007798</v>
      </c>
      <c r="O698" s="6">
        <f t="shared" si="184"/>
        <v>-48.960000000000036</v>
      </c>
      <c r="P698" s="6">
        <f t="shared" si="185"/>
        <v>25.611741448015596</v>
      </c>
      <c r="Q698" s="6">
        <f t="shared" si="186"/>
        <v>0.19290086168193163</v>
      </c>
      <c r="R698" s="9">
        <f t="shared" si="187"/>
        <v>1.7745767148341067</v>
      </c>
      <c r="S698" s="9">
        <f t="shared" si="188"/>
        <v>45.450000000000045</v>
      </c>
      <c r="T698">
        <f t="shared" si="189"/>
        <v>48.960000000000036</v>
      </c>
      <c r="U698" s="9">
        <f t="shared" si="190"/>
        <v>1.911623233405453</v>
      </c>
      <c r="V698" s="9">
        <f t="shared" si="191"/>
        <v>0.52827333227074569</v>
      </c>
      <c r="W698" s="9">
        <f t="shared" si="192"/>
        <v>6.7649999999999864</v>
      </c>
      <c r="X698">
        <f t="shared" si="193"/>
        <v>878.71</v>
      </c>
      <c r="Y698" s="9">
        <f t="shared" si="194"/>
        <v>68.617747198762444</v>
      </c>
      <c r="Z698" s="10">
        <f t="shared" si="195"/>
        <v>0.54116540909411415</v>
      </c>
      <c r="AA698">
        <f t="shared" si="178"/>
        <v>3.5099999999999909</v>
      </c>
    </row>
    <row r="699" spans="1:27">
      <c r="A699" s="1">
        <f t="shared" si="179"/>
        <v>6998985</v>
      </c>
      <c r="B699" s="1">
        <v>15</v>
      </c>
      <c r="C699" s="1">
        <v>1</v>
      </c>
      <c r="D699" s="2">
        <v>-7</v>
      </c>
      <c r="E699" s="5">
        <v>203.68</v>
      </c>
      <c r="F699" s="5">
        <v>208.35</v>
      </c>
      <c r="G699" s="5">
        <v>9.4700000000000006</v>
      </c>
      <c r="H699" s="5">
        <v>162.76</v>
      </c>
      <c r="I699" s="5">
        <v>160.08000000000001</v>
      </c>
      <c r="J699" s="5">
        <v>7.94</v>
      </c>
      <c r="K699" s="6">
        <f t="shared" si="180"/>
        <v>183.22</v>
      </c>
      <c r="L699" s="6">
        <f t="shared" si="181"/>
        <v>40.920000000000016</v>
      </c>
      <c r="M699" s="6">
        <f t="shared" si="182"/>
        <v>184.215</v>
      </c>
      <c r="N699" s="5">
        <f t="shared" si="183"/>
        <v>6.1790877158363759</v>
      </c>
      <c r="O699" s="6">
        <f t="shared" si="184"/>
        <v>48.269999999999982</v>
      </c>
      <c r="P699" s="6">
        <f t="shared" si="185"/>
        <v>12.358175431672752</v>
      </c>
      <c r="Q699" s="6">
        <f t="shared" si="186"/>
        <v>0.17441405930286236</v>
      </c>
      <c r="R699" s="9">
        <f t="shared" si="187"/>
        <v>0.59474799015740298</v>
      </c>
      <c r="S699" s="9">
        <f t="shared" si="188"/>
        <v>7.3499999999999659</v>
      </c>
      <c r="T699">
        <f t="shared" si="189"/>
        <v>48.269999999999982</v>
      </c>
      <c r="U699" s="9">
        <f t="shared" si="190"/>
        <v>3.9059163925031246</v>
      </c>
      <c r="V699" s="9">
        <f t="shared" si="191"/>
        <v>0.16102700685894461</v>
      </c>
      <c r="W699" s="9">
        <f t="shared" si="192"/>
        <v>0.99500000000000455</v>
      </c>
      <c r="X699">
        <f t="shared" si="193"/>
        <v>184.215</v>
      </c>
      <c r="Y699" s="9">
        <f t="shared" si="194"/>
        <v>29.81265333519633</v>
      </c>
      <c r="Z699" s="10">
        <f t="shared" si="195"/>
        <v>0.54176747779836321</v>
      </c>
      <c r="AA699">
        <f t="shared" si="178"/>
        <v>40.920000000000016</v>
      </c>
    </row>
    <row r="700" spans="1:27">
      <c r="A700" s="1">
        <f t="shared" si="179"/>
        <v>1993994</v>
      </c>
      <c r="B700" s="1">
        <v>6</v>
      </c>
      <c r="C700" s="1">
        <v>6</v>
      </c>
      <c r="D700" s="2">
        <v>-2</v>
      </c>
      <c r="E700" s="5">
        <v>5025.26</v>
      </c>
      <c r="F700" s="5">
        <v>5005.66</v>
      </c>
      <c r="G700" s="5">
        <v>73.47</v>
      </c>
      <c r="H700" s="5">
        <v>4825.41</v>
      </c>
      <c r="I700" s="5">
        <v>4814.1899999999996</v>
      </c>
      <c r="J700" s="5">
        <v>60.33</v>
      </c>
      <c r="K700" s="6">
        <f t="shared" si="180"/>
        <v>4925.335</v>
      </c>
      <c r="L700" s="6">
        <f t="shared" si="181"/>
        <v>199.85000000000036</v>
      </c>
      <c r="M700" s="6">
        <f t="shared" si="182"/>
        <v>4909.9249999999993</v>
      </c>
      <c r="N700" s="5">
        <f t="shared" si="183"/>
        <v>47.533014316367527</v>
      </c>
      <c r="O700" s="6">
        <f t="shared" si="184"/>
        <v>191.47000000000025</v>
      </c>
      <c r="P700" s="6">
        <f t="shared" si="185"/>
        <v>95.066028632735055</v>
      </c>
      <c r="Q700" s="6">
        <f t="shared" si="186"/>
        <v>0.19453635541792538</v>
      </c>
      <c r="R700" s="9">
        <f t="shared" si="187"/>
        <v>8.8149259209872349E-2</v>
      </c>
      <c r="S700" s="9">
        <f t="shared" si="188"/>
        <v>8.3800000000001091</v>
      </c>
      <c r="T700">
        <f t="shared" si="189"/>
        <v>191.47000000000025</v>
      </c>
      <c r="U700" s="9">
        <f t="shared" si="190"/>
        <v>2.0140738258847328</v>
      </c>
      <c r="V700" s="9">
        <f t="shared" si="191"/>
        <v>0.32419572420624881</v>
      </c>
      <c r="W700" s="9">
        <f t="shared" si="192"/>
        <v>15.410000000000764</v>
      </c>
      <c r="X700">
        <f t="shared" si="193"/>
        <v>4909.9249999999993</v>
      </c>
      <c r="Y700" s="9">
        <f t="shared" si="194"/>
        <v>103.29504809690377</v>
      </c>
      <c r="Z700" s="10">
        <f t="shared" si="195"/>
        <v>0.5417748609893227</v>
      </c>
      <c r="AA700">
        <f t="shared" si="178"/>
        <v>199.85000000000036</v>
      </c>
    </row>
    <row r="701" spans="1:27">
      <c r="A701" s="1">
        <f t="shared" si="179"/>
        <v>3995986</v>
      </c>
      <c r="B701" s="1">
        <v>14</v>
      </c>
      <c r="C701" s="1">
        <v>4</v>
      </c>
      <c r="D701" s="2">
        <v>-4</v>
      </c>
      <c r="E701" s="5">
        <v>893.13</v>
      </c>
      <c r="F701" s="5">
        <v>827.66</v>
      </c>
      <c r="G701" s="5">
        <v>21.84</v>
      </c>
      <c r="H701" s="5">
        <v>940.66</v>
      </c>
      <c r="I701" s="5">
        <v>910.98</v>
      </c>
      <c r="J701" s="5">
        <v>19.25</v>
      </c>
      <c r="K701" s="6">
        <f t="shared" si="180"/>
        <v>916.89499999999998</v>
      </c>
      <c r="L701" s="6">
        <f t="shared" si="181"/>
        <v>-47.529999999999973</v>
      </c>
      <c r="M701" s="6">
        <f t="shared" si="182"/>
        <v>869.31999999999994</v>
      </c>
      <c r="N701" s="5">
        <f t="shared" si="183"/>
        <v>14.55633968413763</v>
      </c>
      <c r="O701" s="6">
        <f t="shared" si="184"/>
        <v>-83.32000000000005</v>
      </c>
      <c r="P701" s="6">
        <f t="shared" si="185"/>
        <v>29.112679368275259</v>
      </c>
      <c r="Q701" s="6">
        <f t="shared" si="186"/>
        <v>0.12556585284068242</v>
      </c>
      <c r="R701" s="9">
        <f t="shared" si="187"/>
        <v>1.2293612534681795</v>
      </c>
      <c r="S701" s="9">
        <f t="shared" si="188"/>
        <v>35.790000000000077</v>
      </c>
      <c r="T701">
        <f t="shared" si="189"/>
        <v>83.32000000000005</v>
      </c>
      <c r="U701" s="9">
        <f t="shared" si="190"/>
        <v>2.8619832254531588</v>
      </c>
      <c r="V701" s="9">
        <f t="shared" si="191"/>
        <v>3.2683353804832951</v>
      </c>
      <c r="W701" s="9">
        <f t="shared" si="192"/>
        <v>47.575000000000045</v>
      </c>
      <c r="X701">
        <f t="shared" si="193"/>
        <v>869.31999999999994</v>
      </c>
      <c r="Y701" s="9">
        <f t="shared" si="194"/>
        <v>59.721057550430587</v>
      </c>
      <c r="Z701" s="10">
        <f t="shared" si="195"/>
        <v>0.54199630995053827</v>
      </c>
      <c r="AA701">
        <f t="shared" si="178"/>
        <v>47.529999999999973</v>
      </c>
    </row>
    <row r="702" spans="1:27">
      <c r="A702" s="1">
        <f t="shared" si="179"/>
        <v>3006004</v>
      </c>
      <c r="B702" s="1">
        <v>4</v>
      </c>
      <c r="C702" s="1">
        <v>6</v>
      </c>
      <c r="D702" s="2">
        <v>3</v>
      </c>
      <c r="E702" s="5">
        <v>3253.57</v>
      </c>
      <c r="F702" s="5">
        <v>3236.78</v>
      </c>
      <c r="G702" s="5">
        <v>47.28</v>
      </c>
      <c r="H702" s="5">
        <v>3270.14</v>
      </c>
      <c r="I702" s="5">
        <v>3277.48</v>
      </c>
      <c r="J702" s="5">
        <v>43.61</v>
      </c>
      <c r="K702" s="6">
        <f t="shared" si="180"/>
        <v>3261.855</v>
      </c>
      <c r="L702" s="6">
        <f t="shared" si="181"/>
        <v>-16.569999999999709</v>
      </c>
      <c r="M702" s="6">
        <f t="shared" si="182"/>
        <v>3257.13</v>
      </c>
      <c r="N702" s="5">
        <f t="shared" si="183"/>
        <v>32.160653367119266</v>
      </c>
      <c r="O702" s="6">
        <f t="shared" si="184"/>
        <v>-40.699999999999818</v>
      </c>
      <c r="P702" s="6">
        <f t="shared" si="185"/>
        <v>64.321306734238533</v>
      </c>
      <c r="Q702" s="6">
        <f t="shared" si="186"/>
        <v>8.0625505395457223E-2</v>
      </c>
      <c r="R702" s="9">
        <f t="shared" si="187"/>
        <v>0.37514785107989101</v>
      </c>
      <c r="S702" s="9">
        <f t="shared" si="188"/>
        <v>24.130000000000109</v>
      </c>
      <c r="T702">
        <f t="shared" si="189"/>
        <v>40.699999999999818</v>
      </c>
      <c r="U702" s="9">
        <f t="shared" si="190"/>
        <v>0.63276077658315077</v>
      </c>
      <c r="V702" s="9">
        <f t="shared" si="191"/>
        <v>0.14691865697077852</v>
      </c>
      <c r="W702" s="9">
        <f t="shared" si="192"/>
        <v>4.7249999999999091</v>
      </c>
      <c r="X702">
        <f t="shared" si="193"/>
        <v>3257.13</v>
      </c>
      <c r="Y702" s="9">
        <f t="shared" si="194"/>
        <v>101.27686035539494</v>
      </c>
      <c r="Z702" s="10">
        <f t="shared" si="195"/>
        <v>0.54227299397996942</v>
      </c>
      <c r="AA702">
        <f t="shared" si="178"/>
        <v>16.569999999999709</v>
      </c>
    </row>
    <row r="703" spans="1:27">
      <c r="A703" s="1">
        <f t="shared" si="179"/>
        <v>7998987</v>
      </c>
      <c r="B703" s="1">
        <v>13</v>
      </c>
      <c r="C703" s="1">
        <v>1</v>
      </c>
      <c r="D703" s="2">
        <v>-8</v>
      </c>
      <c r="E703" s="5">
        <v>439.28</v>
      </c>
      <c r="F703" s="5">
        <v>437.85</v>
      </c>
      <c r="G703" s="5">
        <v>15.35</v>
      </c>
      <c r="H703" s="5">
        <v>416.05</v>
      </c>
      <c r="I703" s="5">
        <v>393.02</v>
      </c>
      <c r="J703" s="5">
        <v>11.99</v>
      </c>
      <c r="K703" s="6">
        <f t="shared" si="180"/>
        <v>427.66499999999996</v>
      </c>
      <c r="L703" s="6">
        <f t="shared" si="181"/>
        <v>23.229999999999961</v>
      </c>
      <c r="M703" s="6">
        <f t="shared" si="182"/>
        <v>415.435</v>
      </c>
      <c r="N703" s="5">
        <f t="shared" si="183"/>
        <v>9.7388731380997058</v>
      </c>
      <c r="O703" s="6">
        <f t="shared" si="184"/>
        <v>44.830000000000041</v>
      </c>
      <c r="P703" s="6">
        <f t="shared" si="185"/>
        <v>19.477746276199412</v>
      </c>
      <c r="Q703" s="6">
        <f t="shared" si="186"/>
        <v>0.24213656609449141</v>
      </c>
      <c r="R703" s="9">
        <f t="shared" si="187"/>
        <v>1.1089578688266377</v>
      </c>
      <c r="S703" s="9">
        <f t="shared" si="188"/>
        <v>21.60000000000008</v>
      </c>
      <c r="T703">
        <f t="shared" si="189"/>
        <v>44.830000000000041</v>
      </c>
      <c r="U703" s="9">
        <f t="shared" si="190"/>
        <v>2.3016009842360199</v>
      </c>
      <c r="V703" s="9">
        <f t="shared" si="191"/>
        <v>1.255792105162008</v>
      </c>
      <c r="W703" s="9">
        <f t="shared" si="192"/>
        <v>12.229999999999961</v>
      </c>
      <c r="X703">
        <f t="shared" si="193"/>
        <v>415.435</v>
      </c>
      <c r="Y703" s="9">
        <f t="shared" si="194"/>
        <v>42.657399281110422</v>
      </c>
      <c r="Z703" s="10">
        <f t="shared" si="195"/>
        <v>0.54259929966781206</v>
      </c>
      <c r="AA703">
        <f t="shared" si="178"/>
        <v>23.229999999999961</v>
      </c>
    </row>
    <row r="704" spans="1:27">
      <c r="A704" s="1">
        <f t="shared" si="179"/>
        <v>2006006</v>
      </c>
      <c r="B704" s="1">
        <v>6</v>
      </c>
      <c r="C704" s="1">
        <v>6</v>
      </c>
      <c r="D704" s="2">
        <v>2</v>
      </c>
      <c r="E704" s="5">
        <v>5251.99</v>
      </c>
      <c r="F704" s="5">
        <v>5390.42</v>
      </c>
      <c r="G704" s="5">
        <v>75.760000000000005</v>
      </c>
      <c r="H704" s="5">
        <v>5290.92</v>
      </c>
      <c r="I704" s="5">
        <v>5323.98</v>
      </c>
      <c r="J704" s="5">
        <v>67.819999999999993</v>
      </c>
      <c r="K704" s="6">
        <f t="shared" si="180"/>
        <v>5271.4549999999999</v>
      </c>
      <c r="L704" s="6">
        <f t="shared" si="181"/>
        <v>-38.930000000000291</v>
      </c>
      <c r="M704" s="6">
        <f t="shared" si="182"/>
        <v>5357.2</v>
      </c>
      <c r="N704" s="5">
        <f t="shared" si="183"/>
        <v>50.840756288631269</v>
      </c>
      <c r="O704" s="6">
        <f t="shared" si="184"/>
        <v>66.440000000000509</v>
      </c>
      <c r="P704" s="6">
        <f t="shared" si="185"/>
        <v>101.68151257726254</v>
      </c>
      <c r="Q704" s="6">
        <f t="shared" si="186"/>
        <v>0.11026316527599536</v>
      </c>
      <c r="R704" s="9">
        <f t="shared" si="187"/>
        <v>1.0362749071020709</v>
      </c>
      <c r="S704" s="9">
        <f t="shared" si="188"/>
        <v>105.3700000000008</v>
      </c>
      <c r="T704">
        <f t="shared" si="189"/>
        <v>66.440000000000509</v>
      </c>
      <c r="U704" s="9">
        <f t="shared" si="190"/>
        <v>0.65341278189106577</v>
      </c>
      <c r="V704" s="9">
        <f t="shared" si="191"/>
        <v>1.6865406075631828</v>
      </c>
      <c r="W704" s="9">
        <f t="shared" si="192"/>
        <v>85.744999999999891</v>
      </c>
      <c r="X704">
        <f t="shared" si="193"/>
        <v>5357.2</v>
      </c>
      <c r="Y704" s="9">
        <f t="shared" si="194"/>
        <v>105.37215397792868</v>
      </c>
      <c r="Z704" s="10">
        <f t="shared" si="195"/>
        <v>0.54288120247435345</v>
      </c>
      <c r="AA704">
        <f t="shared" si="178"/>
        <v>38.930000000000291</v>
      </c>
    </row>
    <row r="705" spans="1:27">
      <c r="A705" s="1">
        <f t="shared" si="179"/>
        <v>6997986</v>
      </c>
      <c r="B705" s="1">
        <v>14</v>
      </c>
      <c r="C705" s="1">
        <v>2</v>
      </c>
      <c r="D705" s="2">
        <v>-7</v>
      </c>
      <c r="E705" s="5">
        <v>3409.74</v>
      </c>
      <c r="F705" s="5">
        <v>3449.86</v>
      </c>
      <c r="G705" s="5">
        <v>63.24</v>
      </c>
      <c r="H705" s="5">
        <v>3334.45</v>
      </c>
      <c r="I705" s="5">
        <v>3432.29</v>
      </c>
      <c r="J705" s="5">
        <v>47.35</v>
      </c>
      <c r="K705" s="6">
        <f t="shared" si="180"/>
        <v>3372.0949999999998</v>
      </c>
      <c r="L705" s="6">
        <f t="shared" si="181"/>
        <v>75.289999999999964</v>
      </c>
      <c r="M705" s="6">
        <f t="shared" si="182"/>
        <v>3441.0749999999998</v>
      </c>
      <c r="N705" s="5">
        <f t="shared" si="183"/>
        <v>39.501012961695046</v>
      </c>
      <c r="O705" s="6">
        <f t="shared" si="184"/>
        <v>17.570000000000164</v>
      </c>
      <c r="P705" s="6">
        <f t="shared" si="185"/>
        <v>79.002025923390093</v>
      </c>
      <c r="Q705" s="6">
        <f t="shared" si="186"/>
        <v>0.28155503512790508</v>
      </c>
      <c r="R705" s="9">
        <f t="shared" si="187"/>
        <v>0.73061417508421977</v>
      </c>
      <c r="S705" s="9">
        <f t="shared" si="188"/>
        <v>57.7199999999998</v>
      </c>
      <c r="T705">
        <f t="shared" si="189"/>
        <v>17.570000000000164</v>
      </c>
      <c r="U705" s="9">
        <f t="shared" si="190"/>
        <v>0.22239935994854307</v>
      </c>
      <c r="V705" s="9">
        <f t="shared" si="191"/>
        <v>1.7462843311611111</v>
      </c>
      <c r="W705" s="9">
        <f t="shared" si="192"/>
        <v>68.980000000000018</v>
      </c>
      <c r="X705">
        <f t="shared" si="193"/>
        <v>3441.0749999999998</v>
      </c>
      <c r="Y705" s="9">
        <f t="shared" si="194"/>
        <v>87.11358879168192</v>
      </c>
      <c r="Z705" s="10">
        <f t="shared" si="195"/>
        <v>0.54296961240938701</v>
      </c>
      <c r="AA705">
        <f t="shared" ref="AA705:AA768" si="196">ABS(L705)</f>
        <v>75.289999999999964</v>
      </c>
    </row>
    <row r="706" spans="1:27">
      <c r="A706" s="1">
        <f t="shared" si="179"/>
        <v>7004008</v>
      </c>
      <c r="B706" s="1">
        <v>8</v>
      </c>
      <c r="C706" s="1">
        <v>4</v>
      </c>
      <c r="D706" s="2">
        <v>7</v>
      </c>
      <c r="E706" s="5">
        <v>284.94</v>
      </c>
      <c r="F706" s="5">
        <v>258.52</v>
      </c>
      <c r="G706" s="5">
        <v>7.94</v>
      </c>
      <c r="H706" s="5">
        <v>308.04000000000002</v>
      </c>
      <c r="I706" s="5">
        <v>297.55</v>
      </c>
      <c r="J706" s="5">
        <v>11.76</v>
      </c>
      <c r="K706" s="6">
        <f t="shared" si="180"/>
        <v>296.49</v>
      </c>
      <c r="L706" s="6">
        <f t="shared" si="181"/>
        <v>-23.100000000000023</v>
      </c>
      <c r="M706" s="6">
        <f t="shared" si="182"/>
        <v>278.03499999999997</v>
      </c>
      <c r="N706" s="5">
        <f t="shared" si="183"/>
        <v>7.094737486334501</v>
      </c>
      <c r="O706" s="6">
        <f t="shared" si="184"/>
        <v>-39.03000000000003</v>
      </c>
      <c r="P706" s="6">
        <f t="shared" si="185"/>
        <v>14.189474972669002</v>
      </c>
      <c r="Q706" s="6">
        <f t="shared" si="186"/>
        <v>-0.37376354168943066</v>
      </c>
      <c r="R706" s="9">
        <f t="shared" si="187"/>
        <v>1.1226631028056717</v>
      </c>
      <c r="S706" s="9">
        <f t="shared" si="188"/>
        <v>15.930000000000007</v>
      </c>
      <c r="T706">
        <f t="shared" si="189"/>
        <v>39.03000000000003</v>
      </c>
      <c r="U706" s="9">
        <f t="shared" si="190"/>
        <v>2.7506303140304698</v>
      </c>
      <c r="V706" s="9">
        <f t="shared" si="191"/>
        <v>2.6012237994072454</v>
      </c>
      <c r="W706" s="9">
        <f t="shared" si="192"/>
        <v>18.455000000000041</v>
      </c>
      <c r="X706">
        <f t="shared" si="193"/>
        <v>278.03499999999997</v>
      </c>
      <c r="Y706" s="9">
        <f t="shared" si="194"/>
        <v>39.188905937046428</v>
      </c>
      <c r="Z706" s="10">
        <f t="shared" si="195"/>
        <v>0.54314270684600019</v>
      </c>
      <c r="AA706">
        <f t="shared" si="196"/>
        <v>23.100000000000023</v>
      </c>
    </row>
    <row r="707" spans="1:27">
      <c r="A707" s="1">
        <f t="shared" si="179"/>
        <v>5003015</v>
      </c>
      <c r="B707" s="1">
        <v>15</v>
      </c>
      <c r="C707" s="1">
        <v>3</v>
      </c>
      <c r="D707" s="2">
        <v>5</v>
      </c>
      <c r="E707" s="5">
        <v>3704.03</v>
      </c>
      <c r="F707" s="5">
        <v>3643.69</v>
      </c>
      <c r="G707" s="5">
        <v>52.77</v>
      </c>
      <c r="H707" s="5">
        <v>3521.74</v>
      </c>
      <c r="I707" s="5">
        <v>3474.98</v>
      </c>
      <c r="J707" s="5">
        <v>46.21</v>
      </c>
      <c r="K707" s="6">
        <f t="shared" si="180"/>
        <v>3612.8850000000002</v>
      </c>
      <c r="L707" s="6">
        <f t="shared" si="181"/>
        <v>182.29000000000042</v>
      </c>
      <c r="M707" s="6">
        <f t="shared" si="182"/>
        <v>3559.335</v>
      </c>
      <c r="N707" s="5">
        <f t="shared" si="183"/>
        <v>35.071487707253027</v>
      </c>
      <c r="O707" s="6">
        <f t="shared" si="184"/>
        <v>168.71000000000004</v>
      </c>
      <c r="P707" s="6">
        <f t="shared" si="185"/>
        <v>70.142975414506054</v>
      </c>
      <c r="Q707" s="6">
        <f t="shared" si="186"/>
        <v>0.13197234085841228</v>
      </c>
      <c r="R707" s="9">
        <f t="shared" si="187"/>
        <v>0.19360456153663455</v>
      </c>
      <c r="S707" s="9">
        <f t="shared" si="188"/>
        <v>13.580000000000382</v>
      </c>
      <c r="T707">
        <f t="shared" si="189"/>
        <v>168.71000000000004</v>
      </c>
      <c r="U707" s="9">
        <f t="shared" si="190"/>
        <v>2.4052301602978425</v>
      </c>
      <c r="V707" s="9">
        <f t="shared" si="191"/>
        <v>1.5268813358301214</v>
      </c>
      <c r="W707" s="9">
        <f t="shared" si="192"/>
        <v>53.550000000000182</v>
      </c>
      <c r="X707">
        <f t="shared" si="193"/>
        <v>3559.335</v>
      </c>
      <c r="Y707" s="9">
        <f t="shared" si="194"/>
        <v>101.48799588173458</v>
      </c>
      <c r="Z707" s="10">
        <f t="shared" si="195"/>
        <v>0.54314638910702517</v>
      </c>
      <c r="AA707">
        <f t="shared" si="196"/>
        <v>182.29000000000042</v>
      </c>
    </row>
    <row r="708" spans="1:27">
      <c r="A708" s="1">
        <f t="shared" si="179"/>
        <v>6005005</v>
      </c>
      <c r="B708" s="1">
        <v>5</v>
      </c>
      <c r="C708" s="1">
        <v>5</v>
      </c>
      <c r="D708" s="2">
        <v>6</v>
      </c>
      <c r="E708" s="5">
        <v>178.13</v>
      </c>
      <c r="F708" s="5">
        <v>150.68</v>
      </c>
      <c r="G708" s="5">
        <v>7.18</v>
      </c>
      <c r="H708" s="5">
        <v>216.51</v>
      </c>
      <c r="I708" s="5">
        <v>215.37</v>
      </c>
      <c r="J708" s="5">
        <v>8.86</v>
      </c>
      <c r="K708" s="6">
        <f t="shared" si="180"/>
        <v>197.32</v>
      </c>
      <c r="L708" s="6">
        <f t="shared" si="181"/>
        <v>-38.379999999999995</v>
      </c>
      <c r="M708" s="6">
        <f t="shared" si="182"/>
        <v>183.02500000000001</v>
      </c>
      <c r="N708" s="5">
        <f t="shared" si="183"/>
        <v>5.7020171869260441</v>
      </c>
      <c r="O708" s="6">
        <f t="shared" si="184"/>
        <v>-64.69</v>
      </c>
      <c r="P708" s="6">
        <f t="shared" si="185"/>
        <v>11.404034373852088</v>
      </c>
      <c r="Q708" s="6">
        <f t="shared" si="186"/>
        <v>-0.20720327253713891</v>
      </c>
      <c r="R708" s="9">
        <f t="shared" si="187"/>
        <v>2.3070782792732789</v>
      </c>
      <c r="S708" s="9">
        <f t="shared" si="188"/>
        <v>26.310000000000002</v>
      </c>
      <c r="T708">
        <f t="shared" si="189"/>
        <v>64.69</v>
      </c>
      <c r="U708" s="9">
        <f t="shared" si="190"/>
        <v>5.6725539295396583</v>
      </c>
      <c r="V708" s="9">
        <f t="shared" si="191"/>
        <v>2.5070075258237545</v>
      </c>
      <c r="W708" s="9">
        <f t="shared" si="192"/>
        <v>14.294999999999987</v>
      </c>
      <c r="X708">
        <f t="shared" si="193"/>
        <v>183.02500000000001</v>
      </c>
      <c r="Y708" s="9">
        <f t="shared" si="194"/>
        <v>32.098289780615119</v>
      </c>
      <c r="Z708" s="10">
        <f t="shared" si="195"/>
        <v>0.54355312527847721</v>
      </c>
      <c r="AA708">
        <f t="shared" si="196"/>
        <v>38.379999999999995</v>
      </c>
    </row>
    <row r="709" spans="1:27">
      <c r="A709" s="1">
        <f t="shared" si="179"/>
        <v>4016</v>
      </c>
      <c r="B709" s="1">
        <v>16</v>
      </c>
      <c r="C709" s="1">
        <v>4</v>
      </c>
      <c r="D709" s="2">
        <v>0</v>
      </c>
      <c r="E709" s="5">
        <v>2897.27</v>
      </c>
      <c r="F709" s="5">
        <v>2970.92</v>
      </c>
      <c r="G709" s="5">
        <v>40.86</v>
      </c>
      <c r="H709" s="5">
        <v>2830.7</v>
      </c>
      <c r="I709" s="5">
        <v>2873.7</v>
      </c>
      <c r="J709" s="5">
        <v>45.29</v>
      </c>
      <c r="K709" s="6">
        <f t="shared" si="180"/>
        <v>2863.9849999999997</v>
      </c>
      <c r="L709" s="6">
        <f t="shared" si="181"/>
        <v>66.570000000000164</v>
      </c>
      <c r="M709" s="6">
        <f t="shared" si="182"/>
        <v>2922.31</v>
      </c>
      <c r="N709" s="5">
        <f t="shared" si="183"/>
        <v>30.498867601929092</v>
      </c>
      <c r="O709" s="6">
        <f t="shared" si="184"/>
        <v>97.220000000000255</v>
      </c>
      <c r="P709" s="6">
        <f t="shared" si="185"/>
        <v>60.997735203858184</v>
      </c>
      <c r="Q709" s="6">
        <f t="shared" si="186"/>
        <v>-0.10257265273419788</v>
      </c>
      <c r="R709" s="9">
        <f t="shared" si="187"/>
        <v>0.50247767228678086</v>
      </c>
      <c r="S709" s="9">
        <f t="shared" si="188"/>
        <v>30.650000000000091</v>
      </c>
      <c r="T709">
        <f t="shared" si="189"/>
        <v>97.220000000000255</v>
      </c>
      <c r="U709" s="9">
        <f t="shared" si="190"/>
        <v>1.5938296672013319</v>
      </c>
      <c r="V709" s="9">
        <f t="shared" si="191"/>
        <v>1.9123660839234287</v>
      </c>
      <c r="W709" s="9">
        <f t="shared" si="192"/>
        <v>58.325000000000273</v>
      </c>
      <c r="X709">
        <f t="shared" si="193"/>
        <v>2922.31</v>
      </c>
      <c r="Y709" s="9">
        <f t="shared" si="194"/>
        <v>95.817000097903971</v>
      </c>
      <c r="Z709" s="10">
        <f t="shared" si="195"/>
        <v>0.54391175754896126</v>
      </c>
      <c r="AA709">
        <f t="shared" si="196"/>
        <v>66.570000000000164</v>
      </c>
    </row>
    <row r="710" spans="1:27">
      <c r="A710" s="1">
        <f t="shared" si="179"/>
        <v>3003017</v>
      </c>
      <c r="B710" s="1">
        <v>17</v>
      </c>
      <c r="C710" s="1">
        <v>3</v>
      </c>
      <c r="D710" s="2">
        <v>3</v>
      </c>
      <c r="E710" s="5">
        <v>2019.94</v>
      </c>
      <c r="F710" s="5">
        <v>2017.09</v>
      </c>
      <c r="G710" s="5">
        <v>31.62</v>
      </c>
      <c r="H710" s="5">
        <v>2157.0300000000002</v>
      </c>
      <c r="I710" s="5">
        <v>2070.63</v>
      </c>
      <c r="J710" s="5">
        <v>33.909999999999997</v>
      </c>
      <c r="K710" s="6">
        <f t="shared" si="180"/>
        <v>2088.4850000000001</v>
      </c>
      <c r="L710" s="6">
        <f t="shared" si="181"/>
        <v>-137.09000000000015</v>
      </c>
      <c r="M710" s="6">
        <f t="shared" si="182"/>
        <v>2043.8600000000001</v>
      </c>
      <c r="N710" s="5">
        <f t="shared" si="183"/>
        <v>23.182496090800921</v>
      </c>
      <c r="O710" s="6">
        <f t="shared" si="184"/>
        <v>-53.540000000000191</v>
      </c>
      <c r="P710" s="6">
        <f t="shared" si="185"/>
        <v>46.364992181601842</v>
      </c>
      <c r="Q710" s="6">
        <f t="shared" si="186"/>
        <v>-6.9806404344766856E-2</v>
      </c>
      <c r="R710" s="9">
        <f t="shared" si="187"/>
        <v>1.8020061272253065</v>
      </c>
      <c r="S710" s="9">
        <f t="shared" si="188"/>
        <v>83.549999999999955</v>
      </c>
      <c r="T710">
        <f t="shared" si="189"/>
        <v>53.540000000000191</v>
      </c>
      <c r="U710" s="9">
        <f t="shared" si="190"/>
        <v>1.154750545202194</v>
      </c>
      <c r="V710" s="9">
        <f t="shared" si="191"/>
        <v>1.9249437086159031</v>
      </c>
      <c r="W710" s="9">
        <f t="shared" si="192"/>
        <v>44.625</v>
      </c>
      <c r="X710">
        <f t="shared" si="193"/>
        <v>2043.8600000000001</v>
      </c>
      <c r="Y710" s="9">
        <f t="shared" si="194"/>
        <v>88.163931614379834</v>
      </c>
      <c r="Z710" s="10">
        <f t="shared" si="195"/>
        <v>0.54398529391887052</v>
      </c>
      <c r="AA710">
        <f t="shared" si="196"/>
        <v>137.09000000000015</v>
      </c>
    </row>
    <row r="711" spans="1:27">
      <c r="A711" s="1">
        <f t="shared" si="179"/>
        <v>9002008</v>
      </c>
      <c r="B711" s="1">
        <v>8</v>
      </c>
      <c r="C711" s="1">
        <v>2</v>
      </c>
      <c r="D711" s="2">
        <v>9</v>
      </c>
      <c r="E711" s="5">
        <v>20.18</v>
      </c>
      <c r="F711" s="5">
        <v>21.92</v>
      </c>
      <c r="G711" s="5">
        <v>6.03</v>
      </c>
      <c r="H711" s="5">
        <v>20.85</v>
      </c>
      <c r="I711" s="5">
        <v>29.63</v>
      </c>
      <c r="J711" s="5">
        <v>11.38</v>
      </c>
      <c r="K711" s="6">
        <f t="shared" si="180"/>
        <v>20.515000000000001</v>
      </c>
      <c r="L711" s="6">
        <f t="shared" si="181"/>
        <v>-0.67000000000000171</v>
      </c>
      <c r="M711" s="6">
        <f t="shared" si="182"/>
        <v>25.774999999999999</v>
      </c>
      <c r="N711" s="5">
        <f t="shared" si="183"/>
        <v>6.4394351460357138</v>
      </c>
      <c r="O711" s="6">
        <f t="shared" si="184"/>
        <v>-7.7099999999999973</v>
      </c>
      <c r="P711" s="6">
        <f t="shared" si="185"/>
        <v>12.878870292071428</v>
      </c>
      <c r="Q711" s="6">
        <f t="shared" si="186"/>
        <v>-0.56156109807174859</v>
      </c>
      <c r="R711" s="9">
        <f t="shared" si="187"/>
        <v>0.5466317961392938</v>
      </c>
      <c r="S711" s="9">
        <f t="shared" si="188"/>
        <v>7.0399999999999956</v>
      </c>
      <c r="T711">
        <f t="shared" si="189"/>
        <v>7.7099999999999973</v>
      </c>
      <c r="U711" s="9">
        <f t="shared" si="190"/>
        <v>0.59865499264686883</v>
      </c>
      <c r="V711" s="9">
        <f t="shared" si="191"/>
        <v>0.81684183173087677</v>
      </c>
      <c r="W711" s="9">
        <f t="shared" si="192"/>
        <v>5.259999999999998</v>
      </c>
      <c r="X711">
        <f t="shared" si="193"/>
        <v>25.774999999999999</v>
      </c>
      <c r="Y711" s="9">
        <f t="shared" si="194"/>
        <v>4.0026802686052001</v>
      </c>
      <c r="Z711" s="10">
        <f t="shared" si="195"/>
        <v>0.54429771265365434</v>
      </c>
      <c r="AA711">
        <f t="shared" si="196"/>
        <v>0.67000000000000171</v>
      </c>
    </row>
    <row r="712" spans="1:27">
      <c r="A712" s="1">
        <f t="shared" si="179"/>
        <v>7995996</v>
      </c>
      <c r="B712" s="1">
        <v>4</v>
      </c>
      <c r="C712" s="1">
        <v>4</v>
      </c>
      <c r="D712" s="2">
        <v>-8</v>
      </c>
      <c r="E712" s="5">
        <v>5479.19</v>
      </c>
      <c r="F712" s="5">
        <v>5399.74</v>
      </c>
      <c r="G712" s="5">
        <v>86.3</v>
      </c>
      <c r="H712" s="5">
        <v>5401.43</v>
      </c>
      <c r="I712" s="5">
        <v>5390.35</v>
      </c>
      <c r="J712" s="5">
        <v>80.5</v>
      </c>
      <c r="K712" s="6">
        <f t="shared" si="180"/>
        <v>5440.3099999999995</v>
      </c>
      <c r="L712" s="6">
        <f t="shared" si="181"/>
        <v>77.759999999999309</v>
      </c>
      <c r="M712" s="6">
        <f t="shared" si="182"/>
        <v>5395.0450000000001</v>
      </c>
      <c r="N712" s="5">
        <f t="shared" si="183"/>
        <v>59.008346867201759</v>
      </c>
      <c r="O712" s="6">
        <f t="shared" si="184"/>
        <v>9.3899999999994179</v>
      </c>
      <c r="P712" s="6">
        <f t="shared" si="185"/>
        <v>118.01669373440352</v>
      </c>
      <c r="Q712" s="6">
        <f t="shared" si="186"/>
        <v>6.9460379639774417E-2</v>
      </c>
      <c r="R712" s="9">
        <f t="shared" si="187"/>
        <v>0.57932482123136342</v>
      </c>
      <c r="S712" s="9">
        <f t="shared" si="188"/>
        <v>68.369999999999891</v>
      </c>
      <c r="T712">
        <f t="shared" si="189"/>
        <v>9.3899999999994179</v>
      </c>
      <c r="U712" s="9">
        <f t="shared" si="190"/>
        <v>7.9565014938747611E-2</v>
      </c>
      <c r="V712" s="9">
        <f t="shared" si="191"/>
        <v>0.76709486713580144</v>
      </c>
      <c r="W712" s="9">
        <f t="shared" si="192"/>
        <v>45.264999999999418</v>
      </c>
      <c r="X712">
        <f t="shared" si="193"/>
        <v>5395.0450000000001</v>
      </c>
      <c r="Y712" s="9">
        <f t="shared" si="194"/>
        <v>91.428506074598985</v>
      </c>
      <c r="Z712" s="10">
        <f t="shared" si="195"/>
        <v>0.54508714899546107</v>
      </c>
      <c r="AA712">
        <f t="shared" si="196"/>
        <v>77.759999999999309</v>
      </c>
    </row>
    <row r="713" spans="1:27">
      <c r="A713" s="1">
        <f t="shared" ref="A713:A776" si="197">ABS(1000000*D713+1000*C713+B713)</f>
        <v>10001005</v>
      </c>
      <c r="B713" s="1">
        <v>5</v>
      </c>
      <c r="C713" s="1">
        <v>1</v>
      </c>
      <c r="D713" s="2">
        <v>10</v>
      </c>
      <c r="E713" s="5">
        <v>66.02</v>
      </c>
      <c r="F713" s="5">
        <v>76.45</v>
      </c>
      <c r="G713" s="5">
        <v>7.48</v>
      </c>
      <c r="H713" s="5">
        <v>84.31</v>
      </c>
      <c r="I713" s="5">
        <v>85.46</v>
      </c>
      <c r="J713" s="5">
        <v>8.86</v>
      </c>
      <c r="K713" s="6">
        <f t="shared" ref="K713:K776" si="198" xml:space="preserve"> 0.5*(E713+H713)</f>
        <v>75.164999999999992</v>
      </c>
      <c r="L713" s="6">
        <f t="shared" ref="L713:L776" si="199">E713-H713</f>
        <v>-18.290000000000006</v>
      </c>
      <c r="M713" s="6">
        <f t="shared" ref="M713:M776" si="200">0.5*(F713+I713)</f>
        <v>80.954999999999998</v>
      </c>
      <c r="N713" s="5">
        <f t="shared" ref="N713:N776" si="201">0.5*P713</f>
        <v>5.7976288256493271</v>
      </c>
      <c r="O713" s="6">
        <f t="shared" ref="O713:O776" si="202">F713-I713</f>
        <v>-9.0099999999999909</v>
      </c>
      <c r="P713" s="6">
        <f t="shared" ref="P713:P776" si="203">SQRT(G713*G713+J713*J713)</f>
        <v>11.595257651298654</v>
      </c>
      <c r="Q713" s="6">
        <f t="shared" ref="Q713:Q776" si="204">(G713*G713-J713*J713)/(G713*G713+J713*J713)</f>
        <v>-0.16771439196727392</v>
      </c>
      <c r="R713" s="9">
        <f t="shared" ref="R713:R776" si="205">ABS(O713-L713)/P713</f>
        <v>0.80032719229491778</v>
      </c>
      <c r="S713" s="9">
        <f t="shared" ref="S713:S776" si="206">ABS(O713-L713)</f>
        <v>9.2800000000000153</v>
      </c>
      <c r="T713">
        <f t="shared" ref="T713:T776" si="207">ABS(O713)</f>
        <v>9.0099999999999909</v>
      </c>
      <c r="U713" s="9">
        <f t="shared" ref="U713:U776" si="208">ABS(O713)/P713</f>
        <v>0.77704181062254207</v>
      </c>
      <c r="V713" s="9">
        <f t="shared" ref="V713:V776" si="209">ABS(M713-K713)/N713</f>
        <v>0.99868414728180421</v>
      </c>
      <c r="W713" s="9">
        <f t="shared" ref="W713:W776" si="210">ABS(M713-K713)</f>
        <v>5.7900000000000063</v>
      </c>
      <c r="X713">
        <f t="shared" ref="X713:X776" si="211">ABS(M713)</f>
        <v>80.954999999999998</v>
      </c>
      <c r="Y713" s="9">
        <f t="shared" ref="Y713:Y776" si="212">ABS(M713)/N713</f>
        <v>13.963467209533398</v>
      </c>
      <c r="Z713" s="10">
        <f t="shared" ref="Z713:Z776" si="213">SQRT(0.000708*B713*B713+0.007162*C713*C713+0.0027*D713*D713+0.00005*D713*B713)</f>
        <v>0.54530908666553501</v>
      </c>
      <c r="AA713">
        <f t="shared" si="196"/>
        <v>18.290000000000006</v>
      </c>
    </row>
    <row r="714" spans="1:27">
      <c r="A714" s="1">
        <f t="shared" si="197"/>
        <v>3997982</v>
      </c>
      <c r="B714" s="1">
        <v>18</v>
      </c>
      <c r="C714" s="1">
        <v>2</v>
      </c>
      <c r="D714" s="2">
        <v>-4</v>
      </c>
      <c r="E714" s="5">
        <v>2332.4899999999998</v>
      </c>
      <c r="F714" s="5">
        <v>2218.2600000000002</v>
      </c>
      <c r="G714" s="5">
        <v>34.979999999999997</v>
      </c>
      <c r="H714" s="5">
        <v>2289.1999999999998</v>
      </c>
      <c r="I714" s="5">
        <v>2307.31</v>
      </c>
      <c r="J714" s="5">
        <v>36.58</v>
      </c>
      <c r="K714" s="6">
        <f t="shared" si="198"/>
        <v>2310.8449999999998</v>
      </c>
      <c r="L714" s="6">
        <f t="shared" si="199"/>
        <v>43.289999999999964</v>
      </c>
      <c r="M714" s="6">
        <f t="shared" si="200"/>
        <v>2262.7849999999999</v>
      </c>
      <c r="N714" s="5">
        <f t="shared" si="201"/>
        <v>25.306603881200651</v>
      </c>
      <c r="O714" s="6">
        <f t="shared" si="202"/>
        <v>-89.049999999999727</v>
      </c>
      <c r="P714" s="6">
        <f t="shared" si="203"/>
        <v>50.613207762401302</v>
      </c>
      <c r="Q714" s="6">
        <f t="shared" si="204"/>
        <v>-4.469537534652817E-2</v>
      </c>
      <c r="R714" s="9">
        <f t="shared" si="205"/>
        <v>2.6147325145099818</v>
      </c>
      <c r="S714" s="9">
        <f t="shared" si="206"/>
        <v>132.33999999999969</v>
      </c>
      <c r="T714">
        <f t="shared" si="207"/>
        <v>89.049999999999727</v>
      </c>
      <c r="U714" s="9">
        <f t="shared" si="208"/>
        <v>1.7594221733195838</v>
      </c>
      <c r="V714" s="9">
        <f t="shared" si="209"/>
        <v>1.8991090319986381</v>
      </c>
      <c r="W714" s="9">
        <f t="shared" si="210"/>
        <v>48.059999999999945</v>
      </c>
      <c r="X714">
        <f t="shared" si="211"/>
        <v>2262.7849999999999</v>
      </c>
      <c r="Y714" s="9">
        <f t="shared" si="212"/>
        <v>89.414802974844832</v>
      </c>
      <c r="Z714" s="10">
        <f t="shared" si="213"/>
        <v>0.54556392842635781</v>
      </c>
      <c r="AA714">
        <f t="shared" si="196"/>
        <v>43.289999999999964</v>
      </c>
    </row>
    <row r="715" spans="1:27">
      <c r="A715" s="1">
        <f t="shared" si="197"/>
        <v>995984</v>
      </c>
      <c r="B715" s="1">
        <v>16</v>
      </c>
      <c r="C715" s="1">
        <v>4</v>
      </c>
      <c r="D715" s="2">
        <v>-1</v>
      </c>
      <c r="E715" s="5">
        <v>1175.1099999999999</v>
      </c>
      <c r="F715" s="5">
        <v>1161.0999999999999</v>
      </c>
      <c r="G715" s="5">
        <v>23.06</v>
      </c>
      <c r="H715" s="5">
        <v>1093.2</v>
      </c>
      <c r="I715" s="5">
        <v>1116.6500000000001</v>
      </c>
      <c r="J715" s="5">
        <v>17.41</v>
      </c>
      <c r="K715" s="6">
        <f t="shared" si="198"/>
        <v>1134.155</v>
      </c>
      <c r="L715" s="6">
        <f t="shared" si="199"/>
        <v>81.909999999999854</v>
      </c>
      <c r="M715" s="6">
        <f t="shared" si="200"/>
        <v>1138.875</v>
      </c>
      <c r="N715" s="5">
        <f t="shared" si="201"/>
        <v>14.44707323301159</v>
      </c>
      <c r="O715" s="6">
        <f t="shared" si="202"/>
        <v>44.449999999999818</v>
      </c>
      <c r="P715" s="6">
        <f t="shared" si="203"/>
        <v>28.89414646602318</v>
      </c>
      <c r="Q715" s="6">
        <f t="shared" si="204"/>
        <v>0.2738810047100651</v>
      </c>
      <c r="R715" s="9">
        <f t="shared" si="205"/>
        <v>1.2964563616388358</v>
      </c>
      <c r="S715" s="9">
        <f t="shared" si="206"/>
        <v>37.460000000000036</v>
      </c>
      <c r="T715">
        <f t="shared" si="207"/>
        <v>44.449999999999818</v>
      </c>
      <c r="U715" s="9">
        <f t="shared" si="208"/>
        <v>1.5383738727935385</v>
      </c>
      <c r="V715" s="9">
        <f t="shared" si="209"/>
        <v>0.32670977185986833</v>
      </c>
      <c r="W715" s="9">
        <f t="shared" si="210"/>
        <v>4.7200000000000273</v>
      </c>
      <c r="X715">
        <f t="shared" si="211"/>
        <v>1138.875</v>
      </c>
      <c r="Y715" s="9">
        <f t="shared" si="212"/>
        <v>78.830845641293521</v>
      </c>
      <c r="Z715" s="10">
        <f t="shared" si="213"/>
        <v>0.54565556901767254</v>
      </c>
      <c r="AA715">
        <f t="shared" si="196"/>
        <v>81.909999999999854</v>
      </c>
    </row>
    <row r="716" spans="1:27">
      <c r="A716" s="1">
        <f t="shared" si="197"/>
        <v>8003009</v>
      </c>
      <c r="B716" s="1">
        <v>9</v>
      </c>
      <c r="C716" s="1">
        <v>3</v>
      </c>
      <c r="D716" s="2">
        <v>8</v>
      </c>
      <c r="E716" s="5">
        <v>2954.79</v>
      </c>
      <c r="F716" s="5">
        <v>2835.28</v>
      </c>
      <c r="G716" s="5">
        <v>46.05</v>
      </c>
      <c r="H716" s="5">
        <v>2788.51</v>
      </c>
      <c r="I716" s="5">
        <v>2711.79</v>
      </c>
      <c r="J716" s="5">
        <v>51.17</v>
      </c>
      <c r="K716" s="6">
        <f t="shared" si="198"/>
        <v>2871.65</v>
      </c>
      <c r="L716" s="6">
        <f t="shared" si="199"/>
        <v>166.27999999999975</v>
      </c>
      <c r="M716" s="6">
        <f t="shared" si="200"/>
        <v>2773.5349999999999</v>
      </c>
      <c r="N716" s="5">
        <f t="shared" si="201"/>
        <v>34.420093695398336</v>
      </c>
      <c r="O716" s="6">
        <f t="shared" si="202"/>
        <v>123.49000000000024</v>
      </c>
      <c r="P716" s="6">
        <f t="shared" si="203"/>
        <v>68.840187390796672</v>
      </c>
      <c r="Q716" s="6">
        <f t="shared" si="204"/>
        <v>-0.10503680186801727</v>
      </c>
      <c r="R716" s="9">
        <f t="shared" si="205"/>
        <v>0.62158459501404784</v>
      </c>
      <c r="S716" s="9">
        <f t="shared" si="206"/>
        <v>42.789999999999509</v>
      </c>
      <c r="T716">
        <f t="shared" si="207"/>
        <v>123.49000000000024</v>
      </c>
      <c r="U716" s="9">
        <f t="shared" si="208"/>
        <v>1.7938649599973309</v>
      </c>
      <c r="V716" s="9">
        <f t="shared" si="209"/>
        <v>2.8505151923255037</v>
      </c>
      <c r="W716" s="9">
        <f t="shared" si="210"/>
        <v>98.115000000000236</v>
      </c>
      <c r="X716">
        <f t="shared" si="211"/>
        <v>2773.5349999999999</v>
      </c>
      <c r="Y716" s="9">
        <f t="shared" si="212"/>
        <v>80.578949742103617</v>
      </c>
      <c r="Z716" s="10">
        <f t="shared" si="213"/>
        <v>0.54608241136297375</v>
      </c>
      <c r="AA716">
        <f t="shared" si="196"/>
        <v>166.27999999999975</v>
      </c>
    </row>
    <row r="717" spans="1:27">
      <c r="A717" s="1">
        <f t="shared" si="197"/>
        <v>7997988</v>
      </c>
      <c r="B717" s="1">
        <v>12</v>
      </c>
      <c r="C717" s="1">
        <v>2</v>
      </c>
      <c r="D717" s="2">
        <v>-8</v>
      </c>
      <c r="E717" s="5">
        <v>114.51</v>
      </c>
      <c r="F717" s="5">
        <v>124.18</v>
      </c>
      <c r="G717" s="5">
        <v>10.23</v>
      </c>
      <c r="H717" s="5">
        <v>99.93</v>
      </c>
      <c r="I717" s="5">
        <v>108.98</v>
      </c>
      <c r="J717" s="5">
        <v>7.48</v>
      </c>
      <c r="K717" s="6">
        <f t="shared" si="198"/>
        <v>107.22</v>
      </c>
      <c r="L717" s="6">
        <f t="shared" si="199"/>
        <v>14.579999999999998</v>
      </c>
      <c r="M717" s="6">
        <f t="shared" si="200"/>
        <v>116.58000000000001</v>
      </c>
      <c r="N717" s="5">
        <f t="shared" si="201"/>
        <v>6.3364678646703485</v>
      </c>
      <c r="O717" s="6">
        <f t="shared" si="202"/>
        <v>15.200000000000003</v>
      </c>
      <c r="P717" s="6">
        <f t="shared" si="203"/>
        <v>12.672935729340697</v>
      </c>
      <c r="Q717" s="6">
        <f t="shared" si="204"/>
        <v>0.30324719355081736</v>
      </c>
      <c r="R717" s="9">
        <f t="shared" si="205"/>
        <v>4.8923155079573635E-2</v>
      </c>
      <c r="S717" s="9">
        <f t="shared" si="206"/>
        <v>0.62000000000000455</v>
      </c>
      <c r="T717">
        <f t="shared" si="207"/>
        <v>15.200000000000003</v>
      </c>
      <c r="U717" s="9">
        <f t="shared" si="208"/>
        <v>1.1994063825959902</v>
      </c>
      <c r="V717" s="9">
        <f t="shared" si="209"/>
        <v>1.4771636501445373</v>
      </c>
      <c r="W717" s="9">
        <f t="shared" si="210"/>
        <v>9.3600000000000136</v>
      </c>
      <c r="X717">
        <f t="shared" si="211"/>
        <v>116.58000000000001</v>
      </c>
      <c r="Y717" s="9">
        <f t="shared" si="212"/>
        <v>18.398262642505333</v>
      </c>
      <c r="Z717" s="10">
        <f t="shared" si="213"/>
        <v>0.54644304369257002</v>
      </c>
      <c r="AA717">
        <f t="shared" si="196"/>
        <v>14.579999999999998</v>
      </c>
    </row>
    <row r="718" spans="1:27">
      <c r="A718" s="1">
        <f t="shared" si="197"/>
        <v>8996995</v>
      </c>
      <c r="B718" s="1">
        <v>5</v>
      </c>
      <c r="C718" s="1">
        <v>3</v>
      </c>
      <c r="D718" s="2">
        <v>-9</v>
      </c>
      <c r="E718" s="5">
        <v>2950.25</v>
      </c>
      <c r="F718" s="5">
        <v>3004.14</v>
      </c>
      <c r="G718" s="5">
        <v>52.47</v>
      </c>
      <c r="H718" s="5">
        <v>2821</v>
      </c>
      <c r="I718" s="5">
        <v>2809.08</v>
      </c>
      <c r="J718" s="5">
        <v>47.66</v>
      </c>
      <c r="K718" s="6">
        <f t="shared" si="198"/>
        <v>2885.625</v>
      </c>
      <c r="L718" s="6">
        <f t="shared" si="199"/>
        <v>129.25</v>
      </c>
      <c r="M718" s="6">
        <f t="shared" si="200"/>
        <v>2906.6099999999997</v>
      </c>
      <c r="N718" s="5">
        <f t="shared" si="201"/>
        <v>35.442123596082666</v>
      </c>
      <c r="O718" s="6">
        <f t="shared" si="202"/>
        <v>195.05999999999995</v>
      </c>
      <c r="P718" s="6">
        <f t="shared" si="203"/>
        <v>70.884247192165333</v>
      </c>
      <c r="Q718" s="6">
        <f t="shared" si="204"/>
        <v>9.5853909279717445E-2</v>
      </c>
      <c r="R718" s="9">
        <f t="shared" si="205"/>
        <v>0.9284150231798437</v>
      </c>
      <c r="S718" s="9">
        <f t="shared" si="206"/>
        <v>65.809999999999945</v>
      </c>
      <c r="T718">
        <f t="shared" si="207"/>
        <v>195.05999999999995</v>
      </c>
      <c r="U718" s="9">
        <f t="shared" si="208"/>
        <v>2.7518102783993377</v>
      </c>
      <c r="V718" s="9">
        <f t="shared" si="209"/>
        <v>0.5920920608244562</v>
      </c>
      <c r="W718" s="9">
        <f t="shared" si="210"/>
        <v>20.984999999999673</v>
      </c>
      <c r="X718">
        <f t="shared" si="211"/>
        <v>2906.6099999999997</v>
      </c>
      <c r="Y718" s="9">
        <f t="shared" si="212"/>
        <v>82.010040739242285</v>
      </c>
      <c r="Z718" s="10">
        <f t="shared" si="213"/>
        <v>0.546450363711106</v>
      </c>
      <c r="AA718">
        <f t="shared" si="196"/>
        <v>129.25</v>
      </c>
    </row>
    <row r="719" spans="1:27">
      <c r="A719" s="1">
        <f t="shared" si="197"/>
        <v>10002000</v>
      </c>
      <c r="B719" s="1">
        <v>0</v>
      </c>
      <c r="C719" s="1">
        <v>2</v>
      </c>
      <c r="D719" s="2">
        <v>10</v>
      </c>
      <c r="E719" s="5">
        <v>309.43</v>
      </c>
      <c r="F719" s="5">
        <v>272.04000000000002</v>
      </c>
      <c r="G719" s="5">
        <v>11.61</v>
      </c>
      <c r="H719" s="5">
        <v>289.12</v>
      </c>
      <c r="I719" s="5">
        <v>264.70999999999998</v>
      </c>
      <c r="J719" s="5">
        <v>11.23</v>
      </c>
      <c r="K719" s="6">
        <f t="shared" si="198"/>
        <v>299.27499999999998</v>
      </c>
      <c r="L719" s="6">
        <f t="shared" si="199"/>
        <v>20.310000000000002</v>
      </c>
      <c r="M719" s="6">
        <f t="shared" si="200"/>
        <v>268.375</v>
      </c>
      <c r="N719" s="5">
        <f t="shared" si="201"/>
        <v>8.0762769888111183</v>
      </c>
      <c r="O719" s="6">
        <f t="shared" si="202"/>
        <v>7.3300000000000409</v>
      </c>
      <c r="P719" s="6">
        <f t="shared" si="203"/>
        <v>16.152553977622237</v>
      </c>
      <c r="Q719" s="6">
        <f t="shared" si="204"/>
        <v>3.3265748069220474E-2</v>
      </c>
      <c r="R719" s="9">
        <f t="shared" si="205"/>
        <v>0.8035880900309923</v>
      </c>
      <c r="S719" s="9">
        <f t="shared" si="206"/>
        <v>12.979999999999961</v>
      </c>
      <c r="T719">
        <f t="shared" si="207"/>
        <v>7.3300000000000409</v>
      </c>
      <c r="U719" s="9">
        <f t="shared" si="208"/>
        <v>0.45379820492505579</v>
      </c>
      <c r="V719" s="9">
        <f t="shared" si="209"/>
        <v>3.8260203362030385</v>
      </c>
      <c r="W719" s="9">
        <f t="shared" si="210"/>
        <v>30.899999999999977</v>
      </c>
      <c r="X719">
        <f t="shared" si="211"/>
        <v>268.375</v>
      </c>
      <c r="Y719" s="9">
        <f t="shared" si="212"/>
        <v>33.23003908506444</v>
      </c>
      <c r="Z719" s="10">
        <f t="shared" si="213"/>
        <v>0.54648696233304594</v>
      </c>
      <c r="AA719">
        <f t="shared" si="196"/>
        <v>20.310000000000002</v>
      </c>
    </row>
    <row r="720" spans="1:27">
      <c r="A720" s="1">
        <f t="shared" si="197"/>
        <v>5013</v>
      </c>
      <c r="B720" s="1">
        <v>13</v>
      </c>
      <c r="C720" s="1">
        <v>5</v>
      </c>
      <c r="D720" s="2">
        <v>0</v>
      </c>
      <c r="E720" s="5">
        <v>1982.43</v>
      </c>
      <c r="F720" s="5">
        <v>1979.44</v>
      </c>
      <c r="G720" s="5">
        <v>32.380000000000003</v>
      </c>
      <c r="H720" s="5">
        <v>1917.95</v>
      </c>
      <c r="I720" s="5">
        <v>1901.31</v>
      </c>
      <c r="J720" s="5">
        <v>28.72</v>
      </c>
      <c r="K720" s="6">
        <f t="shared" si="198"/>
        <v>1950.19</v>
      </c>
      <c r="L720" s="6">
        <f t="shared" si="199"/>
        <v>64.480000000000018</v>
      </c>
      <c r="M720" s="6">
        <f t="shared" si="200"/>
        <v>1940.375</v>
      </c>
      <c r="N720" s="5">
        <f t="shared" si="201"/>
        <v>21.640834087437572</v>
      </c>
      <c r="O720" s="6">
        <f t="shared" si="202"/>
        <v>78.130000000000109</v>
      </c>
      <c r="P720" s="6">
        <f t="shared" si="203"/>
        <v>43.281668174875144</v>
      </c>
      <c r="Q720" s="6">
        <f t="shared" si="204"/>
        <v>0.11937525529775544</v>
      </c>
      <c r="R720" s="9">
        <f t="shared" si="205"/>
        <v>0.31537601427118439</v>
      </c>
      <c r="S720" s="9">
        <f t="shared" si="206"/>
        <v>13.650000000000091</v>
      </c>
      <c r="T720">
        <f t="shared" si="207"/>
        <v>78.130000000000109</v>
      </c>
      <c r="U720" s="9">
        <f t="shared" si="208"/>
        <v>1.8051522340664841</v>
      </c>
      <c r="V720" s="9">
        <f t="shared" si="209"/>
        <v>0.45354074433284564</v>
      </c>
      <c r="W720" s="9">
        <f t="shared" si="210"/>
        <v>9.8150000000000546</v>
      </c>
      <c r="X720">
        <f t="shared" si="211"/>
        <v>1940.375</v>
      </c>
      <c r="Y720" s="9">
        <f t="shared" si="212"/>
        <v>89.662671603142172</v>
      </c>
      <c r="Z720" s="10">
        <f t="shared" si="213"/>
        <v>0.54653636658506088</v>
      </c>
      <c r="AA720">
        <f t="shared" si="196"/>
        <v>64.480000000000018</v>
      </c>
    </row>
    <row r="721" spans="1:27">
      <c r="A721" s="1">
        <f t="shared" si="197"/>
        <v>1004016</v>
      </c>
      <c r="B721" s="1">
        <v>16</v>
      </c>
      <c r="C721" s="1">
        <v>4</v>
      </c>
      <c r="D721" s="2">
        <v>1</v>
      </c>
      <c r="E721" s="5">
        <v>1417.73</v>
      </c>
      <c r="F721" s="5">
        <v>1390.3</v>
      </c>
      <c r="G721" s="5">
        <v>24.9</v>
      </c>
      <c r="H721" s="5">
        <v>1565.28</v>
      </c>
      <c r="I721" s="5">
        <v>1501.73</v>
      </c>
      <c r="J721" s="5">
        <v>28.79</v>
      </c>
      <c r="K721" s="6">
        <f t="shared" si="198"/>
        <v>1491.5050000000001</v>
      </c>
      <c r="L721" s="6">
        <f t="shared" si="199"/>
        <v>-147.54999999999995</v>
      </c>
      <c r="M721" s="6">
        <f t="shared" si="200"/>
        <v>1446.0149999999999</v>
      </c>
      <c r="N721" s="5">
        <f t="shared" si="201"/>
        <v>19.032039433544689</v>
      </c>
      <c r="O721" s="6">
        <f t="shared" si="202"/>
        <v>-111.43000000000006</v>
      </c>
      <c r="P721" s="6">
        <f t="shared" si="203"/>
        <v>38.064078867089378</v>
      </c>
      <c r="Q721" s="6">
        <f t="shared" si="204"/>
        <v>-0.1441492397441573</v>
      </c>
      <c r="R721" s="9">
        <f t="shared" si="205"/>
        <v>0.94892615492213161</v>
      </c>
      <c r="S721" s="9">
        <f t="shared" si="206"/>
        <v>36.119999999999891</v>
      </c>
      <c r="T721">
        <f t="shared" si="207"/>
        <v>111.43000000000006</v>
      </c>
      <c r="U721" s="9">
        <f t="shared" si="208"/>
        <v>2.9274319336371404</v>
      </c>
      <c r="V721" s="9">
        <f t="shared" si="209"/>
        <v>2.3901799993027755</v>
      </c>
      <c r="W721" s="9">
        <f t="shared" si="210"/>
        <v>45.490000000000236</v>
      </c>
      <c r="X721">
        <f t="shared" si="211"/>
        <v>1446.0149999999999</v>
      </c>
      <c r="Y721" s="9">
        <f t="shared" si="212"/>
        <v>75.977932110173313</v>
      </c>
      <c r="Z721" s="10">
        <f t="shared" si="213"/>
        <v>0.54711973095475175</v>
      </c>
      <c r="AA721">
        <f t="shared" si="196"/>
        <v>147.54999999999995</v>
      </c>
    </row>
    <row r="722" spans="1:27">
      <c r="A722" s="1">
        <f t="shared" si="197"/>
        <v>4004014</v>
      </c>
      <c r="B722" s="1">
        <v>14</v>
      </c>
      <c r="C722" s="1">
        <v>4</v>
      </c>
      <c r="D722" s="2">
        <v>4</v>
      </c>
      <c r="E722" s="5">
        <v>1417.26</v>
      </c>
      <c r="F722" s="5">
        <v>1408.86</v>
      </c>
      <c r="G722" s="5">
        <v>26.88</v>
      </c>
      <c r="H722" s="5">
        <v>1496.24</v>
      </c>
      <c r="I722" s="5">
        <v>1497.99</v>
      </c>
      <c r="J722" s="5">
        <v>25.43</v>
      </c>
      <c r="K722" s="6">
        <f t="shared" si="198"/>
        <v>1456.75</v>
      </c>
      <c r="L722" s="6">
        <f t="shared" si="199"/>
        <v>-78.980000000000018</v>
      </c>
      <c r="M722" s="6">
        <f t="shared" si="200"/>
        <v>1453.425</v>
      </c>
      <c r="N722" s="5">
        <f t="shared" si="201"/>
        <v>18.501481697420882</v>
      </c>
      <c r="O722" s="6">
        <f t="shared" si="202"/>
        <v>-89.130000000000109</v>
      </c>
      <c r="P722" s="6">
        <f t="shared" si="203"/>
        <v>37.002963394841764</v>
      </c>
      <c r="Q722" s="6">
        <f t="shared" si="204"/>
        <v>5.5396166267887063E-2</v>
      </c>
      <c r="R722" s="9">
        <f t="shared" si="205"/>
        <v>0.27430235496800798</v>
      </c>
      <c r="S722" s="9">
        <f t="shared" si="206"/>
        <v>10.150000000000091</v>
      </c>
      <c r="T722">
        <f t="shared" si="207"/>
        <v>89.130000000000109</v>
      </c>
      <c r="U722" s="9">
        <f t="shared" si="208"/>
        <v>2.4087259998323507</v>
      </c>
      <c r="V722" s="9">
        <f t="shared" si="209"/>
        <v>0.17971533601352332</v>
      </c>
      <c r="W722" s="9">
        <f t="shared" si="210"/>
        <v>3.3250000000000455</v>
      </c>
      <c r="X722">
        <f t="shared" si="211"/>
        <v>1453.425</v>
      </c>
      <c r="Y722" s="9">
        <f t="shared" si="212"/>
        <v>78.557221727955351</v>
      </c>
      <c r="Z722" s="10">
        <f t="shared" si="213"/>
        <v>0.54713800818440683</v>
      </c>
      <c r="AA722">
        <f t="shared" si="196"/>
        <v>78.980000000000018</v>
      </c>
    </row>
    <row r="723" spans="1:27">
      <c r="A723" s="1">
        <f t="shared" si="197"/>
        <v>8004004</v>
      </c>
      <c r="B723" s="1">
        <v>4</v>
      </c>
      <c r="C723" s="1">
        <v>4</v>
      </c>
      <c r="D723" s="2">
        <v>8</v>
      </c>
      <c r="E723" s="5">
        <v>596.22</v>
      </c>
      <c r="F723" s="5">
        <v>620.29999999999995</v>
      </c>
      <c r="G723" s="5">
        <v>16.649999999999999</v>
      </c>
      <c r="H723" s="5">
        <v>651.26</v>
      </c>
      <c r="I723" s="5">
        <v>668.72</v>
      </c>
      <c r="J723" s="5">
        <v>16.27</v>
      </c>
      <c r="K723" s="6">
        <f t="shared" si="198"/>
        <v>623.74</v>
      </c>
      <c r="L723" s="6">
        <f t="shared" si="199"/>
        <v>-55.039999999999964</v>
      </c>
      <c r="M723" s="6">
        <f t="shared" si="200"/>
        <v>644.51</v>
      </c>
      <c r="N723" s="5">
        <f t="shared" si="201"/>
        <v>11.639753004252281</v>
      </c>
      <c r="O723" s="6">
        <f t="shared" si="202"/>
        <v>-48.420000000000073</v>
      </c>
      <c r="P723" s="6">
        <f t="shared" si="203"/>
        <v>23.279506008504562</v>
      </c>
      <c r="Q723" s="6">
        <f t="shared" si="204"/>
        <v>2.3083194048589516E-2</v>
      </c>
      <c r="R723" s="9">
        <f t="shared" si="205"/>
        <v>0.28437029538261877</v>
      </c>
      <c r="S723" s="9">
        <f t="shared" si="206"/>
        <v>6.6199999999998909</v>
      </c>
      <c r="T723">
        <f t="shared" si="207"/>
        <v>48.420000000000073</v>
      </c>
      <c r="U723" s="9">
        <f t="shared" si="208"/>
        <v>2.0799410426626359</v>
      </c>
      <c r="V723" s="9">
        <f t="shared" si="209"/>
        <v>1.784402125406974</v>
      </c>
      <c r="W723" s="9">
        <f t="shared" si="210"/>
        <v>20.769999999999982</v>
      </c>
      <c r="X723">
        <f t="shared" si="211"/>
        <v>644.51</v>
      </c>
      <c r="Y723" s="9">
        <f t="shared" si="212"/>
        <v>55.371449872221945</v>
      </c>
      <c r="Z723" s="10">
        <f t="shared" si="213"/>
        <v>0.54801459834570099</v>
      </c>
      <c r="AA723">
        <f t="shared" si="196"/>
        <v>55.039999999999964</v>
      </c>
    </row>
    <row r="724" spans="1:27">
      <c r="A724" s="1">
        <f t="shared" si="197"/>
        <v>9997998</v>
      </c>
      <c r="B724" s="1">
        <v>2</v>
      </c>
      <c r="C724" s="1">
        <v>2</v>
      </c>
      <c r="D724" s="2">
        <v>-10</v>
      </c>
      <c r="E724" s="5">
        <v>3506.79</v>
      </c>
      <c r="F724" s="5">
        <v>3383.49</v>
      </c>
      <c r="G724" s="5">
        <v>64.760000000000005</v>
      </c>
      <c r="H724" s="5">
        <v>3570.95</v>
      </c>
      <c r="I724" s="5">
        <v>3425.95</v>
      </c>
      <c r="J724" s="5">
        <v>50.86</v>
      </c>
      <c r="K724" s="6">
        <f t="shared" si="198"/>
        <v>3538.87</v>
      </c>
      <c r="L724" s="6">
        <f t="shared" si="199"/>
        <v>-64.159999999999854</v>
      </c>
      <c r="M724" s="6">
        <f t="shared" si="200"/>
        <v>3404.72</v>
      </c>
      <c r="N724" s="5">
        <f t="shared" si="201"/>
        <v>41.172190857422201</v>
      </c>
      <c r="O724" s="6">
        <f t="shared" si="202"/>
        <v>-42.460000000000036</v>
      </c>
      <c r="P724" s="6">
        <f t="shared" si="203"/>
        <v>82.344381714844403</v>
      </c>
      <c r="Q724" s="6">
        <f t="shared" si="204"/>
        <v>0.23701717600921646</v>
      </c>
      <c r="R724" s="9">
        <f t="shared" si="205"/>
        <v>0.26352739006707376</v>
      </c>
      <c r="S724" s="9">
        <f t="shared" si="206"/>
        <v>21.699999999999818</v>
      </c>
      <c r="T724">
        <f t="shared" si="207"/>
        <v>42.460000000000036</v>
      </c>
      <c r="U724" s="9">
        <f t="shared" si="208"/>
        <v>0.51563930793769841</v>
      </c>
      <c r="V724" s="9">
        <f t="shared" si="209"/>
        <v>3.2582672237325592</v>
      </c>
      <c r="W724" s="9">
        <f t="shared" si="210"/>
        <v>134.15000000000009</v>
      </c>
      <c r="X724">
        <f t="shared" si="211"/>
        <v>3404.72</v>
      </c>
      <c r="Y724" s="9">
        <f t="shared" si="212"/>
        <v>82.694652120661274</v>
      </c>
      <c r="Z724" s="10">
        <f t="shared" si="213"/>
        <v>0.54816056042002881</v>
      </c>
      <c r="AA724">
        <f t="shared" si="196"/>
        <v>64.159999999999854</v>
      </c>
    </row>
    <row r="725" spans="1:27">
      <c r="A725" s="1">
        <f t="shared" si="197"/>
        <v>994987</v>
      </c>
      <c r="B725" s="1">
        <v>13</v>
      </c>
      <c r="C725" s="1">
        <v>5</v>
      </c>
      <c r="D725" s="2">
        <v>-1</v>
      </c>
      <c r="E725" s="5">
        <v>2235.83</v>
      </c>
      <c r="F725" s="5">
        <v>2232.2399999999998</v>
      </c>
      <c r="G725" s="5">
        <v>35.44</v>
      </c>
      <c r="H725" s="5">
        <v>2280.1999999999998</v>
      </c>
      <c r="I725" s="5">
        <v>2222.39</v>
      </c>
      <c r="J725" s="5">
        <v>33.450000000000003</v>
      </c>
      <c r="K725" s="6">
        <f t="shared" si="198"/>
        <v>2258.0149999999999</v>
      </c>
      <c r="L725" s="6">
        <f t="shared" si="199"/>
        <v>-44.369999999999891</v>
      </c>
      <c r="M725" s="6">
        <f t="shared" si="200"/>
        <v>2227.3149999999996</v>
      </c>
      <c r="N725" s="5">
        <f t="shared" si="201"/>
        <v>24.366452860439082</v>
      </c>
      <c r="O725" s="6">
        <f t="shared" si="202"/>
        <v>9.8499999999999091</v>
      </c>
      <c r="P725" s="6">
        <f t="shared" si="203"/>
        <v>48.732905720878165</v>
      </c>
      <c r="Q725" s="6">
        <f t="shared" si="204"/>
        <v>5.7725093741995553E-2</v>
      </c>
      <c r="R725" s="9">
        <f t="shared" si="205"/>
        <v>1.1125952618247192</v>
      </c>
      <c r="S725" s="9">
        <f t="shared" si="206"/>
        <v>54.2199999999998</v>
      </c>
      <c r="T725">
        <f t="shared" si="207"/>
        <v>9.8499999999999091</v>
      </c>
      <c r="U725" s="9">
        <f t="shared" si="208"/>
        <v>0.20212215656535271</v>
      </c>
      <c r="V725" s="9">
        <f t="shared" si="209"/>
        <v>1.2599289759505463</v>
      </c>
      <c r="W725" s="9">
        <f t="shared" si="210"/>
        <v>30.700000000000273</v>
      </c>
      <c r="X725">
        <f t="shared" si="211"/>
        <v>2227.3149999999996</v>
      </c>
      <c r="Y725" s="9">
        <f t="shared" si="212"/>
        <v>91.409078406165008</v>
      </c>
      <c r="Z725" s="10">
        <f t="shared" si="213"/>
        <v>0.54840860678877024</v>
      </c>
      <c r="AA725">
        <f t="shared" si="196"/>
        <v>44.369999999999891</v>
      </c>
    </row>
    <row r="726" spans="1:27">
      <c r="A726" s="1">
        <f t="shared" si="197"/>
        <v>4006000</v>
      </c>
      <c r="B726" s="1">
        <v>0</v>
      </c>
      <c r="C726" s="1">
        <v>6</v>
      </c>
      <c r="D726" s="2">
        <v>4</v>
      </c>
      <c r="E726" s="5">
        <v>5472.66</v>
      </c>
      <c r="F726" s="5">
        <v>5423.57</v>
      </c>
      <c r="G726" s="5">
        <v>78.819999999999993</v>
      </c>
      <c r="H726" s="5">
        <v>5363.32</v>
      </c>
      <c r="I726" s="5">
        <v>5213.01</v>
      </c>
      <c r="J726" s="5">
        <v>63.7</v>
      </c>
      <c r="K726" s="6">
        <f t="shared" si="198"/>
        <v>5417.99</v>
      </c>
      <c r="L726" s="6">
        <f t="shared" si="199"/>
        <v>109.34000000000015</v>
      </c>
      <c r="M726" s="6">
        <f t="shared" si="200"/>
        <v>5318.29</v>
      </c>
      <c r="N726" s="5">
        <f t="shared" si="201"/>
        <v>50.671200893604251</v>
      </c>
      <c r="O726" s="6">
        <f t="shared" si="202"/>
        <v>210.55999999999949</v>
      </c>
      <c r="P726" s="6">
        <f t="shared" si="203"/>
        <v>101.3424017872085</v>
      </c>
      <c r="Q726" s="6">
        <f t="shared" si="204"/>
        <v>0.20981919640301205</v>
      </c>
      <c r="R726" s="9">
        <f t="shared" si="205"/>
        <v>0.99879219571422662</v>
      </c>
      <c r="S726" s="9">
        <f t="shared" si="206"/>
        <v>101.21999999999935</v>
      </c>
      <c r="T726">
        <f t="shared" si="207"/>
        <v>210.55999999999949</v>
      </c>
      <c r="U726" s="9">
        <f t="shared" si="208"/>
        <v>2.0777087999366568</v>
      </c>
      <c r="V726" s="9">
        <f t="shared" si="209"/>
        <v>1.9675870759278573</v>
      </c>
      <c r="W726" s="9">
        <f t="shared" si="210"/>
        <v>99.699999999999818</v>
      </c>
      <c r="X726">
        <f t="shared" si="211"/>
        <v>5318.29</v>
      </c>
      <c r="Y726" s="9">
        <f t="shared" si="212"/>
        <v>104.95685727218037</v>
      </c>
      <c r="Z726" s="10">
        <f t="shared" si="213"/>
        <v>0.54866383150340792</v>
      </c>
      <c r="AA726">
        <f t="shared" si="196"/>
        <v>109.34000000000015</v>
      </c>
    </row>
    <row r="727" spans="1:27">
      <c r="A727" s="1">
        <f t="shared" si="197"/>
        <v>4994991</v>
      </c>
      <c r="B727" s="1">
        <v>9</v>
      </c>
      <c r="C727" s="1">
        <v>5</v>
      </c>
      <c r="D727" s="2">
        <v>-5</v>
      </c>
      <c r="E727" s="5">
        <v>2486.16</v>
      </c>
      <c r="F727" s="5">
        <v>2486.48</v>
      </c>
      <c r="G727" s="5">
        <v>41.32</v>
      </c>
      <c r="H727" s="5">
        <v>2329.4299999999998</v>
      </c>
      <c r="I727" s="5">
        <v>2399.19</v>
      </c>
      <c r="J727" s="5">
        <v>40.549999999999997</v>
      </c>
      <c r="K727" s="6">
        <f t="shared" si="198"/>
        <v>2407.7950000000001</v>
      </c>
      <c r="L727" s="6">
        <f t="shared" si="199"/>
        <v>156.73000000000002</v>
      </c>
      <c r="M727" s="6">
        <f t="shared" si="200"/>
        <v>2442.835</v>
      </c>
      <c r="N727" s="5">
        <f t="shared" si="201"/>
        <v>28.94669627090456</v>
      </c>
      <c r="O727" s="6">
        <f t="shared" si="202"/>
        <v>87.289999999999964</v>
      </c>
      <c r="P727" s="6">
        <f t="shared" si="203"/>
        <v>57.893392541809121</v>
      </c>
      <c r="Q727" s="6">
        <f t="shared" si="204"/>
        <v>1.8808645271460655E-2</v>
      </c>
      <c r="R727" s="9">
        <f t="shared" si="205"/>
        <v>1.1994460326340743</v>
      </c>
      <c r="S727" s="9">
        <f t="shared" si="206"/>
        <v>69.440000000000055</v>
      </c>
      <c r="T727">
        <f t="shared" si="207"/>
        <v>87.289999999999964</v>
      </c>
      <c r="U727" s="9">
        <f t="shared" si="208"/>
        <v>1.507771373684162</v>
      </c>
      <c r="V727" s="9">
        <f t="shared" si="209"/>
        <v>1.2105008347781649</v>
      </c>
      <c r="W727" s="9">
        <f t="shared" si="210"/>
        <v>35.039999999999964</v>
      </c>
      <c r="X727">
        <f t="shared" si="211"/>
        <v>2442.835</v>
      </c>
      <c r="Y727" s="9">
        <f t="shared" si="212"/>
        <v>84.390804986453247</v>
      </c>
      <c r="Z727" s="10">
        <f t="shared" si="213"/>
        <v>0.54922490839363802</v>
      </c>
      <c r="AA727">
        <f t="shared" si="196"/>
        <v>156.73000000000002</v>
      </c>
    </row>
    <row r="728" spans="1:27">
      <c r="A728" s="1">
        <f t="shared" si="197"/>
        <v>1005013</v>
      </c>
      <c r="B728" s="1">
        <v>13</v>
      </c>
      <c r="C728" s="1">
        <v>5</v>
      </c>
      <c r="D728" s="2">
        <v>1</v>
      </c>
      <c r="E728" s="5">
        <v>2176.88</v>
      </c>
      <c r="F728" s="5">
        <v>2175.19</v>
      </c>
      <c r="G728" s="5">
        <v>30.4</v>
      </c>
      <c r="H728" s="5">
        <v>2186.42</v>
      </c>
      <c r="I728" s="5">
        <v>2150.9</v>
      </c>
      <c r="J728" s="5">
        <v>30.78</v>
      </c>
      <c r="K728" s="6">
        <f t="shared" si="198"/>
        <v>2181.65</v>
      </c>
      <c r="L728" s="6">
        <f t="shared" si="199"/>
        <v>-9.5399999999999636</v>
      </c>
      <c r="M728" s="6">
        <f t="shared" si="200"/>
        <v>2163.0450000000001</v>
      </c>
      <c r="N728" s="5">
        <f t="shared" si="201"/>
        <v>21.630813669393021</v>
      </c>
      <c r="O728" s="6">
        <f t="shared" si="202"/>
        <v>24.289999999999964</v>
      </c>
      <c r="P728" s="6">
        <f t="shared" si="203"/>
        <v>43.261627338786042</v>
      </c>
      <c r="Q728" s="6">
        <f t="shared" si="204"/>
        <v>-1.2421881027698511E-2</v>
      </c>
      <c r="R728" s="9">
        <f t="shared" si="205"/>
        <v>0.78198630243550205</v>
      </c>
      <c r="S728" s="9">
        <f t="shared" si="206"/>
        <v>33.829999999999927</v>
      </c>
      <c r="T728">
        <f t="shared" si="207"/>
        <v>24.289999999999964</v>
      </c>
      <c r="U728" s="9">
        <f t="shared" si="208"/>
        <v>0.56146755205907062</v>
      </c>
      <c r="V728" s="9">
        <f t="shared" si="209"/>
        <v>0.86011558716006864</v>
      </c>
      <c r="W728" s="9">
        <f t="shared" si="210"/>
        <v>18.605000000000018</v>
      </c>
      <c r="X728">
        <f t="shared" si="211"/>
        <v>2163.0450000000001</v>
      </c>
      <c r="Y728" s="9">
        <f t="shared" si="212"/>
        <v>99.998318743813442</v>
      </c>
      <c r="Z728" s="10">
        <f t="shared" si="213"/>
        <v>0.54959257636907721</v>
      </c>
      <c r="AA728">
        <f t="shared" si="196"/>
        <v>9.5399999999999636</v>
      </c>
    </row>
    <row r="729" spans="1:27">
      <c r="A729" s="1">
        <f t="shared" si="197"/>
        <v>3998981</v>
      </c>
      <c r="B729" s="1">
        <v>19</v>
      </c>
      <c r="C729" s="1">
        <v>1</v>
      </c>
      <c r="D729" s="2">
        <v>-4</v>
      </c>
      <c r="E729" s="5">
        <v>29.25</v>
      </c>
      <c r="F729" s="5">
        <v>36.200000000000003</v>
      </c>
      <c r="G729" s="5">
        <v>7.71</v>
      </c>
      <c r="H729" s="5">
        <v>25.62</v>
      </c>
      <c r="I729" s="5">
        <v>41.93</v>
      </c>
      <c r="J729" s="5">
        <v>10.77</v>
      </c>
      <c r="K729" s="6">
        <f t="shared" si="198"/>
        <v>27.435000000000002</v>
      </c>
      <c r="L729" s="6">
        <f t="shared" si="199"/>
        <v>3.629999999999999</v>
      </c>
      <c r="M729" s="6">
        <f t="shared" si="200"/>
        <v>39.064999999999998</v>
      </c>
      <c r="N729" s="5">
        <f t="shared" si="201"/>
        <v>6.6226316521455422</v>
      </c>
      <c r="O729" s="6">
        <f t="shared" si="202"/>
        <v>-5.7299999999999969</v>
      </c>
      <c r="P729" s="6">
        <f t="shared" si="203"/>
        <v>13.245263304291084</v>
      </c>
      <c r="Q729" s="6">
        <f t="shared" si="204"/>
        <v>-0.32233109321294823</v>
      </c>
      <c r="R729" s="9">
        <f t="shared" si="205"/>
        <v>0.70666771848677601</v>
      </c>
      <c r="S729" s="9">
        <f t="shared" si="206"/>
        <v>9.3599999999999959</v>
      </c>
      <c r="T729">
        <f t="shared" si="207"/>
        <v>5.7299999999999969</v>
      </c>
      <c r="U729" s="9">
        <f t="shared" si="208"/>
        <v>0.43260748150953265</v>
      </c>
      <c r="V729" s="9">
        <f t="shared" si="209"/>
        <v>1.7560994799147873</v>
      </c>
      <c r="W729" s="9">
        <f t="shared" si="210"/>
        <v>11.629999999999995</v>
      </c>
      <c r="X729">
        <f t="shared" si="211"/>
        <v>39.064999999999998</v>
      </c>
      <c r="Y729" s="9">
        <f t="shared" si="212"/>
        <v>5.8987124834798959</v>
      </c>
      <c r="Z729" s="10">
        <f t="shared" si="213"/>
        <v>0.54968172609247246</v>
      </c>
      <c r="AA729">
        <f t="shared" si="196"/>
        <v>3.629999999999999</v>
      </c>
    </row>
    <row r="730" spans="1:27">
      <c r="A730" s="1">
        <f t="shared" si="197"/>
        <v>5997984</v>
      </c>
      <c r="B730" s="1">
        <v>16</v>
      </c>
      <c r="C730" s="1">
        <v>2</v>
      </c>
      <c r="D730" s="2">
        <v>-6</v>
      </c>
      <c r="E730" s="5">
        <v>4229.09</v>
      </c>
      <c r="F730" s="5">
        <v>4017</v>
      </c>
      <c r="G730" s="5">
        <v>65.599999999999994</v>
      </c>
      <c r="H730" s="5">
        <v>4357.43</v>
      </c>
      <c r="I730" s="5">
        <v>4262.16</v>
      </c>
      <c r="J730" s="5">
        <v>59.95</v>
      </c>
      <c r="K730" s="6">
        <f t="shared" si="198"/>
        <v>4293.26</v>
      </c>
      <c r="L730" s="6">
        <f t="shared" si="199"/>
        <v>-128.34000000000015</v>
      </c>
      <c r="M730" s="6">
        <f t="shared" si="200"/>
        <v>4139.58</v>
      </c>
      <c r="N730" s="5">
        <f t="shared" si="201"/>
        <v>44.433552918937281</v>
      </c>
      <c r="O730" s="6">
        <f t="shared" si="202"/>
        <v>-245.15999999999985</v>
      </c>
      <c r="P730" s="6">
        <f t="shared" si="203"/>
        <v>88.867105837874561</v>
      </c>
      <c r="Q730" s="6">
        <f t="shared" si="204"/>
        <v>8.9822076674332618E-2</v>
      </c>
      <c r="R730" s="9">
        <f t="shared" si="205"/>
        <v>1.314547142033873</v>
      </c>
      <c r="S730" s="9">
        <f t="shared" si="206"/>
        <v>116.81999999999971</v>
      </c>
      <c r="T730">
        <f t="shared" si="207"/>
        <v>245.15999999999985</v>
      </c>
      <c r="U730" s="9">
        <f t="shared" si="208"/>
        <v>2.758726051541045</v>
      </c>
      <c r="V730" s="9">
        <f t="shared" si="209"/>
        <v>3.4586475738360978</v>
      </c>
      <c r="W730" s="9">
        <f t="shared" si="210"/>
        <v>153.68000000000029</v>
      </c>
      <c r="X730">
        <f t="shared" si="211"/>
        <v>4139.58</v>
      </c>
      <c r="Y730" s="9">
        <f t="shared" si="212"/>
        <v>93.1633805550521</v>
      </c>
      <c r="Z730" s="10">
        <f t="shared" si="213"/>
        <v>0.54981451417728133</v>
      </c>
      <c r="AA730">
        <f t="shared" si="196"/>
        <v>128.34000000000015</v>
      </c>
    </row>
    <row r="731" spans="1:27">
      <c r="A731" s="1">
        <f t="shared" si="197"/>
        <v>10002002</v>
      </c>
      <c r="B731" s="1">
        <v>2</v>
      </c>
      <c r="C731" s="1">
        <v>2</v>
      </c>
      <c r="D731" s="2">
        <v>10</v>
      </c>
      <c r="E731" s="5">
        <v>4882.07</v>
      </c>
      <c r="F731" s="5">
        <v>4872.92</v>
      </c>
      <c r="G731" s="5">
        <v>73.319999999999993</v>
      </c>
      <c r="H731" s="5">
        <v>5123.3900000000003</v>
      </c>
      <c r="I731" s="5">
        <v>5004.13</v>
      </c>
      <c r="J731" s="5">
        <v>69.88</v>
      </c>
      <c r="K731" s="6">
        <f t="shared" si="198"/>
        <v>5002.7299999999996</v>
      </c>
      <c r="L731" s="6">
        <f t="shared" si="199"/>
        <v>-241.32000000000062</v>
      </c>
      <c r="M731" s="6">
        <f t="shared" si="200"/>
        <v>4938.5249999999996</v>
      </c>
      <c r="N731" s="5">
        <f t="shared" si="201"/>
        <v>50.643451699109129</v>
      </c>
      <c r="O731" s="6">
        <f t="shared" si="202"/>
        <v>-131.21000000000004</v>
      </c>
      <c r="P731" s="6">
        <f t="shared" si="203"/>
        <v>101.28690339821826</v>
      </c>
      <c r="Q731" s="6">
        <f t="shared" si="204"/>
        <v>4.801698342674824E-2</v>
      </c>
      <c r="R731" s="9">
        <f t="shared" si="205"/>
        <v>1.0871099451732031</v>
      </c>
      <c r="S731" s="9">
        <f t="shared" si="206"/>
        <v>110.11000000000058</v>
      </c>
      <c r="T731">
        <f t="shared" si="207"/>
        <v>131.21000000000004</v>
      </c>
      <c r="U731" s="9">
        <f t="shared" si="208"/>
        <v>1.2954290791587983</v>
      </c>
      <c r="V731" s="9">
        <f t="shared" si="209"/>
        <v>1.2677848338905651</v>
      </c>
      <c r="W731" s="9">
        <f t="shared" si="210"/>
        <v>64.204999999999927</v>
      </c>
      <c r="X731">
        <f t="shared" si="211"/>
        <v>4938.5249999999996</v>
      </c>
      <c r="Y731" s="9">
        <f t="shared" si="212"/>
        <v>97.515568830922987</v>
      </c>
      <c r="Z731" s="10">
        <f t="shared" si="213"/>
        <v>0.54998181788128231</v>
      </c>
      <c r="AA731">
        <f t="shared" si="196"/>
        <v>241.32000000000062</v>
      </c>
    </row>
    <row r="732" spans="1:27">
      <c r="A732" s="1">
        <f t="shared" si="197"/>
        <v>9003005</v>
      </c>
      <c r="B732" s="1">
        <v>5</v>
      </c>
      <c r="C732" s="1">
        <v>3</v>
      </c>
      <c r="D732" s="2">
        <v>9</v>
      </c>
      <c r="E732" s="5">
        <v>4232.5200000000004</v>
      </c>
      <c r="F732" s="5">
        <v>4321.2</v>
      </c>
      <c r="G732" s="5">
        <v>63.62</v>
      </c>
      <c r="H732" s="5">
        <v>4125.87</v>
      </c>
      <c r="I732" s="5">
        <v>4117.74</v>
      </c>
      <c r="J732" s="5">
        <v>58.65</v>
      </c>
      <c r="K732" s="6">
        <f t="shared" si="198"/>
        <v>4179.1949999999997</v>
      </c>
      <c r="L732" s="6">
        <f t="shared" si="199"/>
        <v>106.65000000000055</v>
      </c>
      <c r="M732" s="6">
        <f t="shared" si="200"/>
        <v>4219.4699999999993</v>
      </c>
      <c r="N732" s="5">
        <f t="shared" si="201"/>
        <v>43.26467063320834</v>
      </c>
      <c r="O732" s="6">
        <f t="shared" si="202"/>
        <v>203.46000000000004</v>
      </c>
      <c r="P732" s="6">
        <f t="shared" si="203"/>
        <v>86.529341266416679</v>
      </c>
      <c r="Q732" s="6">
        <f t="shared" si="204"/>
        <v>8.1161395530893687E-2</v>
      </c>
      <c r="R732" s="9">
        <f t="shared" si="205"/>
        <v>1.1188112446381571</v>
      </c>
      <c r="S732" s="9">
        <f t="shared" si="206"/>
        <v>96.809999999999491</v>
      </c>
      <c r="T732">
        <f t="shared" si="207"/>
        <v>203.46000000000004</v>
      </c>
      <c r="U732" s="9">
        <f t="shared" si="208"/>
        <v>2.351341140730097</v>
      </c>
      <c r="V732" s="9">
        <f t="shared" si="209"/>
        <v>0.93089810717491184</v>
      </c>
      <c r="W732" s="9">
        <f t="shared" si="210"/>
        <v>40.274999999999636</v>
      </c>
      <c r="X732">
        <f t="shared" si="211"/>
        <v>4219.4699999999993</v>
      </c>
      <c r="Y732" s="9">
        <f t="shared" si="212"/>
        <v>97.526918343422963</v>
      </c>
      <c r="Z732" s="10">
        <f t="shared" si="213"/>
        <v>0.55055244981745377</v>
      </c>
      <c r="AA732">
        <f t="shared" si="196"/>
        <v>106.65000000000055</v>
      </c>
    </row>
    <row r="733" spans="1:27">
      <c r="A733" s="1">
        <f t="shared" si="197"/>
        <v>6008</v>
      </c>
      <c r="B733" s="1">
        <v>8</v>
      </c>
      <c r="C733" s="1">
        <v>6</v>
      </c>
      <c r="D733" s="2">
        <v>0</v>
      </c>
      <c r="E733" s="5">
        <v>509.44</v>
      </c>
      <c r="F733" s="5">
        <v>568.14</v>
      </c>
      <c r="G733" s="5">
        <v>17.260000000000002</v>
      </c>
      <c r="H733" s="5">
        <v>504.71</v>
      </c>
      <c r="I733" s="5">
        <v>556.07000000000005</v>
      </c>
      <c r="J733" s="5">
        <v>13.14</v>
      </c>
      <c r="K733" s="6">
        <f t="shared" si="198"/>
        <v>507.07499999999999</v>
      </c>
      <c r="L733" s="6">
        <f t="shared" si="199"/>
        <v>4.7300000000000182</v>
      </c>
      <c r="M733" s="6">
        <f t="shared" si="200"/>
        <v>562.10500000000002</v>
      </c>
      <c r="N733" s="5">
        <f t="shared" si="201"/>
        <v>10.846280468437095</v>
      </c>
      <c r="O733" s="6">
        <f t="shared" si="202"/>
        <v>12.069999999999936</v>
      </c>
      <c r="P733" s="6">
        <f t="shared" si="203"/>
        <v>21.692560936874191</v>
      </c>
      <c r="Q733" s="6">
        <f t="shared" si="204"/>
        <v>0.2661638975262195</v>
      </c>
      <c r="R733" s="9">
        <f t="shared" si="205"/>
        <v>0.33836484412142359</v>
      </c>
      <c r="S733" s="9">
        <f t="shared" si="206"/>
        <v>7.3399999999999181</v>
      </c>
      <c r="T733">
        <f t="shared" si="207"/>
        <v>12.069999999999936</v>
      </c>
      <c r="U733" s="9">
        <f t="shared" si="208"/>
        <v>0.55641194394354321</v>
      </c>
      <c r="V733" s="9">
        <f t="shared" si="209"/>
        <v>5.073628711717209</v>
      </c>
      <c r="W733" s="9">
        <f t="shared" si="210"/>
        <v>55.03000000000003</v>
      </c>
      <c r="X733">
        <f t="shared" si="211"/>
        <v>562.10500000000002</v>
      </c>
      <c r="Y733" s="9">
        <f t="shared" si="212"/>
        <v>51.824678666178457</v>
      </c>
      <c r="Z733" s="10">
        <f t="shared" si="213"/>
        <v>0.55058514327940233</v>
      </c>
      <c r="AA733">
        <f t="shared" si="196"/>
        <v>4.7300000000000182</v>
      </c>
    </row>
    <row r="734" spans="1:27">
      <c r="A734" s="1">
        <f t="shared" si="197"/>
        <v>3993998</v>
      </c>
      <c r="B734" s="1">
        <v>2</v>
      </c>
      <c r="C734" s="1">
        <v>6</v>
      </c>
      <c r="D734" s="2">
        <v>-4</v>
      </c>
      <c r="E734" s="5">
        <v>160.9</v>
      </c>
      <c r="F734" s="5">
        <v>156.34</v>
      </c>
      <c r="G734" s="5">
        <v>8.5500000000000007</v>
      </c>
      <c r="H734" s="5">
        <v>159.88</v>
      </c>
      <c r="I734" s="5">
        <v>158.4</v>
      </c>
      <c r="J734" s="5">
        <v>7.26</v>
      </c>
      <c r="K734" s="6">
        <f t="shared" si="198"/>
        <v>160.38999999999999</v>
      </c>
      <c r="L734" s="6">
        <f t="shared" si="199"/>
        <v>1.0200000000000102</v>
      </c>
      <c r="M734" s="6">
        <f t="shared" si="200"/>
        <v>157.37</v>
      </c>
      <c r="N734" s="5">
        <f t="shared" si="201"/>
        <v>5.6082550762246894</v>
      </c>
      <c r="O734" s="6">
        <f t="shared" si="202"/>
        <v>-2.0600000000000023</v>
      </c>
      <c r="P734" s="6">
        <f t="shared" si="203"/>
        <v>11.216510152449379</v>
      </c>
      <c r="Q734" s="6">
        <f t="shared" si="204"/>
        <v>0.162108606542718</v>
      </c>
      <c r="R734" s="9">
        <f t="shared" si="205"/>
        <v>0.27459521349672428</v>
      </c>
      <c r="S734" s="9">
        <f t="shared" si="206"/>
        <v>3.0800000000000125</v>
      </c>
      <c r="T734">
        <f t="shared" si="207"/>
        <v>2.0600000000000023</v>
      </c>
      <c r="U734" s="9">
        <f t="shared" si="208"/>
        <v>0.18365783759845791</v>
      </c>
      <c r="V734" s="9">
        <f t="shared" si="209"/>
        <v>0.53849191218188242</v>
      </c>
      <c r="W734" s="9">
        <f t="shared" si="210"/>
        <v>3.0199999999999818</v>
      </c>
      <c r="X734">
        <f t="shared" si="211"/>
        <v>157.37</v>
      </c>
      <c r="Y734" s="9">
        <f t="shared" si="212"/>
        <v>28.06042126492164</v>
      </c>
      <c r="Z734" s="10">
        <f t="shared" si="213"/>
        <v>0.55087566655280751</v>
      </c>
      <c r="AA734">
        <f t="shared" si="196"/>
        <v>1.0200000000000102</v>
      </c>
    </row>
    <row r="735" spans="1:27">
      <c r="A735" s="1">
        <f t="shared" si="197"/>
        <v>5998983</v>
      </c>
      <c r="B735" s="1">
        <v>17</v>
      </c>
      <c r="C735" s="1">
        <v>1</v>
      </c>
      <c r="D735" s="2">
        <v>-6</v>
      </c>
      <c r="E735" s="5">
        <v>2436.41</v>
      </c>
      <c r="F735" s="5">
        <v>2133.87</v>
      </c>
      <c r="G735" s="5">
        <v>32.840000000000003</v>
      </c>
      <c r="H735" s="5">
        <v>2545.75</v>
      </c>
      <c r="I735" s="5">
        <v>2531.77</v>
      </c>
      <c r="J735" s="5">
        <v>38.57</v>
      </c>
      <c r="K735" s="6">
        <f t="shared" si="198"/>
        <v>2491.08</v>
      </c>
      <c r="L735" s="6">
        <f t="shared" si="199"/>
        <v>-109.34000000000015</v>
      </c>
      <c r="M735" s="6">
        <f t="shared" si="200"/>
        <v>2332.8199999999997</v>
      </c>
      <c r="N735" s="5">
        <f t="shared" si="201"/>
        <v>25.328395626253158</v>
      </c>
      <c r="O735" s="6">
        <f t="shared" si="202"/>
        <v>-397.90000000000009</v>
      </c>
      <c r="P735" s="6">
        <f t="shared" si="203"/>
        <v>50.656791252506316</v>
      </c>
      <c r="Q735" s="6">
        <f t="shared" si="204"/>
        <v>-0.15945505854093178</v>
      </c>
      <c r="R735" s="9">
        <f t="shared" si="205"/>
        <v>5.6963734351358672</v>
      </c>
      <c r="S735" s="9">
        <f t="shared" si="206"/>
        <v>288.55999999999995</v>
      </c>
      <c r="T735">
        <f t="shared" si="207"/>
        <v>397.90000000000009</v>
      </c>
      <c r="U735" s="9">
        <f t="shared" si="208"/>
        <v>7.8548204527327501</v>
      </c>
      <c r="V735" s="9">
        <f t="shared" si="209"/>
        <v>6.2483231206307437</v>
      </c>
      <c r="W735" s="9">
        <f t="shared" si="210"/>
        <v>158.26000000000022</v>
      </c>
      <c r="X735">
        <f t="shared" si="211"/>
        <v>2332.8199999999997</v>
      </c>
      <c r="Y735" s="9">
        <f t="shared" si="212"/>
        <v>92.102951739351639</v>
      </c>
      <c r="Z735" s="10">
        <f t="shared" si="213"/>
        <v>0.55124767573206146</v>
      </c>
      <c r="AA735">
        <f t="shared" si="196"/>
        <v>109.34000000000015</v>
      </c>
    </row>
    <row r="736" spans="1:27">
      <c r="A736" s="1">
        <f t="shared" si="197"/>
        <v>7001015</v>
      </c>
      <c r="B736" s="1">
        <v>15</v>
      </c>
      <c r="C736" s="1">
        <v>1</v>
      </c>
      <c r="D736" s="2">
        <v>7</v>
      </c>
      <c r="E736" s="5">
        <v>1952.47</v>
      </c>
      <c r="F736" s="5">
        <v>1973.79</v>
      </c>
      <c r="G736" s="5">
        <v>32.15</v>
      </c>
      <c r="H736" s="5">
        <v>1993.06</v>
      </c>
      <c r="I736" s="5">
        <v>1991.05</v>
      </c>
      <c r="J736" s="5">
        <v>28.79</v>
      </c>
      <c r="K736" s="6">
        <f t="shared" si="198"/>
        <v>1972.7649999999999</v>
      </c>
      <c r="L736" s="6">
        <f t="shared" si="199"/>
        <v>-40.589999999999918</v>
      </c>
      <c r="M736" s="6">
        <f t="shared" si="200"/>
        <v>1982.42</v>
      </c>
      <c r="N736" s="5">
        <f t="shared" si="201"/>
        <v>21.578268002784654</v>
      </c>
      <c r="O736" s="6">
        <f t="shared" si="202"/>
        <v>-17.259999999999991</v>
      </c>
      <c r="P736" s="6">
        <f t="shared" si="203"/>
        <v>43.156536005569308</v>
      </c>
      <c r="Q736" s="6">
        <f t="shared" si="204"/>
        <v>0.10993818693782814</v>
      </c>
      <c r="R736" s="9">
        <f t="shared" si="205"/>
        <v>0.5405901900233423</v>
      </c>
      <c r="S736" s="9">
        <f t="shared" si="206"/>
        <v>23.329999999999927</v>
      </c>
      <c r="T736">
        <f t="shared" si="207"/>
        <v>17.259999999999991</v>
      </c>
      <c r="U736" s="9">
        <f t="shared" si="208"/>
        <v>0.39993942048019343</v>
      </c>
      <c r="V736" s="9">
        <f t="shared" si="209"/>
        <v>0.44744091596017954</v>
      </c>
      <c r="W736" s="9">
        <f t="shared" si="210"/>
        <v>9.6550000000002001</v>
      </c>
      <c r="X736">
        <f t="shared" si="211"/>
        <v>1982.42</v>
      </c>
      <c r="Y736" s="9">
        <f t="shared" si="212"/>
        <v>91.871136262844203</v>
      </c>
      <c r="Z736" s="10">
        <f t="shared" si="213"/>
        <v>0.55137283211997301</v>
      </c>
      <c r="AA736">
        <f t="shared" si="196"/>
        <v>40.589999999999918</v>
      </c>
    </row>
    <row r="737" spans="1:27">
      <c r="A737" s="1">
        <f t="shared" si="197"/>
        <v>4006002</v>
      </c>
      <c r="B737" s="1">
        <v>2</v>
      </c>
      <c r="C737" s="1">
        <v>6</v>
      </c>
      <c r="D737" s="2">
        <v>4</v>
      </c>
      <c r="E737" s="5">
        <v>3799.66</v>
      </c>
      <c r="F737" s="5">
        <v>3765.66</v>
      </c>
      <c r="G737" s="5">
        <v>56.97</v>
      </c>
      <c r="H737" s="5">
        <v>3740.4</v>
      </c>
      <c r="I737" s="5">
        <v>3715.25</v>
      </c>
      <c r="J737" s="5">
        <v>46.82</v>
      </c>
      <c r="K737" s="6">
        <f t="shared" si="198"/>
        <v>3770.0299999999997</v>
      </c>
      <c r="L737" s="6">
        <f t="shared" si="199"/>
        <v>59.259999999999764</v>
      </c>
      <c r="M737" s="6">
        <f t="shared" si="200"/>
        <v>3740.4549999999999</v>
      </c>
      <c r="N737" s="5">
        <f t="shared" si="201"/>
        <v>36.870358351933604</v>
      </c>
      <c r="O737" s="6">
        <f t="shared" si="202"/>
        <v>50.409999999999854</v>
      </c>
      <c r="P737" s="6">
        <f t="shared" si="203"/>
        <v>73.740716703867207</v>
      </c>
      <c r="Q737" s="6">
        <f t="shared" si="204"/>
        <v>0.19373444618511307</v>
      </c>
      <c r="R737" s="9">
        <f t="shared" si="205"/>
        <v>0.12001510692580217</v>
      </c>
      <c r="S737" s="9">
        <f t="shared" si="206"/>
        <v>8.8499999999999091</v>
      </c>
      <c r="T737">
        <f t="shared" si="207"/>
        <v>50.409999999999854</v>
      </c>
      <c r="U737" s="9">
        <f t="shared" si="208"/>
        <v>0.68361147346098672</v>
      </c>
      <c r="V737" s="9">
        <f t="shared" si="209"/>
        <v>0.80213486719335902</v>
      </c>
      <c r="W737" s="9">
        <f t="shared" si="210"/>
        <v>29.574999999999818</v>
      </c>
      <c r="X737">
        <f t="shared" si="211"/>
        <v>3740.4549999999999</v>
      </c>
      <c r="Y737" s="9">
        <f t="shared" si="212"/>
        <v>101.44883768952677</v>
      </c>
      <c r="Z737" s="10">
        <f t="shared" si="213"/>
        <v>0.55160130529214668</v>
      </c>
      <c r="AA737">
        <f t="shared" si="196"/>
        <v>59.259999999999764</v>
      </c>
    </row>
    <row r="738" spans="1:27">
      <c r="A738" s="1">
        <f t="shared" si="197"/>
        <v>7002014</v>
      </c>
      <c r="B738" s="1">
        <v>14</v>
      </c>
      <c r="C738" s="1">
        <v>2</v>
      </c>
      <c r="D738" s="2">
        <v>7</v>
      </c>
      <c r="E738" s="5">
        <v>1817.38</v>
      </c>
      <c r="F738" s="5">
        <v>1812.11</v>
      </c>
      <c r="G738" s="5">
        <v>28.18</v>
      </c>
      <c r="H738" s="5">
        <v>1803.65</v>
      </c>
      <c r="I738" s="5">
        <v>1824.33</v>
      </c>
      <c r="J738" s="5">
        <v>38.03</v>
      </c>
      <c r="K738" s="6">
        <f t="shared" si="198"/>
        <v>1810.5150000000001</v>
      </c>
      <c r="L738" s="6">
        <f t="shared" si="199"/>
        <v>13.730000000000018</v>
      </c>
      <c r="M738" s="6">
        <f t="shared" si="200"/>
        <v>1818.2199999999998</v>
      </c>
      <c r="N738" s="5">
        <f t="shared" si="201"/>
        <v>23.666396536017054</v>
      </c>
      <c r="O738" s="6">
        <f t="shared" si="202"/>
        <v>-12.220000000000027</v>
      </c>
      <c r="P738" s="6">
        <f t="shared" si="203"/>
        <v>47.332793072034107</v>
      </c>
      <c r="Q738" s="6">
        <f t="shared" si="204"/>
        <v>-0.2910955411266406</v>
      </c>
      <c r="R738" s="9">
        <f t="shared" si="205"/>
        <v>0.54824569428023517</v>
      </c>
      <c r="S738" s="9">
        <f t="shared" si="206"/>
        <v>25.950000000000045</v>
      </c>
      <c r="T738">
        <f t="shared" si="207"/>
        <v>12.220000000000027</v>
      </c>
      <c r="U738" s="9">
        <f t="shared" si="208"/>
        <v>0.25817196085181032</v>
      </c>
      <c r="V738" s="9">
        <f t="shared" si="209"/>
        <v>0.32556709629510905</v>
      </c>
      <c r="W738" s="9">
        <f t="shared" si="210"/>
        <v>7.7049999999996999</v>
      </c>
      <c r="X738">
        <f t="shared" si="211"/>
        <v>1818.2199999999998</v>
      </c>
      <c r="Y738" s="9">
        <f t="shared" si="212"/>
        <v>76.827074085102694</v>
      </c>
      <c r="Z738" s="10">
        <f t="shared" si="213"/>
        <v>0.55192028409907168</v>
      </c>
      <c r="AA738">
        <f t="shared" si="196"/>
        <v>13.730000000000018</v>
      </c>
    </row>
    <row r="739" spans="1:27">
      <c r="A739" s="1">
        <f t="shared" si="197"/>
        <v>8001013</v>
      </c>
      <c r="B739" s="1">
        <v>13</v>
      </c>
      <c r="C739" s="1">
        <v>1</v>
      </c>
      <c r="D739" s="2">
        <v>8</v>
      </c>
      <c r="E739" s="5">
        <v>3984.06</v>
      </c>
      <c r="F739" s="5">
        <v>3896.03</v>
      </c>
      <c r="G739" s="5">
        <v>51.4</v>
      </c>
      <c r="H739" s="5">
        <v>4021.62</v>
      </c>
      <c r="I739" s="5">
        <v>4026.02</v>
      </c>
      <c r="J739" s="5">
        <v>57.28</v>
      </c>
      <c r="K739" s="6">
        <f t="shared" si="198"/>
        <v>4002.84</v>
      </c>
      <c r="L739" s="6">
        <f t="shared" si="199"/>
        <v>-37.559999999999945</v>
      </c>
      <c r="M739" s="6">
        <f t="shared" si="200"/>
        <v>3961.0250000000001</v>
      </c>
      <c r="N739" s="5">
        <f t="shared" si="201"/>
        <v>38.48037941600888</v>
      </c>
      <c r="O739" s="6">
        <f t="shared" si="202"/>
        <v>-129.98999999999978</v>
      </c>
      <c r="P739" s="6">
        <f t="shared" si="203"/>
        <v>76.96075883201776</v>
      </c>
      <c r="Q739" s="6">
        <f t="shared" si="204"/>
        <v>-0.10789175895613246</v>
      </c>
      <c r="R739" s="9">
        <f t="shared" si="205"/>
        <v>1.2010016715368774</v>
      </c>
      <c r="S739" s="9">
        <f t="shared" si="206"/>
        <v>92.429999999999836</v>
      </c>
      <c r="T739">
        <f t="shared" si="207"/>
        <v>129.98999999999978</v>
      </c>
      <c r="U739" s="9">
        <f t="shared" si="208"/>
        <v>1.6890425974583871</v>
      </c>
      <c r="V739" s="9">
        <f t="shared" si="209"/>
        <v>1.0866576846330127</v>
      </c>
      <c r="W739" s="9">
        <f t="shared" si="210"/>
        <v>41.815000000000055</v>
      </c>
      <c r="X739">
        <f t="shared" si="211"/>
        <v>3961.0250000000001</v>
      </c>
      <c r="Y739" s="9">
        <f t="shared" si="212"/>
        <v>102.93622516497607</v>
      </c>
      <c r="Z739" s="10">
        <f t="shared" si="213"/>
        <v>0.5520996286903298</v>
      </c>
      <c r="AA739">
        <f t="shared" si="196"/>
        <v>37.559999999999945</v>
      </c>
    </row>
    <row r="740" spans="1:27">
      <c r="A740" s="1">
        <f t="shared" si="197"/>
        <v>4002018</v>
      </c>
      <c r="B740" s="1">
        <v>18</v>
      </c>
      <c r="C740" s="1">
        <v>2</v>
      </c>
      <c r="D740" s="2">
        <v>4</v>
      </c>
      <c r="E740" s="5">
        <v>3745.26</v>
      </c>
      <c r="F740" s="5">
        <v>3666.6</v>
      </c>
      <c r="G740" s="5">
        <v>57.81</v>
      </c>
      <c r="H740" s="5">
        <v>3886.86</v>
      </c>
      <c r="I740" s="5">
        <v>3888.01</v>
      </c>
      <c r="J740" s="5">
        <v>64.989999999999995</v>
      </c>
      <c r="K740" s="6">
        <f t="shared" si="198"/>
        <v>3816.0600000000004</v>
      </c>
      <c r="L740" s="6">
        <f t="shared" si="199"/>
        <v>-141.59999999999991</v>
      </c>
      <c r="M740" s="6">
        <f t="shared" si="200"/>
        <v>3777.3050000000003</v>
      </c>
      <c r="N740" s="5">
        <f t="shared" si="201"/>
        <v>43.490505285636772</v>
      </c>
      <c r="O740" s="6">
        <f t="shared" si="202"/>
        <v>-221.41000000000031</v>
      </c>
      <c r="P740" s="6">
        <f t="shared" si="203"/>
        <v>86.981010571273544</v>
      </c>
      <c r="Q740" s="6">
        <f t="shared" si="204"/>
        <v>-0.11653970456810027</v>
      </c>
      <c r="R740" s="9">
        <f t="shared" si="205"/>
        <v>0.91755659627112396</v>
      </c>
      <c r="S740" s="9">
        <f t="shared" si="206"/>
        <v>79.8100000000004</v>
      </c>
      <c r="T740">
        <f t="shared" si="207"/>
        <v>221.41000000000031</v>
      </c>
      <c r="U740" s="9">
        <f t="shared" si="208"/>
        <v>2.5454981328203083</v>
      </c>
      <c r="V740" s="9">
        <f t="shared" si="209"/>
        <v>0.89111404306446129</v>
      </c>
      <c r="W740" s="9">
        <f t="shared" si="210"/>
        <v>38.755000000000109</v>
      </c>
      <c r="X740">
        <f t="shared" si="211"/>
        <v>3777.3050000000003</v>
      </c>
      <c r="Y740" s="9">
        <f t="shared" si="212"/>
        <v>86.853555165464996</v>
      </c>
      <c r="Z740" s="10">
        <f t="shared" si="213"/>
        <v>0.55212317466304561</v>
      </c>
      <c r="AA740">
        <f t="shared" si="196"/>
        <v>141.59999999999991</v>
      </c>
    </row>
    <row r="741" spans="1:27">
      <c r="A741" s="1">
        <f t="shared" si="197"/>
        <v>1995984</v>
      </c>
      <c r="B741" s="1">
        <v>16</v>
      </c>
      <c r="C741" s="1">
        <v>4</v>
      </c>
      <c r="D741" s="2">
        <v>-2</v>
      </c>
      <c r="E741" s="5">
        <v>3520.34</v>
      </c>
      <c r="F741" s="5">
        <v>3452.53</v>
      </c>
      <c r="G741" s="5">
        <v>51.63</v>
      </c>
      <c r="H741" s="5">
        <v>3599.25</v>
      </c>
      <c r="I741" s="5">
        <v>3543.49</v>
      </c>
      <c r="J741" s="5">
        <v>45.82</v>
      </c>
      <c r="K741" s="6">
        <f t="shared" si="198"/>
        <v>3559.7950000000001</v>
      </c>
      <c r="L741" s="6">
        <f t="shared" si="199"/>
        <v>-78.909999999999854</v>
      </c>
      <c r="M741" s="6">
        <f t="shared" si="200"/>
        <v>3498.01</v>
      </c>
      <c r="N741" s="5">
        <f t="shared" si="201"/>
        <v>34.514957989254455</v>
      </c>
      <c r="O741" s="6">
        <f t="shared" si="202"/>
        <v>-90.959999999999582</v>
      </c>
      <c r="P741" s="6">
        <f t="shared" si="203"/>
        <v>69.02991597850891</v>
      </c>
      <c r="Q741" s="6">
        <f t="shared" si="204"/>
        <v>0.11881828684061108</v>
      </c>
      <c r="R741" s="9">
        <f t="shared" si="205"/>
        <v>0.1745619972035205</v>
      </c>
      <c r="S741" s="9">
        <f t="shared" si="206"/>
        <v>12.049999999999727</v>
      </c>
      <c r="T741">
        <f t="shared" si="207"/>
        <v>90.959999999999582</v>
      </c>
      <c r="U741" s="9">
        <f t="shared" si="208"/>
        <v>1.3176895656126566</v>
      </c>
      <c r="V741" s="9">
        <f t="shared" si="209"/>
        <v>1.7900934435219473</v>
      </c>
      <c r="W741" s="9">
        <f t="shared" si="210"/>
        <v>61.784999999999854</v>
      </c>
      <c r="X741">
        <f t="shared" si="211"/>
        <v>3498.01</v>
      </c>
      <c r="Y741" s="9">
        <f t="shared" si="212"/>
        <v>101.34765341707893</v>
      </c>
      <c r="Z741" s="10">
        <f t="shared" si="213"/>
        <v>0.55230426397050381</v>
      </c>
      <c r="AA741">
        <f t="shared" si="196"/>
        <v>78.909999999999854</v>
      </c>
    </row>
    <row r="742" spans="1:27">
      <c r="A742" s="1">
        <f t="shared" si="197"/>
        <v>993992</v>
      </c>
      <c r="B742" s="1">
        <v>8</v>
      </c>
      <c r="C742" s="1">
        <v>6</v>
      </c>
      <c r="D742" s="2">
        <v>-1</v>
      </c>
      <c r="E742" s="5">
        <v>4014.02</v>
      </c>
      <c r="F742" s="5">
        <v>3999.82</v>
      </c>
      <c r="G742" s="5">
        <v>67.739999999999995</v>
      </c>
      <c r="H742" s="5">
        <v>4203</v>
      </c>
      <c r="I742" s="5">
        <v>4275.22</v>
      </c>
      <c r="J742" s="5">
        <v>54.91</v>
      </c>
      <c r="K742" s="6">
        <f t="shared" si="198"/>
        <v>4108.51</v>
      </c>
      <c r="L742" s="6">
        <f t="shared" si="199"/>
        <v>-188.98000000000002</v>
      </c>
      <c r="M742" s="6">
        <f t="shared" si="200"/>
        <v>4137.5200000000004</v>
      </c>
      <c r="N742" s="5">
        <f t="shared" si="201"/>
        <v>43.599930332513146</v>
      </c>
      <c r="O742" s="6">
        <f t="shared" si="202"/>
        <v>-275.40000000000009</v>
      </c>
      <c r="P742" s="6">
        <f t="shared" si="203"/>
        <v>87.199860665026293</v>
      </c>
      <c r="Q742" s="6">
        <f t="shared" si="204"/>
        <v>0.20694866394512962</v>
      </c>
      <c r="R742" s="9">
        <f t="shared" si="205"/>
        <v>0.99105662945928308</v>
      </c>
      <c r="S742" s="9">
        <f t="shared" si="206"/>
        <v>86.420000000000073</v>
      </c>
      <c r="T742">
        <f t="shared" si="207"/>
        <v>275.40000000000009</v>
      </c>
      <c r="U742" s="9">
        <f t="shared" si="208"/>
        <v>3.1582619272516363</v>
      </c>
      <c r="V742" s="9">
        <f t="shared" si="209"/>
        <v>0.66536803565410774</v>
      </c>
      <c r="W742" s="9">
        <f t="shared" si="210"/>
        <v>29.010000000000218</v>
      </c>
      <c r="X742">
        <f t="shared" si="211"/>
        <v>4137.5200000000004</v>
      </c>
      <c r="Y742" s="9">
        <f t="shared" si="212"/>
        <v>94.89739934090187</v>
      </c>
      <c r="Z742" s="10">
        <f t="shared" si="213"/>
        <v>0.55266988338428569</v>
      </c>
      <c r="AA742">
        <f t="shared" si="196"/>
        <v>188.98000000000002</v>
      </c>
    </row>
    <row r="743" spans="1:27">
      <c r="A743" s="1">
        <f t="shared" si="197"/>
        <v>3994989</v>
      </c>
      <c r="B743" s="1">
        <v>11</v>
      </c>
      <c r="C743" s="1">
        <v>5</v>
      </c>
      <c r="D743" s="2">
        <v>-4</v>
      </c>
      <c r="E743" s="5">
        <v>4807.88</v>
      </c>
      <c r="F743" s="5">
        <v>4719.41</v>
      </c>
      <c r="G743" s="5">
        <v>69.42</v>
      </c>
      <c r="H743" s="5">
        <v>4965</v>
      </c>
      <c r="I743" s="5">
        <v>4972.43</v>
      </c>
      <c r="J743" s="5">
        <v>58.04</v>
      </c>
      <c r="K743" s="6">
        <f t="shared" si="198"/>
        <v>4886.4400000000005</v>
      </c>
      <c r="L743" s="6">
        <f t="shared" si="199"/>
        <v>-157.11999999999989</v>
      </c>
      <c r="M743" s="6">
        <f t="shared" si="200"/>
        <v>4845.92</v>
      </c>
      <c r="N743" s="5">
        <f t="shared" si="201"/>
        <v>45.243170755374784</v>
      </c>
      <c r="O743" s="6">
        <f t="shared" si="202"/>
        <v>-253.02000000000044</v>
      </c>
      <c r="P743" s="6">
        <f t="shared" si="203"/>
        <v>90.486341510749568</v>
      </c>
      <c r="Q743" s="6">
        <f t="shared" si="204"/>
        <v>0.17715365511864151</v>
      </c>
      <c r="R743" s="9">
        <f t="shared" si="205"/>
        <v>1.0598284602832335</v>
      </c>
      <c r="S743" s="9">
        <f t="shared" si="206"/>
        <v>95.900000000000546</v>
      </c>
      <c r="T743">
        <f t="shared" si="207"/>
        <v>253.02000000000044</v>
      </c>
      <c r="U743" s="9">
        <f t="shared" si="208"/>
        <v>2.7962231180486201</v>
      </c>
      <c r="V743" s="9">
        <f t="shared" si="209"/>
        <v>0.895604780201811</v>
      </c>
      <c r="W743" s="9">
        <f t="shared" si="210"/>
        <v>40.520000000000437</v>
      </c>
      <c r="X743">
        <f t="shared" si="211"/>
        <v>4845.92</v>
      </c>
      <c r="Y743" s="9">
        <f t="shared" si="212"/>
        <v>107.10831975507189</v>
      </c>
      <c r="Z743" s="10">
        <f t="shared" si="213"/>
        <v>0.55291771539714663</v>
      </c>
      <c r="AA743">
        <f t="shared" si="196"/>
        <v>157.11999999999989</v>
      </c>
    </row>
    <row r="744" spans="1:27">
      <c r="A744" s="1">
        <f t="shared" si="197"/>
        <v>5005009</v>
      </c>
      <c r="B744" s="1">
        <v>9</v>
      </c>
      <c r="C744" s="1">
        <v>5</v>
      </c>
      <c r="D744" s="2">
        <v>5</v>
      </c>
      <c r="E744" s="5">
        <v>4269.17</v>
      </c>
      <c r="F744" s="5">
        <v>4227.41</v>
      </c>
      <c r="G744" s="5">
        <v>56.36</v>
      </c>
      <c r="H744" s="5">
        <v>4044.07</v>
      </c>
      <c r="I744" s="5">
        <v>4024.72</v>
      </c>
      <c r="J744" s="5">
        <v>60.56</v>
      </c>
      <c r="K744" s="6">
        <f t="shared" si="198"/>
        <v>4156.62</v>
      </c>
      <c r="L744" s="6">
        <f t="shared" si="199"/>
        <v>225.09999999999991</v>
      </c>
      <c r="M744" s="6">
        <f t="shared" si="200"/>
        <v>4126.0649999999996</v>
      </c>
      <c r="N744" s="5">
        <f t="shared" si="201"/>
        <v>41.364124552563666</v>
      </c>
      <c r="O744" s="6">
        <f t="shared" si="202"/>
        <v>202.69000000000005</v>
      </c>
      <c r="P744" s="6">
        <f t="shared" si="203"/>
        <v>82.728249105127333</v>
      </c>
      <c r="Q744" s="6">
        <f t="shared" si="204"/>
        <v>-7.1751408599041014E-2</v>
      </c>
      <c r="R744" s="9">
        <f t="shared" si="205"/>
        <v>0.27088691278262444</v>
      </c>
      <c r="S744" s="9">
        <f t="shared" si="206"/>
        <v>22.409999999999854</v>
      </c>
      <c r="T744">
        <f t="shared" si="207"/>
        <v>202.69000000000005</v>
      </c>
      <c r="U744" s="9">
        <f t="shared" si="208"/>
        <v>2.4500699844672251</v>
      </c>
      <c r="V744" s="9">
        <f t="shared" si="209"/>
        <v>0.73868358947552182</v>
      </c>
      <c r="W744" s="9">
        <f t="shared" si="210"/>
        <v>30.555000000000291</v>
      </c>
      <c r="X744">
        <f t="shared" si="211"/>
        <v>4126.0649999999996</v>
      </c>
      <c r="Y744" s="9">
        <f t="shared" si="212"/>
        <v>99.74984469348027</v>
      </c>
      <c r="Z744" s="10">
        <f t="shared" si="213"/>
        <v>0.55330642504854399</v>
      </c>
      <c r="AA744">
        <f t="shared" si="196"/>
        <v>225.09999999999991</v>
      </c>
    </row>
    <row r="745" spans="1:27">
      <c r="A745" s="1">
        <f t="shared" si="197"/>
        <v>1006008</v>
      </c>
      <c r="B745" s="1">
        <v>8</v>
      </c>
      <c r="C745" s="1">
        <v>6</v>
      </c>
      <c r="D745" s="2">
        <v>1</v>
      </c>
      <c r="E745" s="5">
        <v>3640.69</v>
      </c>
      <c r="F745" s="5">
        <v>3750.61</v>
      </c>
      <c r="G745" s="5">
        <v>64.459999999999994</v>
      </c>
      <c r="H745" s="5">
        <v>3555.14</v>
      </c>
      <c r="I745" s="5">
        <v>3634.15</v>
      </c>
      <c r="J745" s="5">
        <v>53.38</v>
      </c>
      <c r="K745" s="6">
        <f t="shared" si="198"/>
        <v>3597.915</v>
      </c>
      <c r="L745" s="6">
        <f t="shared" si="199"/>
        <v>85.550000000000182</v>
      </c>
      <c r="M745" s="6">
        <f t="shared" si="200"/>
        <v>3692.38</v>
      </c>
      <c r="N745" s="5">
        <f t="shared" si="201"/>
        <v>41.84649328199437</v>
      </c>
      <c r="O745" s="6">
        <f t="shared" si="202"/>
        <v>116.46000000000004</v>
      </c>
      <c r="P745" s="6">
        <f t="shared" si="203"/>
        <v>83.69298656398874</v>
      </c>
      <c r="Q745" s="6">
        <f t="shared" si="204"/>
        <v>0.18640362874465538</v>
      </c>
      <c r="R745" s="9">
        <f t="shared" si="205"/>
        <v>0.36932604832266497</v>
      </c>
      <c r="S745" s="9">
        <f t="shared" si="206"/>
        <v>30.909999999999854</v>
      </c>
      <c r="T745">
        <f t="shared" si="207"/>
        <v>116.46000000000004</v>
      </c>
      <c r="U745" s="9">
        <f t="shared" si="208"/>
        <v>1.3915144479992811</v>
      </c>
      <c r="V745" s="9">
        <f t="shared" si="209"/>
        <v>2.2574173506826765</v>
      </c>
      <c r="W745" s="9">
        <f t="shared" si="210"/>
        <v>94.465000000000146</v>
      </c>
      <c r="X745">
        <f t="shared" si="211"/>
        <v>3692.38</v>
      </c>
      <c r="Y745" s="9">
        <f t="shared" si="212"/>
        <v>88.236306328414628</v>
      </c>
      <c r="Z745" s="10">
        <f t="shared" si="213"/>
        <v>0.55339316945549655</v>
      </c>
      <c r="AA745">
        <f t="shared" si="196"/>
        <v>85.550000000000182</v>
      </c>
    </row>
    <row r="746" spans="1:27">
      <c r="A746" s="1">
        <f t="shared" si="197"/>
        <v>8998989</v>
      </c>
      <c r="B746" s="1">
        <v>11</v>
      </c>
      <c r="C746" s="1">
        <v>1</v>
      </c>
      <c r="D746" s="2">
        <v>-9</v>
      </c>
      <c r="E746" s="5">
        <v>3697.11</v>
      </c>
      <c r="F746" s="5">
        <v>3836</v>
      </c>
      <c r="G746" s="5">
        <v>83.25</v>
      </c>
      <c r="H746" s="5">
        <v>3781.47</v>
      </c>
      <c r="I746" s="5">
        <v>3603.6</v>
      </c>
      <c r="J746" s="5">
        <v>59.42</v>
      </c>
      <c r="K746" s="6">
        <f t="shared" si="198"/>
        <v>3739.29</v>
      </c>
      <c r="L746" s="6">
        <f t="shared" si="199"/>
        <v>-84.359999999999673</v>
      </c>
      <c r="M746" s="6">
        <f t="shared" si="200"/>
        <v>3719.8</v>
      </c>
      <c r="N746" s="5">
        <f t="shared" si="201"/>
        <v>51.1402456486083</v>
      </c>
      <c r="O746" s="6">
        <f t="shared" si="202"/>
        <v>232.40000000000009</v>
      </c>
      <c r="P746" s="6">
        <f t="shared" si="203"/>
        <v>102.2804912972166</v>
      </c>
      <c r="Q746" s="6">
        <f t="shared" si="204"/>
        <v>0.3249908192566795</v>
      </c>
      <c r="R746" s="9">
        <f t="shared" si="205"/>
        <v>3.096973782414945</v>
      </c>
      <c r="S746" s="9">
        <f t="shared" si="206"/>
        <v>316.75999999999976</v>
      </c>
      <c r="T746">
        <f t="shared" si="207"/>
        <v>232.40000000000009</v>
      </c>
      <c r="U746" s="9">
        <f t="shared" si="208"/>
        <v>2.2721830629916466</v>
      </c>
      <c r="V746" s="9">
        <f t="shared" si="209"/>
        <v>0.38110884593551364</v>
      </c>
      <c r="W746" s="9">
        <f t="shared" si="210"/>
        <v>19.489999999999782</v>
      </c>
      <c r="X746">
        <f t="shared" si="211"/>
        <v>3719.8</v>
      </c>
      <c r="Y746" s="9">
        <f t="shared" si="212"/>
        <v>72.737233715286791</v>
      </c>
      <c r="Z746" s="10">
        <f t="shared" si="213"/>
        <v>0.55369666786066174</v>
      </c>
      <c r="AA746">
        <f t="shared" si="196"/>
        <v>84.359999999999673</v>
      </c>
    </row>
    <row r="747" spans="1:27">
      <c r="A747" s="1">
        <f t="shared" si="197"/>
        <v>2993994</v>
      </c>
      <c r="B747" s="1">
        <v>6</v>
      </c>
      <c r="C747" s="1">
        <v>6</v>
      </c>
      <c r="D747" s="2">
        <v>-3</v>
      </c>
      <c r="E747" s="5">
        <v>1287.26</v>
      </c>
      <c r="F747" s="5">
        <v>1312.25</v>
      </c>
      <c r="G747" s="5">
        <v>26.04</v>
      </c>
      <c r="H747" s="5">
        <v>1189.98</v>
      </c>
      <c r="I747" s="5">
        <v>1223.73</v>
      </c>
      <c r="J747" s="5">
        <v>18.86</v>
      </c>
      <c r="K747" s="6">
        <f t="shared" si="198"/>
        <v>1238.6199999999999</v>
      </c>
      <c r="L747" s="6">
        <f t="shared" si="199"/>
        <v>97.279999999999973</v>
      </c>
      <c r="M747" s="6">
        <f t="shared" si="200"/>
        <v>1267.99</v>
      </c>
      <c r="N747" s="5">
        <f t="shared" si="201"/>
        <v>16.076234011732971</v>
      </c>
      <c r="O747" s="6">
        <f t="shared" si="202"/>
        <v>88.519999999999982</v>
      </c>
      <c r="P747" s="6">
        <f t="shared" si="203"/>
        <v>32.152468023465943</v>
      </c>
      <c r="Q747" s="6">
        <f t="shared" si="204"/>
        <v>0.31184741993760384</v>
      </c>
      <c r="R747" s="9">
        <f t="shared" si="205"/>
        <v>0.27245186881475636</v>
      </c>
      <c r="S747" s="9">
        <f t="shared" si="206"/>
        <v>8.7599999999999909</v>
      </c>
      <c r="T747">
        <f t="shared" si="207"/>
        <v>88.519999999999982</v>
      </c>
      <c r="U747" s="9">
        <f t="shared" si="208"/>
        <v>2.753132354735417</v>
      </c>
      <c r="V747" s="9">
        <f t="shared" si="209"/>
        <v>1.8269204080112864</v>
      </c>
      <c r="W747" s="9">
        <f t="shared" si="210"/>
        <v>29.370000000000118</v>
      </c>
      <c r="X747">
        <f t="shared" si="211"/>
        <v>1267.99</v>
      </c>
      <c r="Y747" s="9">
        <f t="shared" si="212"/>
        <v>78.873571949411698</v>
      </c>
      <c r="Z747" s="10">
        <f t="shared" si="213"/>
        <v>0.55382307644228757</v>
      </c>
      <c r="AA747">
        <f t="shared" si="196"/>
        <v>97.279999999999973</v>
      </c>
    </row>
    <row r="748" spans="1:27">
      <c r="A748" s="1">
        <f t="shared" si="197"/>
        <v>9997996</v>
      </c>
      <c r="B748" s="1">
        <v>4</v>
      </c>
      <c r="C748" s="1">
        <v>2</v>
      </c>
      <c r="D748" s="2">
        <v>-10</v>
      </c>
      <c r="E748" s="5">
        <v>4677.5</v>
      </c>
      <c r="F748" s="5">
        <v>4458.1400000000003</v>
      </c>
      <c r="G748" s="5">
        <v>71.94</v>
      </c>
      <c r="H748" s="5">
        <v>4537.59</v>
      </c>
      <c r="I748" s="5">
        <v>4493.88</v>
      </c>
      <c r="J748" s="5">
        <v>66.14</v>
      </c>
      <c r="K748" s="6">
        <f t="shared" si="198"/>
        <v>4607.5450000000001</v>
      </c>
      <c r="L748" s="6">
        <f t="shared" si="199"/>
        <v>139.90999999999985</v>
      </c>
      <c r="M748" s="6">
        <f t="shared" si="200"/>
        <v>4476.01</v>
      </c>
      <c r="N748" s="5">
        <f t="shared" si="201"/>
        <v>48.861700748131966</v>
      </c>
      <c r="O748" s="6">
        <f t="shared" si="202"/>
        <v>-35.739999999999782</v>
      </c>
      <c r="P748" s="6">
        <f t="shared" si="203"/>
        <v>97.723401496263932</v>
      </c>
      <c r="Q748" s="6">
        <f t="shared" si="204"/>
        <v>8.3861305992320348E-2</v>
      </c>
      <c r="R748" s="9">
        <f t="shared" si="205"/>
        <v>1.797420037683757</v>
      </c>
      <c r="S748" s="9">
        <f t="shared" si="206"/>
        <v>175.64999999999964</v>
      </c>
      <c r="T748">
        <f t="shared" si="207"/>
        <v>35.739999999999782</v>
      </c>
      <c r="U748" s="9">
        <f t="shared" si="208"/>
        <v>0.36572611526796023</v>
      </c>
      <c r="V748" s="9">
        <f t="shared" si="209"/>
        <v>2.6919857063106543</v>
      </c>
      <c r="W748" s="9">
        <f t="shared" si="210"/>
        <v>131.53499999999985</v>
      </c>
      <c r="X748">
        <f t="shared" si="211"/>
        <v>4476.01</v>
      </c>
      <c r="Y748" s="9">
        <f t="shared" si="212"/>
        <v>91.605693855654891</v>
      </c>
      <c r="Z748" s="10">
        <f t="shared" si="213"/>
        <v>0.55495585410012571</v>
      </c>
      <c r="AA748">
        <f t="shared" si="196"/>
        <v>139.90999999999985</v>
      </c>
    </row>
    <row r="749" spans="1:27">
      <c r="A749" s="1">
        <f t="shared" si="197"/>
        <v>8002012</v>
      </c>
      <c r="B749" s="1">
        <v>12</v>
      </c>
      <c r="C749" s="1">
        <v>2</v>
      </c>
      <c r="D749" s="2">
        <v>8</v>
      </c>
      <c r="E749" s="5">
        <v>1021.8</v>
      </c>
      <c r="F749" s="5">
        <v>1008.2</v>
      </c>
      <c r="G749" s="5">
        <v>18.71</v>
      </c>
      <c r="H749" s="5">
        <v>1084.42</v>
      </c>
      <c r="I749" s="5">
        <v>1106.57</v>
      </c>
      <c r="J749" s="5">
        <v>26.58</v>
      </c>
      <c r="K749" s="6">
        <f t="shared" si="198"/>
        <v>1053.1100000000001</v>
      </c>
      <c r="L749" s="6">
        <f t="shared" si="199"/>
        <v>-62.620000000000118</v>
      </c>
      <c r="M749" s="6">
        <f t="shared" si="200"/>
        <v>1057.385</v>
      </c>
      <c r="N749" s="5">
        <f t="shared" si="201"/>
        <v>16.252388286033533</v>
      </c>
      <c r="O749" s="6">
        <f t="shared" si="202"/>
        <v>-98.369999999999891</v>
      </c>
      <c r="P749" s="6">
        <f t="shared" si="203"/>
        <v>32.504776572067065</v>
      </c>
      <c r="Q749" s="6">
        <f t="shared" si="204"/>
        <v>-0.33735152885234665</v>
      </c>
      <c r="R749" s="9">
        <f t="shared" si="205"/>
        <v>1.0998383551641295</v>
      </c>
      <c r="S749" s="9">
        <f t="shared" si="206"/>
        <v>35.749999999999773</v>
      </c>
      <c r="T749">
        <f t="shared" si="207"/>
        <v>98.369999999999891</v>
      </c>
      <c r="U749" s="9">
        <f t="shared" si="208"/>
        <v>3.0263244474824051</v>
      </c>
      <c r="V749" s="9">
        <f t="shared" si="209"/>
        <v>0.26303826396232355</v>
      </c>
      <c r="W749" s="9">
        <f t="shared" si="210"/>
        <v>4.2749999999998636</v>
      </c>
      <c r="X749">
        <f t="shared" si="211"/>
        <v>1057.385</v>
      </c>
      <c r="Y749" s="9">
        <f t="shared" si="212"/>
        <v>65.060284149663246</v>
      </c>
      <c r="Z749" s="10">
        <f t="shared" si="213"/>
        <v>0.55515763527128048</v>
      </c>
      <c r="AA749">
        <f t="shared" si="196"/>
        <v>62.620000000000118</v>
      </c>
    </row>
    <row r="750" spans="1:27">
      <c r="A750" s="1">
        <f t="shared" si="197"/>
        <v>1994987</v>
      </c>
      <c r="B750" s="1">
        <v>13</v>
      </c>
      <c r="C750" s="1">
        <v>5</v>
      </c>
      <c r="D750" s="2">
        <v>-2</v>
      </c>
      <c r="E750" s="5">
        <v>477.11</v>
      </c>
      <c r="F750" s="5">
        <v>477.03</v>
      </c>
      <c r="G750" s="5">
        <v>14.59</v>
      </c>
      <c r="H750" s="5">
        <v>558.05999999999995</v>
      </c>
      <c r="I750" s="5">
        <v>564.4</v>
      </c>
      <c r="J750" s="5">
        <v>12.53</v>
      </c>
      <c r="K750" s="6">
        <f t="shared" si="198"/>
        <v>517.58500000000004</v>
      </c>
      <c r="L750" s="6">
        <f t="shared" si="199"/>
        <v>-80.949999999999932</v>
      </c>
      <c r="M750" s="6">
        <f t="shared" si="200"/>
        <v>520.71499999999992</v>
      </c>
      <c r="N750" s="5">
        <f t="shared" si="201"/>
        <v>9.6159892886795575</v>
      </c>
      <c r="O750" s="6">
        <f t="shared" si="202"/>
        <v>-87.37</v>
      </c>
      <c r="P750" s="6">
        <f t="shared" si="203"/>
        <v>19.231978577359115</v>
      </c>
      <c r="Q750" s="6">
        <f t="shared" si="204"/>
        <v>0.15104591084951707</v>
      </c>
      <c r="R750" s="9">
        <f t="shared" si="205"/>
        <v>0.33381900745033227</v>
      </c>
      <c r="S750" s="9">
        <f t="shared" si="206"/>
        <v>6.4200000000000728</v>
      </c>
      <c r="T750">
        <f t="shared" si="207"/>
        <v>87.37</v>
      </c>
      <c r="U750" s="9">
        <f t="shared" si="208"/>
        <v>4.5429543116721494</v>
      </c>
      <c r="V750" s="9">
        <f t="shared" si="209"/>
        <v>0.32549953062912418</v>
      </c>
      <c r="W750" s="9">
        <f t="shared" si="210"/>
        <v>3.1299999999998818</v>
      </c>
      <c r="X750">
        <f t="shared" si="211"/>
        <v>520.71499999999992</v>
      </c>
      <c r="Y750" s="9">
        <f t="shared" si="212"/>
        <v>54.150954661837311</v>
      </c>
      <c r="Z750" s="10">
        <f t="shared" si="213"/>
        <v>0.55515943655854394</v>
      </c>
      <c r="AA750">
        <f t="shared" si="196"/>
        <v>80.949999999999932</v>
      </c>
    </row>
    <row r="751" spans="1:27">
      <c r="A751" s="1">
        <f t="shared" si="197"/>
        <v>2004016</v>
      </c>
      <c r="B751" s="1">
        <v>16</v>
      </c>
      <c r="C751" s="1">
        <v>4</v>
      </c>
      <c r="D751" s="2">
        <v>2</v>
      </c>
      <c r="E751" s="5">
        <v>854.6</v>
      </c>
      <c r="F751" s="5">
        <v>881.35</v>
      </c>
      <c r="G751" s="5">
        <v>21.54</v>
      </c>
      <c r="H751" s="5">
        <v>847.19</v>
      </c>
      <c r="I751" s="5">
        <v>897.92</v>
      </c>
      <c r="J751" s="5">
        <v>18.02</v>
      </c>
      <c r="K751" s="6">
        <f t="shared" si="198"/>
        <v>850.89499999999998</v>
      </c>
      <c r="L751" s="6">
        <f t="shared" si="199"/>
        <v>7.4099999999999682</v>
      </c>
      <c r="M751" s="6">
        <f t="shared" si="200"/>
        <v>889.63499999999999</v>
      </c>
      <c r="N751" s="5">
        <f t="shared" si="201"/>
        <v>14.041830365020081</v>
      </c>
      <c r="O751" s="6">
        <f t="shared" si="202"/>
        <v>-16.569999999999936</v>
      </c>
      <c r="P751" s="6">
        <f t="shared" si="203"/>
        <v>28.083660730040162</v>
      </c>
      <c r="Q751" s="6">
        <f t="shared" si="204"/>
        <v>0.17655967094886216</v>
      </c>
      <c r="R751" s="9">
        <f t="shared" si="205"/>
        <v>0.85387728581798783</v>
      </c>
      <c r="S751" s="9">
        <f t="shared" si="206"/>
        <v>23.979999999999905</v>
      </c>
      <c r="T751">
        <f t="shared" si="207"/>
        <v>16.569999999999936</v>
      </c>
      <c r="U751" s="9">
        <f t="shared" si="208"/>
        <v>0.59002279507940203</v>
      </c>
      <c r="V751" s="9">
        <f t="shared" si="209"/>
        <v>2.7588995873718924</v>
      </c>
      <c r="W751" s="9">
        <f t="shared" si="210"/>
        <v>38.740000000000009</v>
      </c>
      <c r="X751">
        <f t="shared" si="211"/>
        <v>889.63499999999999</v>
      </c>
      <c r="Y751" s="9">
        <f t="shared" si="212"/>
        <v>63.356056644594545</v>
      </c>
      <c r="Z751" s="10">
        <f t="shared" si="213"/>
        <v>0.55519365990616276</v>
      </c>
      <c r="AA751">
        <f t="shared" si="196"/>
        <v>7.4099999999999682</v>
      </c>
    </row>
    <row r="752" spans="1:27">
      <c r="A752" s="1">
        <f t="shared" si="197"/>
        <v>9998993</v>
      </c>
      <c r="B752" s="1">
        <v>7</v>
      </c>
      <c r="C752" s="1">
        <v>1</v>
      </c>
      <c r="D752" s="2">
        <v>-10</v>
      </c>
      <c r="E752" s="5">
        <v>2214.71</v>
      </c>
      <c r="F752" s="5">
        <v>2291.4299999999998</v>
      </c>
      <c r="G752" s="5">
        <v>43.23</v>
      </c>
      <c r="H752" s="5">
        <v>2152.35</v>
      </c>
      <c r="I752" s="5">
        <v>2378.7199999999998</v>
      </c>
      <c r="J752" s="5">
        <v>44.75</v>
      </c>
      <c r="K752" s="6">
        <f t="shared" si="198"/>
        <v>2183.5299999999997</v>
      </c>
      <c r="L752" s="6">
        <f t="shared" si="199"/>
        <v>62.360000000000127</v>
      </c>
      <c r="M752" s="6">
        <f t="shared" si="200"/>
        <v>2335.0749999999998</v>
      </c>
      <c r="N752" s="5">
        <f t="shared" si="201"/>
        <v>31.110269204878314</v>
      </c>
      <c r="O752" s="6">
        <f t="shared" si="202"/>
        <v>-87.289999999999964</v>
      </c>
      <c r="P752" s="6">
        <f t="shared" si="203"/>
        <v>62.220538409756628</v>
      </c>
      <c r="Q752" s="6">
        <f t="shared" si="204"/>
        <v>-3.4542997080587626E-2</v>
      </c>
      <c r="R752" s="9">
        <f t="shared" si="205"/>
        <v>2.4051543722503999</v>
      </c>
      <c r="S752" s="9">
        <f t="shared" si="206"/>
        <v>149.65000000000009</v>
      </c>
      <c r="T752">
        <f t="shared" si="207"/>
        <v>87.289999999999964</v>
      </c>
      <c r="U752" s="9">
        <f t="shared" si="208"/>
        <v>1.4029129646090022</v>
      </c>
      <c r="V752" s="9">
        <f t="shared" si="209"/>
        <v>4.8712211071525129</v>
      </c>
      <c r="W752" s="9">
        <f t="shared" si="210"/>
        <v>151.54500000000007</v>
      </c>
      <c r="X752">
        <f t="shared" si="211"/>
        <v>2335.0749999999998</v>
      </c>
      <c r="Y752" s="9">
        <f t="shared" si="212"/>
        <v>75.058013308153676</v>
      </c>
      <c r="Z752" s="10">
        <f t="shared" si="213"/>
        <v>0.55529631729374906</v>
      </c>
      <c r="AA752">
        <f t="shared" si="196"/>
        <v>62.360000000000127</v>
      </c>
    </row>
    <row r="753" spans="1:27">
      <c r="A753" s="1">
        <f t="shared" si="197"/>
        <v>3006006</v>
      </c>
      <c r="B753" s="1">
        <v>6</v>
      </c>
      <c r="C753" s="1">
        <v>6</v>
      </c>
      <c r="D753" s="2">
        <v>3</v>
      </c>
      <c r="E753" s="5">
        <v>412.32</v>
      </c>
      <c r="F753" s="5">
        <v>394.32</v>
      </c>
      <c r="G753" s="5">
        <v>11.99</v>
      </c>
      <c r="H753" s="5">
        <v>443.48</v>
      </c>
      <c r="I753" s="5">
        <v>473.13</v>
      </c>
      <c r="J753" s="5">
        <v>12.14</v>
      </c>
      <c r="K753" s="6">
        <f t="shared" si="198"/>
        <v>427.9</v>
      </c>
      <c r="L753" s="6">
        <f t="shared" si="199"/>
        <v>-31.160000000000025</v>
      </c>
      <c r="M753" s="6">
        <f t="shared" si="200"/>
        <v>433.72500000000002</v>
      </c>
      <c r="N753" s="5">
        <f t="shared" si="201"/>
        <v>8.5314081487173024</v>
      </c>
      <c r="O753" s="6">
        <f t="shared" si="202"/>
        <v>-78.81</v>
      </c>
      <c r="P753" s="6">
        <f t="shared" si="203"/>
        <v>17.062816297434605</v>
      </c>
      <c r="Q753" s="6">
        <f t="shared" si="204"/>
        <v>-1.2432176030957016E-2</v>
      </c>
      <c r="R753" s="9">
        <f t="shared" si="205"/>
        <v>2.792622224220052</v>
      </c>
      <c r="S753" s="9">
        <f t="shared" si="206"/>
        <v>47.649999999999977</v>
      </c>
      <c r="T753">
        <f t="shared" si="207"/>
        <v>78.81</v>
      </c>
      <c r="U753" s="9">
        <f t="shared" si="208"/>
        <v>4.6188154772462209</v>
      </c>
      <c r="V753" s="9">
        <f t="shared" si="209"/>
        <v>0.68277122585863326</v>
      </c>
      <c r="W753" s="9">
        <f t="shared" si="210"/>
        <v>5.8250000000000455</v>
      </c>
      <c r="X753">
        <f t="shared" si="211"/>
        <v>433.72500000000002</v>
      </c>
      <c r="Y753" s="9">
        <f t="shared" si="212"/>
        <v>50.838618014683846</v>
      </c>
      <c r="Z753" s="10">
        <f t="shared" si="213"/>
        <v>0.55544576692958958</v>
      </c>
      <c r="AA753">
        <f t="shared" si="196"/>
        <v>31.160000000000025</v>
      </c>
    </row>
    <row r="754" spans="1:27">
      <c r="A754" s="1">
        <f t="shared" si="197"/>
        <v>5994993</v>
      </c>
      <c r="B754" s="1">
        <v>7</v>
      </c>
      <c r="C754" s="1">
        <v>5</v>
      </c>
      <c r="D754" s="2">
        <v>-6</v>
      </c>
      <c r="E754" s="5">
        <v>38.29</v>
      </c>
      <c r="F754" s="5">
        <v>23.22</v>
      </c>
      <c r="G754" s="5">
        <v>5.65</v>
      </c>
      <c r="H754" s="5">
        <v>53.35</v>
      </c>
      <c r="I754" s="5">
        <v>55.07</v>
      </c>
      <c r="J754" s="5">
        <v>8.1</v>
      </c>
      <c r="K754" s="6">
        <f t="shared" si="198"/>
        <v>45.82</v>
      </c>
      <c r="L754" s="6">
        <f t="shared" si="199"/>
        <v>-15.060000000000002</v>
      </c>
      <c r="M754" s="6">
        <f t="shared" si="200"/>
        <v>39.144999999999996</v>
      </c>
      <c r="N754" s="5">
        <f t="shared" si="201"/>
        <v>4.937927196709162</v>
      </c>
      <c r="O754" s="6">
        <f t="shared" si="202"/>
        <v>-31.85</v>
      </c>
      <c r="P754" s="6">
        <f t="shared" si="203"/>
        <v>9.8758543934183241</v>
      </c>
      <c r="Q754" s="6">
        <f t="shared" si="204"/>
        <v>-0.34539768795017045</v>
      </c>
      <c r="R754" s="9">
        <f t="shared" si="205"/>
        <v>1.7001060699304706</v>
      </c>
      <c r="S754" s="9">
        <f t="shared" si="206"/>
        <v>16.79</v>
      </c>
      <c r="T754">
        <f t="shared" si="207"/>
        <v>31.85</v>
      </c>
      <c r="U754" s="9">
        <f t="shared" si="208"/>
        <v>3.2250374227090823</v>
      </c>
      <c r="V754" s="9">
        <f t="shared" si="209"/>
        <v>1.3517817768655032</v>
      </c>
      <c r="W754" s="9">
        <f t="shared" si="210"/>
        <v>6.6750000000000043</v>
      </c>
      <c r="X754">
        <f t="shared" si="211"/>
        <v>39.144999999999996</v>
      </c>
      <c r="Y754" s="9">
        <f t="shared" si="212"/>
        <v>7.9274153790861552</v>
      </c>
      <c r="Z754" s="10">
        <f t="shared" si="213"/>
        <v>0.55573554862002483</v>
      </c>
      <c r="AA754">
        <f t="shared" si="196"/>
        <v>15.060000000000002</v>
      </c>
    </row>
    <row r="755" spans="1:27">
      <c r="A755" s="1">
        <f t="shared" si="197"/>
        <v>3996983</v>
      </c>
      <c r="B755" s="1">
        <v>17</v>
      </c>
      <c r="C755" s="1">
        <v>3</v>
      </c>
      <c r="D755" s="2">
        <v>-4</v>
      </c>
      <c r="E755" s="5">
        <v>4035.93</v>
      </c>
      <c r="F755" s="5">
        <v>4007.61</v>
      </c>
      <c r="G755" s="5">
        <v>67.209999999999994</v>
      </c>
      <c r="H755" s="5">
        <v>4337.9799999999996</v>
      </c>
      <c r="I755" s="5">
        <v>4272.93</v>
      </c>
      <c r="J755" s="5">
        <v>62.55</v>
      </c>
      <c r="K755" s="6">
        <f t="shared" si="198"/>
        <v>4186.9549999999999</v>
      </c>
      <c r="L755" s="6">
        <f t="shared" si="199"/>
        <v>-302.04999999999973</v>
      </c>
      <c r="M755" s="6">
        <f t="shared" si="200"/>
        <v>4140.2700000000004</v>
      </c>
      <c r="N755" s="5">
        <f t="shared" si="201"/>
        <v>45.906662370510013</v>
      </c>
      <c r="O755" s="6">
        <f t="shared" si="202"/>
        <v>-265.32000000000016</v>
      </c>
      <c r="P755" s="6">
        <f t="shared" si="203"/>
        <v>91.813324741020025</v>
      </c>
      <c r="Q755" s="6">
        <f t="shared" si="204"/>
        <v>7.1732393942142522E-2</v>
      </c>
      <c r="R755" s="9">
        <f t="shared" si="205"/>
        <v>0.40005086520507482</v>
      </c>
      <c r="S755" s="9">
        <f t="shared" si="206"/>
        <v>36.729999999999563</v>
      </c>
      <c r="T755">
        <f t="shared" si="207"/>
        <v>265.32000000000016</v>
      </c>
      <c r="U755" s="9">
        <f t="shared" si="208"/>
        <v>2.8897766282660435</v>
      </c>
      <c r="V755" s="9">
        <f t="shared" si="209"/>
        <v>1.0169547858480226</v>
      </c>
      <c r="W755" s="9">
        <f t="shared" si="210"/>
        <v>46.684999999999491</v>
      </c>
      <c r="X755">
        <f t="shared" si="211"/>
        <v>4140.2700000000004</v>
      </c>
      <c r="Y755" s="9">
        <f t="shared" si="212"/>
        <v>90.188869898319354</v>
      </c>
      <c r="Z755" s="10">
        <f t="shared" si="213"/>
        <v>0.55576073988722874</v>
      </c>
      <c r="AA755">
        <f t="shared" si="196"/>
        <v>302.04999999999973</v>
      </c>
    </row>
    <row r="756" spans="1:27">
      <c r="A756" s="1">
        <f t="shared" si="197"/>
        <v>4001019</v>
      </c>
      <c r="B756" s="1">
        <v>19</v>
      </c>
      <c r="C756" s="1">
        <v>1</v>
      </c>
      <c r="D756" s="2">
        <v>4</v>
      </c>
      <c r="E756" s="5">
        <v>3741.23</v>
      </c>
      <c r="F756" s="5">
        <v>3725.79</v>
      </c>
      <c r="G756" s="5">
        <v>57.51</v>
      </c>
      <c r="H756" s="5">
        <v>3833.57</v>
      </c>
      <c r="I756" s="5">
        <v>3770.93</v>
      </c>
      <c r="J756" s="5">
        <v>65.069999999999993</v>
      </c>
      <c r="K756" s="6">
        <f t="shared" si="198"/>
        <v>3787.4</v>
      </c>
      <c r="L756" s="6">
        <f t="shared" si="199"/>
        <v>-92.340000000000146</v>
      </c>
      <c r="M756" s="6">
        <f t="shared" si="200"/>
        <v>3748.3599999999997</v>
      </c>
      <c r="N756" s="5">
        <f t="shared" si="201"/>
        <v>43.420919497403553</v>
      </c>
      <c r="O756" s="6">
        <f t="shared" si="202"/>
        <v>-45.139999999999873</v>
      </c>
      <c r="P756" s="6">
        <f t="shared" si="203"/>
        <v>86.841838994807105</v>
      </c>
      <c r="Q756" s="6">
        <f t="shared" si="204"/>
        <v>-0.12288061865635568</v>
      </c>
      <c r="R756" s="9">
        <f t="shared" si="205"/>
        <v>0.54351681800315976</v>
      </c>
      <c r="S756" s="9">
        <f t="shared" si="206"/>
        <v>47.200000000000273</v>
      </c>
      <c r="T756">
        <f t="shared" si="207"/>
        <v>45.139999999999873</v>
      </c>
      <c r="U756" s="9">
        <f t="shared" si="208"/>
        <v>0.51979553314962756</v>
      </c>
      <c r="V756" s="9">
        <f t="shared" si="209"/>
        <v>0.89910578706963817</v>
      </c>
      <c r="W756" s="9">
        <f t="shared" si="210"/>
        <v>39.040000000000418</v>
      </c>
      <c r="X756">
        <f t="shared" si="211"/>
        <v>3748.3599999999997</v>
      </c>
      <c r="Y756" s="9">
        <f t="shared" si="212"/>
        <v>86.326131352979317</v>
      </c>
      <c r="Z756" s="10">
        <f t="shared" si="213"/>
        <v>0.55655188437377523</v>
      </c>
      <c r="AA756">
        <f t="shared" si="196"/>
        <v>92.340000000000146</v>
      </c>
    </row>
    <row r="757" spans="1:27">
      <c r="A757" s="1">
        <f t="shared" si="197"/>
        <v>4005011</v>
      </c>
      <c r="B757" s="1">
        <v>11</v>
      </c>
      <c r="C757" s="1">
        <v>5</v>
      </c>
      <c r="D757" s="2">
        <v>4</v>
      </c>
      <c r="E757" s="5">
        <v>1439.15</v>
      </c>
      <c r="F757" s="5">
        <v>1432.99</v>
      </c>
      <c r="G757" s="5">
        <v>27.11</v>
      </c>
      <c r="H757" s="5">
        <v>1572.5</v>
      </c>
      <c r="I757" s="5">
        <v>1547.02</v>
      </c>
      <c r="J757" s="5">
        <v>30.17</v>
      </c>
      <c r="K757" s="6">
        <f t="shared" si="198"/>
        <v>1505.825</v>
      </c>
      <c r="L757" s="6">
        <f t="shared" si="199"/>
        <v>-133.34999999999991</v>
      </c>
      <c r="M757" s="6">
        <f t="shared" si="200"/>
        <v>1490.0050000000001</v>
      </c>
      <c r="N757" s="5">
        <f t="shared" si="201"/>
        <v>20.280415429670075</v>
      </c>
      <c r="O757" s="6">
        <f t="shared" si="202"/>
        <v>-114.02999999999997</v>
      </c>
      <c r="P757" s="6">
        <f t="shared" si="203"/>
        <v>40.56083085934015</v>
      </c>
      <c r="Q757" s="6">
        <f t="shared" si="204"/>
        <v>-0.10653952361472695</v>
      </c>
      <c r="R757" s="9">
        <f t="shared" si="205"/>
        <v>0.47632160364266851</v>
      </c>
      <c r="S757" s="9">
        <f t="shared" si="206"/>
        <v>19.319999999999936</v>
      </c>
      <c r="T757">
        <f t="shared" si="207"/>
        <v>114.02999999999997</v>
      </c>
      <c r="U757" s="9">
        <f t="shared" si="208"/>
        <v>2.8113329432388019</v>
      </c>
      <c r="V757" s="9">
        <f t="shared" si="209"/>
        <v>0.78006291611045653</v>
      </c>
      <c r="W757" s="9">
        <f t="shared" si="210"/>
        <v>15.819999999999936</v>
      </c>
      <c r="X757">
        <f t="shared" si="211"/>
        <v>1490.0050000000001</v>
      </c>
      <c r="Y757" s="9">
        <f t="shared" si="212"/>
        <v>73.470141929150799</v>
      </c>
      <c r="Z757" s="10">
        <f t="shared" si="213"/>
        <v>0.55688239332914813</v>
      </c>
      <c r="AA757">
        <f t="shared" si="196"/>
        <v>133.34999999999991</v>
      </c>
    </row>
    <row r="758" spans="1:27">
      <c r="A758" s="1">
        <f t="shared" si="197"/>
        <v>5995988</v>
      </c>
      <c r="B758" s="1">
        <v>12</v>
      </c>
      <c r="C758" s="1">
        <v>4</v>
      </c>
      <c r="D758" s="2">
        <v>-6</v>
      </c>
      <c r="E758" s="5">
        <v>738.13</v>
      </c>
      <c r="F758" s="5">
        <v>769.16</v>
      </c>
      <c r="G758" s="5">
        <v>26.43</v>
      </c>
      <c r="H758" s="5">
        <v>814.85</v>
      </c>
      <c r="I758" s="5">
        <v>839.04</v>
      </c>
      <c r="J758" s="5">
        <v>20.239999999999998</v>
      </c>
      <c r="K758" s="6">
        <f t="shared" si="198"/>
        <v>776.49</v>
      </c>
      <c r="L758" s="6">
        <f t="shared" si="199"/>
        <v>-76.720000000000027</v>
      </c>
      <c r="M758" s="6">
        <f t="shared" si="200"/>
        <v>804.09999999999991</v>
      </c>
      <c r="N758" s="5">
        <f t="shared" si="201"/>
        <v>16.644837788335458</v>
      </c>
      <c r="O758" s="6">
        <f t="shared" si="202"/>
        <v>-69.88</v>
      </c>
      <c r="P758" s="6">
        <f t="shared" si="203"/>
        <v>33.289675576670916</v>
      </c>
      <c r="Q758" s="6">
        <f t="shared" si="204"/>
        <v>0.26068096760294268</v>
      </c>
      <c r="R758" s="9">
        <f t="shared" si="205"/>
        <v>0.20546910961167306</v>
      </c>
      <c r="S758" s="9">
        <f t="shared" si="206"/>
        <v>6.8400000000000318</v>
      </c>
      <c r="T758">
        <f t="shared" si="207"/>
        <v>69.88</v>
      </c>
      <c r="U758" s="9">
        <f t="shared" si="208"/>
        <v>2.0991493245122288</v>
      </c>
      <c r="V758" s="9">
        <f t="shared" si="209"/>
        <v>1.65877254864861</v>
      </c>
      <c r="W758" s="9">
        <f t="shared" si="210"/>
        <v>27.6099999999999</v>
      </c>
      <c r="X758">
        <f t="shared" si="211"/>
        <v>804.09999999999991</v>
      </c>
      <c r="Y758" s="9">
        <f t="shared" si="212"/>
        <v>48.309272233551319</v>
      </c>
      <c r="Z758" s="10">
        <f t="shared" si="213"/>
        <v>0.55690573708662761</v>
      </c>
      <c r="AA758">
        <f t="shared" si="196"/>
        <v>76.720000000000027</v>
      </c>
    </row>
    <row r="759" spans="1:27">
      <c r="A759" s="1">
        <f t="shared" si="197"/>
        <v>7995994</v>
      </c>
      <c r="B759" s="1">
        <v>6</v>
      </c>
      <c r="C759" s="1">
        <v>4</v>
      </c>
      <c r="D759" s="2">
        <v>-8</v>
      </c>
      <c r="E759" s="5">
        <v>495.46</v>
      </c>
      <c r="F759" s="5">
        <v>456.56</v>
      </c>
      <c r="G759" s="5">
        <v>15.27</v>
      </c>
      <c r="H759" s="5">
        <v>513.36</v>
      </c>
      <c r="I759" s="5">
        <v>496.81</v>
      </c>
      <c r="J759" s="5">
        <v>14.43</v>
      </c>
      <c r="K759" s="6">
        <f t="shared" si="198"/>
        <v>504.40999999999997</v>
      </c>
      <c r="L759" s="6">
        <f t="shared" si="199"/>
        <v>-17.900000000000034</v>
      </c>
      <c r="M759" s="6">
        <f t="shared" si="200"/>
        <v>476.685</v>
      </c>
      <c r="N759" s="5">
        <f t="shared" si="201"/>
        <v>10.504734646815216</v>
      </c>
      <c r="O759" s="6">
        <f t="shared" si="202"/>
        <v>-40.25</v>
      </c>
      <c r="P759" s="6">
        <f t="shared" si="203"/>
        <v>21.009469293630431</v>
      </c>
      <c r="Q759" s="6">
        <f t="shared" si="204"/>
        <v>5.6520444823241096E-2</v>
      </c>
      <c r="R759" s="9">
        <f t="shared" si="205"/>
        <v>1.063806024209091</v>
      </c>
      <c r="S759" s="9">
        <f t="shared" si="206"/>
        <v>22.349999999999966</v>
      </c>
      <c r="T759">
        <f t="shared" si="207"/>
        <v>40.25</v>
      </c>
      <c r="U759" s="9">
        <f t="shared" si="208"/>
        <v>1.9158027952758825</v>
      </c>
      <c r="V759" s="9">
        <f t="shared" si="209"/>
        <v>2.6392860869080139</v>
      </c>
      <c r="W759" s="9">
        <f t="shared" si="210"/>
        <v>27.724999999999966</v>
      </c>
      <c r="X759">
        <f t="shared" si="211"/>
        <v>476.685</v>
      </c>
      <c r="Y759" s="9">
        <f t="shared" si="212"/>
        <v>45.378109588376844</v>
      </c>
      <c r="Z759" s="10">
        <f t="shared" si="213"/>
        <v>0.55720732227780356</v>
      </c>
      <c r="AA759">
        <f t="shared" si="196"/>
        <v>17.900000000000034</v>
      </c>
    </row>
    <row r="760" spans="1:27">
      <c r="A760" s="1">
        <f t="shared" si="197"/>
        <v>2005013</v>
      </c>
      <c r="B760" s="1">
        <v>13</v>
      </c>
      <c r="C760" s="1">
        <v>5</v>
      </c>
      <c r="D760" s="2">
        <v>2</v>
      </c>
      <c r="E760" s="5">
        <v>2953.26</v>
      </c>
      <c r="F760" s="5">
        <v>2933.27</v>
      </c>
      <c r="G760" s="5">
        <v>45.75</v>
      </c>
      <c r="H760" s="5">
        <v>2864.61</v>
      </c>
      <c r="I760" s="5">
        <v>2833.37</v>
      </c>
      <c r="J760" s="5">
        <v>39.33</v>
      </c>
      <c r="K760" s="6">
        <f t="shared" si="198"/>
        <v>2908.9350000000004</v>
      </c>
      <c r="L760" s="6">
        <f t="shared" si="199"/>
        <v>88.650000000000091</v>
      </c>
      <c r="M760" s="6">
        <f t="shared" si="200"/>
        <v>2883.3199999999997</v>
      </c>
      <c r="N760" s="5">
        <f t="shared" si="201"/>
        <v>30.165839123087558</v>
      </c>
      <c r="O760" s="6">
        <f t="shared" si="202"/>
        <v>99.900000000000091</v>
      </c>
      <c r="P760" s="6">
        <f t="shared" si="203"/>
        <v>60.331678246175116</v>
      </c>
      <c r="Q760" s="6">
        <f t="shared" si="204"/>
        <v>0.15006233393483151</v>
      </c>
      <c r="R760" s="9">
        <f t="shared" si="205"/>
        <v>0.18646920369255968</v>
      </c>
      <c r="S760" s="9">
        <f t="shared" si="206"/>
        <v>11.25</v>
      </c>
      <c r="T760">
        <f t="shared" si="207"/>
        <v>99.900000000000091</v>
      </c>
      <c r="U760" s="9">
        <f t="shared" si="208"/>
        <v>1.6558465287899315</v>
      </c>
      <c r="V760" s="9">
        <f t="shared" si="209"/>
        <v>0.84913931601511916</v>
      </c>
      <c r="W760" s="9">
        <f t="shared" si="210"/>
        <v>25.615000000000691</v>
      </c>
      <c r="X760">
        <f t="shared" si="211"/>
        <v>2883.3199999999997</v>
      </c>
      <c r="Y760" s="9">
        <f t="shared" si="212"/>
        <v>95.582290558369976</v>
      </c>
      <c r="Z760" s="10">
        <f t="shared" si="213"/>
        <v>0.55749618832777681</v>
      </c>
      <c r="AA760">
        <f t="shared" si="196"/>
        <v>88.650000000000091</v>
      </c>
    </row>
    <row r="761" spans="1:27">
      <c r="A761" s="1">
        <f t="shared" si="197"/>
        <v>3993996</v>
      </c>
      <c r="B761" s="1">
        <v>4</v>
      </c>
      <c r="C761" s="1">
        <v>6</v>
      </c>
      <c r="D761" s="2">
        <v>-4</v>
      </c>
      <c r="E761" s="5">
        <v>4166.28</v>
      </c>
      <c r="F761" s="5">
        <v>4106.97</v>
      </c>
      <c r="G761" s="5">
        <v>57.97</v>
      </c>
      <c r="H761" s="5">
        <v>4168.9799999999996</v>
      </c>
      <c r="I761" s="5">
        <v>4173.8</v>
      </c>
      <c r="J761" s="5">
        <v>50.86</v>
      </c>
      <c r="K761" s="6">
        <f t="shared" si="198"/>
        <v>4167.6299999999992</v>
      </c>
      <c r="L761" s="6">
        <f t="shared" si="199"/>
        <v>-2.6999999999998181</v>
      </c>
      <c r="M761" s="6">
        <f t="shared" si="200"/>
        <v>4140.3850000000002</v>
      </c>
      <c r="N761" s="5">
        <f t="shared" si="201"/>
        <v>38.559241758623834</v>
      </c>
      <c r="O761" s="6">
        <f t="shared" si="202"/>
        <v>-66.829999999999927</v>
      </c>
      <c r="P761" s="6">
        <f t="shared" si="203"/>
        <v>77.118483517247668</v>
      </c>
      <c r="Q761" s="6">
        <f t="shared" si="204"/>
        <v>0.13010718128119661</v>
      </c>
      <c r="R761" s="9">
        <f t="shared" si="205"/>
        <v>0.8315775554074184</v>
      </c>
      <c r="S761" s="9">
        <f t="shared" si="206"/>
        <v>64.130000000000109</v>
      </c>
      <c r="T761">
        <f t="shared" si="207"/>
        <v>66.829999999999927</v>
      </c>
      <c r="U761" s="9">
        <f t="shared" si="208"/>
        <v>0.86658861730668357</v>
      </c>
      <c r="V761" s="9">
        <f t="shared" si="209"/>
        <v>0.70657509736704294</v>
      </c>
      <c r="W761" s="9">
        <f t="shared" si="210"/>
        <v>27.244999999998981</v>
      </c>
      <c r="X761">
        <f t="shared" si="211"/>
        <v>4140.3850000000002</v>
      </c>
      <c r="Y761" s="9">
        <f t="shared" si="212"/>
        <v>107.37724112725833</v>
      </c>
      <c r="Z761" s="10">
        <f t="shared" si="213"/>
        <v>0.55817559961001517</v>
      </c>
      <c r="AA761">
        <f t="shared" si="196"/>
        <v>2.6999999999998181</v>
      </c>
    </row>
    <row r="762" spans="1:27">
      <c r="A762" s="1">
        <f t="shared" si="197"/>
        <v>6994999</v>
      </c>
      <c r="B762" s="1">
        <v>1</v>
      </c>
      <c r="C762" s="1">
        <v>5</v>
      </c>
      <c r="D762" s="2">
        <v>-7</v>
      </c>
      <c r="E762" s="5">
        <v>3841.9</v>
      </c>
      <c r="F762" s="5">
        <v>3799.72</v>
      </c>
      <c r="G762" s="5">
        <v>63.62</v>
      </c>
      <c r="H762" s="5">
        <v>3759.46</v>
      </c>
      <c r="I762" s="5">
        <v>3762.61</v>
      </c>
      <c r="J762" s="5">
        <v>48.42</v>
      </c>
      <c r="K762" s="6">
        <f t="shared" si="198"/>
        <v>3800.6800000000003</v>
      </c>
      <c r="L762" s="6">
        <f t="shared" si="199"/>
        <v>82.440000000000055</v>
      </c>
      <c r="M762" s="6">
        <f t="shared" si="200"/>
        <v>3781.165</v>
      </c>
      <c r="N762" s="5">
        <f t="shared" si="201"/>
        <v>39.974994684177254</v>
      </c>
      <c r="O762" s="6">
        <f t="shared" si="202"/>
        <v>37.109999999999673</v>
      </c>
      <c r="P762" s="6">
        <f t="shared" si="203"/>
        <v>79.949989368354508</v>
      </c>
      <c r="Q762" s="6">
        <f t="shared" si="204"/>
        <v>0.26642800169862302</v>
      </c>
      <c r="R762" s="9">
        <f t="shared" si="205"/>
        <v>0.56697943749749546</v>
      </c>
      <c r="S762" s="9">
        <f t="shared" si="206"/>
        <v>45.330000000000382</v>
      </c>
      <c r="T762">
        <f t="shared" si="207"/>
        <v>37.109999999999673</v>
      </c>
      <c r="U762" s="9">
        <f t="shared" si="208"/>
        <v>0.46416516491356041</v>
      </c>
      <c r="V762" s="9">
        <f t="shared" si="209"/>
        <v>0.48818017748792042</v>
      </c>
      <c r="W762" s="9">
        <f t="shared" si="210"/>
        <v>19.515000000000327</v>
      </c>
      <c r="X762">
        <f t="shared" si="211"/>
        <v>3781.165</v>
      </c>
      <c r="Y762" s="9">
        <f t="shared" si="212"/>
        <v>94.588255229878641</v>
      </c>
      <c r="Z762" s="10">
        <f t="shared" si="213"/>
        <v>0.55830815863642902</v>
      </c>
      <c r="AA762">
        <f t="shared" si="196"/>
        <v>82.440000000000055</v>
      </c>
    </row>
    <row r="763" spans="1:27">
      <c r="A763" s="1">
        <f t="shared" si="197"/>
        <v>2020</v>
      </c>
      <c r="B763" s="1">
        <v>20</v>
      </c>
      <c r="C763" s="1">
        <v>2</v>
      </c>
      <c r="D763" s="2">
        <v>0</v>
      </c>
      <c r="E763" s="5">
        <v>135.03</v>
      </c>
      <c r="F763" s="5">
        <v>126.25</v>
      </c>
      <c r="G763" s="5">
        <v>10.16</v>
      </c>
      <c r="H763" s="5">
        <v>136.46</v>
      </c>
      <c r="I763" s="5">
        <v>122.43</v>
      </c>
      <c r="J763" s="5">
        <v>9.85</v>
      </c>
      <c r="K763" s="6">
        <f t="shared" si="198"/>
        <v>135.745</v>
      </c>
      <c r="L763" s="6">
        <f t="shared" si="199"/>
        <v>-1.4300000000000068</v>
      </c>
      <c r="M763" s="6">
        <f t="shared" si="200"/>
        <v>124.34</v>
      </c>
      <c r="N763" s="5">
        <f t="shared" si="201"/>
        <v>7.0754522823632975</v>
      </c>
      <c r="O763" s="6">
        <f t="shared" si="202"/>
        <v>3.8199999999999932</v>
      </c>
      <c r="P763" s="6">
        <f t="shared" si="203"/>
        <v>14.150904564726595</v>
      </c>
      <c r="Q763" s="6">
        <f t="shared" si="204"/>
        <v>3.09770729410167E-2</v>
      </c>
      <c r="R763" s="9">
        <f t="shared" si="205"/>
        <v>0.37100101806116825</v>
      </c>
      <c r="S763" s="9">
        <f t="shared" si="206"/>
        <v>5.25</v>
      </c>
      <c r="T763">
        <f t="shared" si="207"/>
        <v>3.8199999999999932</v>
      </c>
      <c r="U763" s="9">
        <f t="shared" si="208"/>
        <v>0.26994740742736384</v>
      </c>
      <c r="V763" s="9">
        <f t="shared" si="209"/>
        <v>1.6119110899000475</v>
      </c>
      <c r="W763" s="9">
        <f t="shared" si="210"/>
        <v>11.405000000000001</v>
      </c>
      <c r="X763">
        <f t="shared" si="211"/>
        <v>124.34</v>
      </c>
      <c r="Y763" s="9">
        <f t="shared" si="212"/>
        <v>17.573434889800254</v>
      </c>
      <c r="Z763" s="10">
        <f t="shared" si="213"/>
        <v>0.55843352334901963</v>
      </c>
      <c r="AA763">
        <f t="shared" si="196"/>
        <v>1.4300000000000068</v>
      </c>
    </row>
    <row r="764" spans="1:27">
      <c r="A764" s="1">
        <f t="shared" si="197"/>
        <v>6996987</v>
      </c>
      <c r="B764" s="1">
        <v>13</v>
      </c>
      <c r="C764" s="1">
        <v>3</v>
      </c>
      <c r="D764" s="2">
        <v>-7</v>
      </c>
      <c r="E764" s="5">
        <v>3177.66</v>
      </c>
      <c r="F764" s="5">
        <v>3253.04</v>
      </c>
      <c r="G764" s="5">
        <v>82.64</v>
      </c>
      <c r="H764" s="5">
        <v>3204.7</v>
      </c>
      <c r="I764" s="5">
        <v>3365.46</v>
      </c>
      <c r="J764" s="5">
        <v>50.86</v>
      </c>
      <c r="K764" s="6">
        <f t="shared" si="198"/>
        <v>3191.18</v>
      </c>
      <c r="L764" s="6">
        <f t="shared" si="199"/>
        <v>-27.039999999999964</v>
      </c>
      <c r="M764" s="6">
        <f t="shared" si="200"/>
        <v>3309.25</v>
      </c>
      <c r="N764" s="5">
        <f t="shared" si="201"/>
        <v>48.518319220681995</v>
      </c>
      <c r="O764" s="6">
        <f t="shared" si="202"/>
        <v>-112.42000000000007</v>
      </c>
      <c r="P764" s="6">
        <f t="shared" si="203"/>
        <v>97.036638441363991</v>
      </c>
      <c r="Q764" s="6">
        <f t="shared" si="204"/>
        <v>0.45057145259105541</v>
      </c>
      <c r="R764" s="9">
        <f t="shared" si="205"/>
        <v>0.87987384323491791</v>
      </c>
      <c r="S764" s="9">
        <f t="shared" si="206"/>
        <v>85.380000000000109</v>
      </c>
      <c r="T764">
        <f t="shared" si="207"/>
        <v>112.42000000000007</v>
      </c>
      <c r="U764" s="9">
        <f t="shared" si="208"/>
        <v>1.1585314764168355</v>
      </c>
      <c r="V764" s="9">
        <f t="shared" si="209"/>
        <v>2.4335138128542226</v>
      </c>
      <c r="W764" s="9">
        <f t="shared" si="210"/>
        <v>118.07000000000016</v>
      </c>
      <c r="X764">
        <f t="shared" si="211"/>
        <v>3309.25</v>
      </c>
      <c r="Y764" s="9">
        <f t="shared" si="212"/>
        <v>68.206196198761972</v>
      </c>
      <c r="Z764" s="10">
        <f t="shared" si="213"/>
        <v>0.55844426758630084</v>
      </c>
      <c r="AA764">
        <f t="shared" si="196"/>
        <v>27.039999999999964</v>
      </c>
    </row>
    <row r="765" spans="1:27">
      <c r="A765" s="1">
        <f t="shared" si="197"/>
        <v>6002016</v>
      </c>
      <c r="B765" s="1">
        <v>16</v>
      </c>
      <c r="C765" s="1">
        <v>2</v>
      </c>
      <c r="D765" s="2">
        <v>6</v>
      </c>
      <c r="E765" s="5">
        <v>118.82</v>
      </c>
      <c r="F765" s="5">
        <v>109.44</v>
      </c>
      <c r="G765" s="5">
        <v>8.4</v>
      </c>
      <c r="H765" s="5">
        <v>105.77</v>
      </c>
      <c r="I765" s="5">
        <v>98.29</v>
      </c>
      <c r="J765" s="5">
        <v>11.07</v>
      </c>
      <c r="K765" s="6">
        <f t="shared" si="198"/>
        <v>112.29499999999999</v>
      </c>
      <c r="L765" s="6">
        <f t="shared" si="199"/>
        <v>13.049999999999997</v>
      </c>
      <c r="M765" s="6">
        <f t="shared" si="200"/>
        <v>103.86500000000001</v>
      </c>
      <c r="N765" s="5">
        <f t="shared" si="201"/>
        <v>6.9481094550964011</v>
      </c>
      <c r="O765" s="6">
        <f t="shared" si="202"/>
        <v>11.149999999999991</v>
      </c>
      <c r="P765" s="6">
        <f t="shared" si="203"/>
        <v>13.896218910192802</v>
      </c>
      <c r="Q765" s="6">
        <f t="shared" si="204"/>
        <v>-0.26920549400869687</v>
      </c>
      <c r="R765" s="9">
        <f t="shared" si="205"/>
        <v>0.13672784030527654</v>
      </c>
      <c r="S765" s="9">
        <f t="shared" si="206"/>
        <v>1.9000000000000057</v>
      </c>
      <c r="T765">
        <f t="shared" si="207"/>
        <v>11.149999999999991</v>
      </c>
      <c r="U765" s="9">
        <f t="shared" si="208"/>
        <v>0.80237653652833041</v>
      </c>
      <c r="V765" s="9">
        <f t="shared" si="209"/>
        <v>1.2132796776562895</v>
      </c>
      <c r="W765" s="9">
        <f t="shared" si="210"/>
        <v>8.4299999999999784</v>
      </c>
      <c r="X765">
        <f t="shared" si="211"/>
        <v>103.86500000000001</v>
      </c>
      <c r="Y765" s="9">
        <f t="shared" si="212"/>
        <v>14.948670666639483</v>
      </c>
      <c r="Z765" s="10">
        <f t="shared" si="213"/>
        <v>0.55847649905792818</v>
      </c>
      <c r="AA765">
        <f t="shared" si="196"/>
        <v>13.049999999999997</v>
      </c>
    </row>
    <row r="766" spans="1:27">
      <c r="A766" s="1">
        <f t="shared" si="197"/>
        <v>10002004</v>
      </c>
      <c r="B766" s="1">
        <v>4</v>
      </c>
      <c r="C766" s="1">
        <v>2</v>
      </c>
      <c r="D766" s="2">
        <v>10</v>
      </c>
      <c r="E766" s="5">
        <v>3062.77</v>
      </c>
      <c r="F766" s="5">
        <v>3208.59</v>
      </c>
      <c r="G766" s="5">
        <v>55.29</v>
      </c>
      <c r="H766" s="5">
        <v>3032.7</v>
      </c>
      <c r="I766" s="5">
        <v>3115.34</v>
      </c>
      <c r="J766" s="5">
        <v>52.32</v>
      </c>
      <c r="K766" s="6">
        <f t="shared" si="198"/>
        <v>3047.7349999999997</v>
      </c>
      <c r="L766" s="6">
        <f t="shared" si="199"/>
        <v>30.070000000000164</v>
      </c>
      <c r="M766" s="6">
        <f t="shared" si="200"/>
        <v>3161.9650000000001</v>
      </c>
      <c r="N766" s="5">
        <f t="shared" si="201"/>
        <v>38.060368166900332</v>
      </c>
      <c r="O766" s="6">
        <f t="shared" si="202"/>
        <v>93.25</v>
      </c>
      <c r="P766" s="6">
        <f t="shared" si="203"/>
        <v>76.120736333800664</v>
      </c>
      <c r="Q766" s="6">
        <f t="shared" si="204"/>
        <v>5.5157315299265271E-2</v>
      </c>
      <c r="R766" s="9">
        <f t="shared" si="205"/>
        <v>0.82999722602453829</v>
      </c>
      <c r="S766" s="9">
        <f t="shared" si="206"/>
        <v>63.179999999999836</v>
      </c>
      <c r="T766">
        <f t="shared" si="207"/>
        <v>93.25</v>
      </c>
      <c r="U766" s="9">
        <f t="shared" si="208"/>
        <v>1.2250275613610067</v>
      </c>
      <c r="V766" s="9">
        <f t="shared" si="209"/>
        <v>3.0012846827725119</v>
      </c>
      <c r="W766" s="9">
        <f t="shared" si="210"/>
        <v>114.23000000000047</v>
      </c>
      <c r="X766">
        <f t="shared" si="211"/>
        <v>3161.9650000000001</v>
      </c>
      <c r="Y766" s="9">
        <f t="shared" si="212"/>
        <v>83.077625159439265</v>
      </c>
      <c r="Z766" s="10">
        <f t="shared" si="213"/>
        <v>0.55854811789137737</v>
      </c>
      <c r="AA766">
        <f t="shared" si="196"/>
        <v>30.070000000000164</v>
      </c>
    </row>
    <row r="767" spans="1:27">
      <c r="A767" s="1">
        <f t="shared" si="197"/>
        <v>7005001</v>
      </c>
      <c r="B767" s="1">
        <v>1</v>
      </c>
      <c r="C767" s="1">
        <v>5</v>
      </c>
      <c r="D767" s="2">
        <v>7</v>
      </c>
      <c r="E767" s="5">
        <v>1857.11</v>
      </c>
      <c r="F767" s="5">
        <v>1891.69</v>
      </c>
      <c r="G767" s="5">
        <v>35.97</v>
      </c>
      <c r="H767" s="5">
        <v>1992.52</v>
      </c>
      <c r="I767" s="5">
        <v>2074.0700000000002</v>
      </c>
      <c r="J767" s="5">
        <v>33.68</v>
      </c>
      <c r="K767" s="6">
        <f t="shared" si="198"/>
        <v>1924.8150000000001</v>
      </c>
      <c r="L767" s="6">
        <f t="shared" si="199"/>
        <v>-135.41000000000008</v>
      </c>
      <c r="M767" s="6">
        <f t="shared" si="200"/>
        <v>1982.88</v>
      </c>
      <c r="N767" s="5">
        <f t="shared" si="201"/>
        <v>24.638299961645078</v>
      </c>
      <c r="O767" s="6">
        <f t="shared" si="202"/>
        <v>-182.38000000000011</v>
      </c>
      <c r="P767" s="6">
        <f t="shared" si="203"/>
        <v>49.276599923290156</v>
      </c>
      <c r="Q767" s="6">
        <f t="shared" si="204"/>
        <v>6.568635077920186E-2</v>
      </c>
      <c r="R767" s="9">
        <f t="shared" si="205"/>
        <v>0.95319076545701498</v>
      </c>
      <c r="S767" s="9">
        <f t="shared" si="206"/>
        <v>46.970000000000027</v>
      </c>
      <c r="T767">
        <f t="shared" si="207"/>
        <v>182.38000000000011</v>
      </c>
      <c r="U767" s="9">
        <f t="shared" si="208"/>
        <v>3.70114821809773</v>
      </c>
      <c r="V767" s="9">
        <f t="shared" si="209"/>
        <v>2.3566966913460332</v>
      </c>
      <c r="W767" s="9">
        <f t="shared" si="210"/>
        <v>58.065000000000055</v>
      </c>
      <c r="X767">
        <f t="shared" si="211"/>
        <v>1982.88</v>
      </c>
      <c r="Y767" s="9">
        <f t="shared" si="212"/>
        <v>80.479578667634868</v>
      </c>
      <c r="Z767" s="10">
        <f t="shared" si="213"/>
        <v>0.5589347010161384</v>
      </c>
      <c r="AA767">
        <f t="shared" si="196"/>
        <v>135.41000000000008</v>
      </c>
    </row>
    <row r="768" spans="1:27">
      <c r="A768" s="1">
        <f t="shared" si="197"/>
        <v>6005007</v>
      </c>
      <c r="B768" s="1">
        <v>7</v>
      </c>
      <c r="C768" s="1">
        <v>5</v>
      </c>
      <c r="D768" s="2">
        <v>6</v>
      </c>
      <c r="E768" s="5">
        <v>4600.8100000000004</v>
      </c>
      <c r="F768" s="5">
        <v>4509.76</v>
      </c>
      <c r="G768" s="5">
        <v>60.11</v>
      </c>
      <c r="H768" s="5">
        <v>4389.42</v>
      </c>
      <c r="I768" s="5">
        <v>4471.2700000000004</v>
      </c>
      <c r="J768" s="5">
        <v>67.59</v>
      </c>
      <c r="K768" s="6">
        <f t="shared" si="198"/>
        <v>4495.1149999999998</v>
      </c>
      <c r="L768" s="6">
        <f t="shared" si="199"/>
        <v>211.39000000000033</v>
      </c>
      <c r="M768" s="6">
        <f t="shared" si="200"/>
        <v>4490.5150000000003</v>
      </c>
      <c r="N768" s="5">
        <f t="shared" si="201"/>
        <v>45.226154490515775</v>
      </c>
      <c r="O768" s="6">
        <f t="shared" si="202"/>
        <v>38.489999999999782</v>
      </c>
      <c r="P768" s="6">
        <f t="shared" si="203"/>
        <v>90.45230898103155</v>
      </c>
      <c r="Q768" s="6">
        <f t="shared" si="204"/>
        <v>-0.11674900284420447</v>
      </c>
      <c r="R768" s="9">
        <f t="shared" si="205"/>
        <v>1.9115045480625468</v>
      </c>
      <c r="S768" s="9">
        <f t="shared" si="206"/>
        <v>172.90000000000055</v>
      </c>
      <c r="T768">
        <f t="shared" si="207"/>
        <v>38.489999999999782</v>
      </c>
      <c r="U768" s="9">
        <f t="shared" si="208"/>
        <v>0.42552810905105132</v>
      </c>
      <c r="V768" s="9">
        <f t="shared" si="209"/>
        <v>0.10171105750244816</v>
      </c>
      <c r="W768" s="9">
        <f t="shared" si="210"/>
        <v>4.5999999999994543</v>
      </c>
      <c r="X768">
        <f t="shared" si="211"/>
        <v>4490.5150000000003</v>
      </c>
      <c r="Y768" s="9">
        <f t="shared" si="212"/>
        <v>99.290223778404396</v>
      </c>
      <c r="Z768" s="10">
        <f t="shared" si="213"/>
        <v>0.55950156389415029</v>
      </c>
      <c r="AA768">
        <f t="shared" si="196"/>
        <v>211.39000000000033</v>
      </c>
    </row>
    <row r="769" spans="1:27">
      <c r="A769" s="1">
        <f t="shared" si="197"/>
        <v>1993992</v>
      </c>
      <c r="B769" s="1">
        <v>8</v>
      </c>
      <c r="C769" s="1">
        <v>6</v>
      </c>
      <c r="D769" s="2">
        <v>-2</v>
      </c>
      <c r="E769" s="5">
        <v>104.4</v>
      </c>
      <c r="F769" s="5">
        <v>133.81</v>
      </c>
      <c r="G769" s="5">
        <v>9.6199999999999992</v>
      </c>
      <c r="H769" s="5">
        <v>98.01</v>
      </c>
      <c r="I769" s="5">
        <v>121.05</v>
      </c>
      <c r="J769" s="5">
        <v>7.71</v>
      </c>
      <c r="K769" s="6">
        <f t="shared" si="198"/>
        <v>101.20500000000001</v>
      </c>
      <c r="L769" s="6">
        <f t="shared" si="199"/>
        <v>6.3900000000000006</v>
      </c>
      <c r="M769" s="6">
        <f t="shared" si="200"/>
        <v>127.43</v>
      </c>
      <c r="N769" s="5">
        <f t="shared" si="201"/>
        <v>6.1641808052652056</v>
      </c>
      <c r="O769" s="6">
        <f t="shared" si="202"/>
        <v>12.760000000000005</v>
      </c>
      <c r="P769" s="6">
        <f t="shared" si="203"/>
        <v>12.328361610530411</v>
      </c>
      <c r="Q769" s="6">
        <f t="shared" si="204"/>
        <v>0.21778160847695704</v>
      </c>
      <c r="R769" s="9">
        <f t="shared" si="205"/>
        <v>0.51669477269055741</v>
      </c>
      <c r="S769" s="9">
        <f t="shared" si="206"/>
        <v>6.3700000000000045</v>
      </c>
      <c r="T769">
        <f t="shared" si="207"/>
        <v>12.760000000000005</v>
      </c>
      <c r="U769" s="9">
        <f t="shared" si="208"/>
        <v>1.0350118209625605</v>
      </c>
      <c r="V769" s="9">
        <f t="shared" si="209"/>
        <v>4.2544177123421836</v>
      </c>
      <c r="W769" s="9">
        <f t="shared" si="210"/>
        <v>26.224999999999994</v>
      </c>
      <c r="X769">
        <f t="shared" si="211"/>
        <v>127.43</v>
      </c>
      <c r="Y769" s="9">
        <f t="shared" si="212"/>
        <v>20.67265773436662</v>
      </c>
      <c r="Z769" s="10">
        <f t="shared" si="213"/>
        <v>0.55959270903041614</v>
      </c>
      <c r="AA769">
        <f t="shared" ref="AA769:AA832" si="214">ABS(L769)</f>
        <v>6.3900000000000006</v>
      </c>
    </row>
    <row r="770" spans="1:27">
      <c r="A770" s="1">
        <f t="shared" si="197"/>
        <v>4006004</v>
      </c>
      <c r="B770" s="1">
        <v>4</v>
      </c>
      <c r="C770" s="1">
        <v>6</v>
      </c>
      <c r="D770" s="2">
        <v>4</v>
      </c>
      <c r="E770" s="5">
        <v>141.29</v>
      </c>
      <c r="F770" s="5">
        <v>113.11</v>
      </c>
      <c r="G770" s="5">
        <v>8.48</v>
      </c>
      <c r="H770" s="5">
        <v>134.79</v>
      </c>
      <c r="I770" s="5">
        <v>108.98</v>
      </c>
      <c r="J770" s="5">
        <v>7.1</v>
      </c>
      <c r="K770" s="6">
        <f t="shared" si="198"/>
        <v>138.04</v>
      </c>
      <c r="L770" s="6">
        <f t="shared" si="199"/>
        <v>6.5</v>
      </c>
      <c r="M770" s="6">
        <f t="shared" si="200"/>
        <v>111.045</v>
      </c>
      <c r="N770" s="5">
        <f t="shared" si="201"/>
        <v>5.5299276667963753</v>
      </c>
      <c r="O770" s="6">
        <f t="shared" si="202"/>
        <v>4.1299999999999955</v>
      </c>
      <c r="P770" s="6">
        <f t="shared" si="203"/>
        <v>11.059855333592751</v>
      </c>
      <c r="Q770" s="6">
        <f t="shared" si="204"/>
        <v>0.1757711714480987</v>
      </c>
      <c r="R770" s="9">
        <f t="shared" si="205"/>
        <v>0.21428851721066042</v>
      </c>
      <c r="S770" s="9">
        <f t="shared" si="206"/>
        <v>2.3700000000000045</v>
      </c>
      <c r="T770">
        <f t="shared" si="207"/>
        <v>4.1299999999999955</v>
      </c>
      <c r="U770" s="9">
        <f t="shared" si="208"/>
        <v>0.37342260594093873</v>
      </c>
      <c r="V770" s="9">
        <f t="shared" si="209"/>
        <v>4.8816190059930502</v>
      </c>
      <c r="W770" s="9">
        <f t="shared" si="210"/>
        <v>26.99499999999999</v>
      </c>
      <c r="X770">
        <f t="shared" si="211"/>
        <v>111.045</v>
      </c>
      <c r="Y770" s="9">
        <f t="shared" si="212"/>
        <v>20.080732821652102</v>
      </c>
      <c r="Z770" s="10">
        <f t="shared" si="213"/>
        <v>0.55960700495973059</v>
      </c>
      <c r="AA770">
        <f t="shared" si="214"/>
        <v>6.5</v>
      </c>
    </row>
    <row r="771" spans="1:27">
      <c r="A771" s="1">
        <f t="shared" si="197"/>
        <v>997980</v>
      </c>
      <c r="B771" s="1">
        <v>20</v>
      </c>
      <c r="C771" s="1">
        <v>2</v>
      </c>
      <c r="D771" s="2">
        <v>-1</v>
      </c>
      <c r="E771" s="5">
        <v>3770.71</v>
      </c>
      <c r="F771" s="5">
        <v>3706.09</v>
      </c>
      <c r="G771" s="5">
        <v>53.38</v>
      </c>
      <c r="H771" s="5">
        <v>3685.23</v>
      </c>
      <c r="I771" s="5">
        <v>3626.74</v>
      </c>
      <c r="J771" s="5">
        <v>55.29</v>
      </c>
      <c r="K771" s="6">
        <f t="shared" si="198"/>
        <v>3727.9700000000003</v>
      </c>
      <c r="L771" s="6">
        <f t="shared" si="199"/>
        <v>85.480000000000018</v>
      </c>
      <c r="M771" s="6">
        <f t="shared" si="200"/>
        <v>3666.415</v>
      </c>
      <c r="N771" s="5">
        <f t="shared" si="201"/>
        <v>38.426580969427924</v>
      </c>
      <c r="O771" s="6">
        <f t="shared" si="202"/>
        <v>79.350000000000364</v>
      </c>
      <c r="P771" s="6">
        <f t="shared" si="203"/>
        <v>76.853161938855848</v>
      </c>
      <c r="Q771" s="6">
        <f t="shared" si="204"/>
        <v>-3.5141440013842555E-2</v>
      </c>
      <c r="R771" s="9">
        <f t="shared" si="205"/>
        <v>7.9762495717179013E-2</v>
      </c>
      <c r="S771" s="9">
        <f t="shared" si="206"/>
        <v>6.1299999999996544</v>
      </c>
      <c r="T771">
        <f t="shared" si="207"/>
        <v>79.350000000000364</v>
      </c>
      <c r="U771" s="9">
        <f t="shared" si="208"/>
        <v>1.0324884233537586</v>
      </c>
      <c r="V771" s="9">
        <f t="shared" si="209"/>
        <v>1.6018859457981252</v>
      </c>
      <c r="W771" s="9">
        <f t="shared" si="210"/>
        <v>61.555000000000291</v>
      </c>
      <c r="X771">
        <f t="shared" si="211"/>
        <v>3666.415</v>
      </c>
      <c r="Y771" s="9">
        <f t="shared" si="212"/>
        <v>95.413510843366183</v>
      </c>
      <c r="Z771" s="10">
        <f t="shared" si="213"/>
        <v>0.55995356950375808</v>
      </c>
      <c r="AA771">
        <f t="shared" si="214"/>
        <v>85.480000000000018</v>
      </c>
    </row>
    <row r="772" spans="1:27">
      <c r="A772" s="1">
        <f t="shared" si="197"/>
        <v>8997990</v>
      </c>
      <c r="B772" s="1">
        <v>10</v>
      </c>
      <c r="C772" s="1">
        <v>2</v>
      </c>
      <c r="D772" s="2">
        <v>-9</v>
      </c>
      <c r="E772" s="5">
        <v>835.23</v>
      </c>
      <c r="F772" s="5">
        <v>859.73</v>
      </c>
      <c r="G772" s="5">
        <v>25.13</v>
      </c>
      <c r="H772" s="5">
        <v>830.76</v>
      </c>
      <c r="I772" s="5">
        <v>817.35</v>
      </c>
      <c r="J772" s="5">
        <v>18.48</v>
      </c>
      <c r="K772" s="6">
        <f t="shared" si="198"/>
        <v>832.995</v>
      </c>
      <c r="L772" s="6">
        <f t="shared" si="199"/>
        <v>4.4700000000000273</v>
      </c>
      <c r="M772" s="6">
        <f t="shared" si="200"/>
        <v>838.54</v>
      </c>
      <c r="N772" s="5">
        <f t="shared" si="201"/>
        <v>15.596692758402339</v>
      </c>
      <c r="O772" s="6">
        <f t="shared" si="202"/>
        <v>42.379999999999995</v>
      </c>
      <c r="P772" s="6">
        <f t="shared" si="203"/>
        <v>31.193385516804678</v>
      </c>
      <c r="Q772" s="6">
        <f t="shared" si="204"/>
        <v>0.29804559440418577</v>
      </c>
      <c r="R772" s="9">
        <f t="shared" si="205"/>
        <v>1.2153217540166288</v>
      </c>
      <c r="S772" s="9">
        <f t="shared" si="206"/>
        <v>37.909999999999968</v>
      </c>
      <c r="T772">
        <f t="shared" si="207"/>
        <v>42.379999999999995</v>
      </c>
      <c r="U772" s="9">
        <f t="shared" si="208"/>
        <v>1.358621364685433</v>
      </c>
      <c r="V772" s="9">
        <f t="shared" si="209"/>
        <v>0.35552409000380708</v>
      </c>
      <c r="W772" s="9">
        <f t="shared" si="210"/>
        <v>5.5449999999999591</v>
      </c>
      <c r="X772">
        <f t="shared" si="211"/>
        <v>838.54</v>
      </c>
      <c r="Y772" s="9">
        <f t="shared" si="212"/>
        <v>53.763962205914261</v>
      </c>
      <c r="Z772" s="10">
        <f t="shared" si="213"/>
        <v>0.56004285550304089</v>
      </c>
      <c r="AA772">
        <f t="shared" si="214"/>
        <v>4.4700000000000273</v>
      </c>
    </row>
    <row r="773" spans="1:27">
      <c r="A773" s="1">
        <f t="shared" si="197"/>
        <v>6001017</v>
      </c>
      <c r="B773" s="1">
        <v>17</v>
      </c>
      <c r="C773" s="1">
        <v>1</v>
      </c>
      <c r="D773" s="2">
        <v>6</v>
      </c>
      <c r="E773" s="5">
        <v>1401.6</v>
      </c>
      <c r="F773" s="5">
        <v>1392.74</v>
      </c>
      <c r="G773" s="5">
        <v>29.33</v>
      </c>
      <c r="H773" s="5">
        <v>1349.62</v>
      </c>
      <c r="I773" s="5">
        <v>1331.19</v>
      </c>
      <c r="J773" s="5">
        <v>24.97</v>
      </c>
      <c r="K773" s="6">
        <f t="shared" si="198"/>
        <v>1375.61</v>
      </c>
      <c r="L773" s="6">
        <f t="shared" si="199"/>
        <v>51.980000000000018</v>
      </c>
      <c r="M773" s="6">
        <f t="shared" si="200"/>
        <v>1361.9650000000001</v>
      </c>
      <c r="N773" s="5">
        <f t="shared" si="201"/>
        <v>19.259736498716695</v>
      </c>
      <c r="O773" s="6">
        <f t="shared" si="202"/>
        <v>61.549999999999955</v>
      </c>
      <c r="P773" s="6">
        <f t="shared" si="203"/>
        <v>38.51947299743339</v>
      </c>
      <c r="Q773" s="6">
        <f t="shared" si="204"/>
        <v>0.1595605943805351</v>
      </c>
      <c r="R773" s="9">
        <f t="shared" si="205"/>
        <v>0.24844576665515647</v>
      </c>
      <c r="S773" s="9">
        <f t="shared" si="206"/>
        <v>9.5699999999999363</v>
      </c>
      <c r="T773">
        <f t="shared" si="207"/>
        <v>61.549999999999955</v>
      </c>
      <c r="U773" s="9">
        <f t="shared" si="208"/>
        <v>1.597893096930509</v>
      </c>
      <c r="V773" s="9">
        <f t="shared" si="209"/>
        <v>0.7084728288421257</v>
      </c>
      <c r="W773" s="9">
        <f t="shared" si="210"/>
        <v>13.644999999999754</v>
      </c>
      <c r="X773">
        <f t="shared" si="211"/>
        <v>1361.9650000000001</v>
      </c>
      <c r="Y773" s="9">
        <f t="shared" si="212"/>
        <v>70.715661145766447</v>
      </c>
      <c r="Z773" s="10">
        <f t="shared" si="213"/>
        <v>0.56042305448651908</v>
      </c>
      <c r="AA773">
        <f t="shared" si="214"/>
        <v>51.980000000000018</v>
      </c>
    </row>
    <row r="774" spans="1:27">
      <c r="A774" s="1">
        <f t="shared" si="197"/>
        <v>6995990</v>
      </c>
      <c r="B774" s="1">
        <v>10</v>
      </c>
      <c r="C774" s="1">
        <v>4</v>
      </c>
      <c r="D774" s="2">
        <v>-7</v>
      </c>
      <c r="E774" s="5">
        <v>126.49</v>
      </c>
      <c r="F774" s="5">
        <v>114.41</v>
      </c>
      <c r="G774" s="5">
        <v>10.39</v>
      </c>
      <c r="H774" s="5">
        <v>163.61000000000001</v>
      </c>
      <c r="I774" s="5">
        <v>149.69</v>
      </c>
      <c r="J774" s="5">
        <v>8.7799999999999994</v>
      </c>
      <c r="K774" s="6">
        <f t="shared" si="198"/>
        <v>145.05000000000001</v>
      </c>
      <c r="L774" s="6">
        <f t="shared" si="199"/>
        <v>-37.120000000000019</v>
      </c>
      <c r="M774" s="6">
        <f t="shared" si="200"/>
        <v>132.05000000000001</v>
      </c>
      <c r="N774" s="5">
        <f t="shared" si="201"/>
        <v>6.8014796184359767</v>
      </c>
      <c r="O774" s="6">
        <f t="shared" si="202"/>
        <v>-35.28</v>
      </c>
      <c r="P774" s="6">
        <f t="shared" si="203"/>
        <v>13.602959236871953</v>
      </c>
      <c r="Q774" s="6">
        <f t="shared" si="204"/>
        <v>0.16679429638376475</v>
      </c>
      <c r="R774" s="9">
        <f t="shared" si="205"/>
        <v>0.13526468527616731</v>
      </c>
      <c r="S774" s="9">
        <f t="shared" si="206"/>
        <v>1.8400000000000176</v>
      </c>
      <c r="T774">
        <f t="shared" si="207"/>
        <v>35.28</v>
      </c>
      <c r="U774" s="9">
        <f t="shared" si="208"/>
        <v>2.5935533133386612</v>
      </c>
      <c r="V774" s="9">
        <f t="shared" si="209"/>
        <v>1.9113488136849544</v>
      </c>
      <c r="W774" s="9">
        <f t="shared" si="210"/>
        <v>13</v>
      </c>
      <c r="X774">
        <f t="shared" si="211"/>
        <v>132.05000000000001</v>
      </c>
      <c r="Y774" s="9">
        <f t="shared" si="212"/>
        <v>19.41489314208448</v>
      </c>
      <c r="Z774" s="10">
        <f t="shared" si="213"/>
        <v>0.56052832221039461</v>
      </c>
      <c r="AA774">
        <f t="shared" si="214"/>
        <v>37.120000000000019</v>
      </c>
    </row>
    <row r="775" spans="1:27">
      <c r="A775" s="1">
        <f t="shared" si="197"/>
        <v>8996993</v>
      </c>
      <c r="B775" s="1">
        <v>7</v>
      </c>
      <c r="C775" s="1">
        <v>3</v>
      </c>
      <c r="D775" s="2">
        <v>-9</v>
      </c>
      <c r="E775" s="5">
        <v>2914.62</v>
      </c>
      <c r="F775" s="5">
        <v>2921.58</v>
      </c>
      <c r="G775" s="5">
        <v>51.02</v>
      </c>
      <c r="H775" s="5">
        <v>3025.66</v>
      </c>
      <c r="I775" s="5">
        <v>3049.89</v>
      </c>
      <c r="J775" s="5">
        <v>49.26</v>
      </c>
      <c r="K775" s="6">
        <f t="shared" si="198"/>
        <v>2970.14</v>
      </c>
      <c r="L775" s="6">
        <f t="shared" si="199"/>
        <v>-111.03999999999996</v>
      </c>
      <c r="M775" s="6">
        <f t="shared" si="200"/>
        <v>2985.7349999999997</v>
      </c>
      <c r="N775" s="5">
        <f t="shared" si="201"/>
        <v>35.459794133638169</v>
      </c>
      <c r="O775" s="6">
        <f t="shared" si="202"/>
        <v>-128.30999999999995</v>
      </c>
      <c r="P775" s="6">
        <f t="shared" si="203"/>
        <v>70.919588267276339</v>
      </c>
      <c r="Q775" s="6">
        <f t="shared" si="204"/>
        <v>3.5090906054332967E-2</v>
      </c>
      <c r="R775" s="9">
        <f t="shared" si="205"/>
        <v>0.2435152321374755</v>
      </c>
      <c r="S775" s="9">
        <f t="shared" si="206"/>
        <v>17.269999999999982</v>
      </c>
      <c r="T775">
        <f t="shared" si="207"/>
        <v>128.30999999999995</v>
      </c>
      <c r="U775" s="9">
        <f t="shared" si="208"/>
        <v>1.8092321618737406</v>
      </c>
      <c r="V775" s="9">
        <f t="shared" si="209"/>
        <v>0.43979386742141119</v>
      </c>
      <c r="W775" s="9">
        <f t="shared" si="210"/>
        <v>15.5949999999998</v>
      </c>
      <c r="X775">
        <f t="shared" si="211"/>
        <v>2985.7349999999997</v>
      </c>
      <c r="Y775" s="9">
        <f t="shared" si="212"/>
        <v>84.200573436709448</v>
      </c>
      <c r="Z775" s="10">
        <f t="shared" si="213"/>
        <v>0.56098128311022999</v>
      </c>
      <c r="AA775">
        <f t="shared" si="214"/>
        <v>111.03999999999996</v>
      </c>
    </row>
    <row r="776" spans="1:27">
      <c r="A776" s="1">
        <f t="shared" si="197"/>
        <v>2006008</v>
      </c>
      <c r="B776" s="1">
        <v>8</v>
      </c>
      <c r="C776" s="1">
        <v>6</v>
      </c>
      <c r="D776" s="2">
        <v>2</v>
      </c>
      <c r="E776" s="5">
        <v>1973.6</v>
      </c>
      <c r="F776" s="5">
        <v>1963.33</v>
      </c>
      <c r="G776" s="5">
        <v>34.75</v>
      </c>
      <c r="H776" s="5">
        <v>2030.44</v>
      </c>
      <c r="I776" s="5">
        <v>2041.23</v>
      </c>
      <c r="J776" s="5">
        <v>29.4</v>
      </c>
      <c r="K776" s="6">
        <f t="shared" si="198"/>
        <v>2002.02</v>
      </c>
      <c r="L776" s="6">
        <f t="shared" si="199"/>
        <v>-56.840000000000146</v>
      </c>
      <c r="M776" s="6">
        <f t="shared" si="200"/>
        <v>2002.28</v>
      </c>
      <c r="N776" s="5">
        <f t="shared" si="201"/>
        <v>22.759187705188424</v>
      </c>
      <c r="O776" s="6">
        <f t="shared" si="202"/>
        <v>-77.900000000000091</v>
      </c>
      <c r="P776" s="6">
        <f t="shared" si="203"/>
        <v>45.518375410376848</v>
      </c>
      <c r="Q776" s="6">
        <f t="shared" si="204"/>
        <v>0.16564446787946951</v>
      </c>
      <c r="R776" s="9">
        <f t="shared" si="205"/>
        <v>0.46267029106664659</v>
      </c>
      <c r="S776" s="9">
        <f t="shared" si="206"/>
        <v>21.059999999999945</v>
      </c>
      <c r="T776">
        <f t="shared" si="207"/>
        <v>77.900000000000091</v>
      </c>
      <c r="U776" s="9">
        <f t="shared" si="208"/>
        <v>1.7113967556548864</v>
      </c>
      <c r="V776" s="9">
        <f t="shared" si="209"/>
        <v>1.142395780411436E-2</v>
      </c>
      <c r="W776" s="9">
        <f t="shared" si="210"/>
        <v>0.25999999999999091</v>
      </c>
      <c r="X776">
        <f t="shared" si="211"/>
        <v>2002.28</v>
      </c>
      <c r="Y776" s="9">
        <f t="shared" si="212"/>
        <v>87.976777815472701</v>
      </c>
      <c r="Z776" s="10">
        <f t="shared" si="213"/>
        <v>0.56102049873422621</v>
      </c>
      <c r="AA776">
        <f t="shared" si="214"/>
        <v>56.840000000000146</v>
      </c>
    </row>
    <row r="777" spans="1:27">
      <c r="A777" s="1">
        <f t="shared" ref="A777:A840" si="215">ABS(1000000*D777+1000*C777+B777)</f>
        <v>8004006</v>
      </c>
      <c r="B777" s="1">
        <v>6</v>
      </c>
      <c r="C777" s="1">
        <v>4</v>
      </c>
      <c r="D777" s="2">
        <v>8</v>
      </c>
      <c r="E777" s="5">
        <v>1648.8</v>
      </c>
      <c r="F777" s="5">
        <v>1585.81</v>
      </c>
      <c r="G777" s="5">
        <v>31.77</v>
      </c>
      <c r="H777" s="5">
        <v>1635.3</v>
      </c>
      <c r="I777" s="5">
        <v>1575.81</v>
      </c>
      <c r="J777" s="5">
        <v>29.79</v>
      </c>
      <c r="K777" s="6">
        <f t="shared" ref="K777:K840" si="216" xml:space="preserve"> 0.5*(E777+H777)</f>
        <v>1642.05</v>
      </c>
      <c r="L777" s="6">
        <f t="shared" ref="L777:L840" si="217">E777-H777</f>
        <v>13.5</v>
      </c>
      <c r="M777" s="6">
        <f t="shared" ref="M777:M840" si="218">0.5*(F777+I777)</f>
        <v>1580.81</v>
      </c>
      <c r="N777" s="5">
        <f t="shared" ref="N777:N840" si="219">0.5*P777</f>
        <v>21.776001699118229</v>
      </c>
      <c r="O777" s="6">
        <f t="shared" ref="O777:O840" si="220">F777-I777</f>
        <v>10</v>
      </c>
      <c r="P777" s="6">
        <f t="shared" ref="P777:P840" si="221">SQRT(G777*G777+J777*J777)</f>
        <v>43.552003398236458</v>
      </c>
      <c r="Q777" s="6">
        <f t="shared" ref="Q777:Q840" si="222">(G777*G777-J777*J777)/(G777*G777+J777*J777)</f>
        <v>6.426100696075504E-2</v>
      </c>
      <c r="R777" s="9">
        <f t="shared" ref="R777:R840" si="223">ABS(O777-L777)/P777</f>
        <v>8.0363696888895012E-2</v>
      </c>
      <c r="S777" s="9">
        <f t="shared" ref="S777:S840" si="224">ABS(O777-L777)</f>
        <v>3.5</v>
      </c>
      <c r="T777">
        <f t="shared" ref="T777:T840" si="225">ABS(O777)</f>
        <v>10</v>
      </c>
      <c r="U777" s="9">
        <f t="shared" ref="U777:U840" si="226">ABS(O777)/P777</f>
        <v>0.22961056253970002</v>
      </c>
      <c r="V777" s="9">
        <f t="shared" ref="V777:V840" si="227">ABS(M777-K777)/N777</f>
        <v>2.8122701699862462</v>
      </c>
      <c r="W777" s="9">
        <f t="shared" ref="W777:W840" si="228">ABS(M777-K777)</f>
        <v>61.240000000000009</v>
      </c>
      <c r="X777">
        <f t="shared" ref="X777:X840" si="229">ABS(M777)</f>
        <v>1580.81</v>
      </c>
      <c r="Y777" s="9">
        <f t="shared" ref="Y777:Y840" si="230">ABS(M777)/N777</f>
        <v>72.594134673676635</v>
      </c>
      <c r="Z777" s="10">
        <f t="shared" ref="Z777:Z840" si="231">SQRT(0.000708*B777*B777+0.007162*C777*C777+0.0027*D777*D777+0.00005*D777*B777)</f>
        <v>0.56149799643453768</v>
      </c>
      <c r="AA777">
        <f t="shared" si="214"/>
        <v>13.5</v>
      </c>
    </row>
    <row r="778" spans="1:27">
      <c r="A778" s="1">
        <f t="shared" si="215"/>
        <v>10001007</v>
      </c>
      <c r="B778" s="1">
        <v>7</v>
      </c>
      <c r="C778" s="1">
        <v>1</v>
      </c>
      <c r="D778" s="2">
        <v>10</v>
      </c>
      <c r="E778" s="5">
        <v>2408.75</v>
      </c>
      <c r="F778" s="5">
        <v>2451.1999999999998</v>
      </c>
      <c r="G778" s="5">
        <v>41.32</v>
      </c>
      <c r="H778" s="5">
        <v>2435.9499999999998</v>
      </c>
      <c r="I778" s="5">
        <v>2405.15</v>
      </c>
      <c r="J778" s="5">
        <v>41.93</v>
      </c>
      <c r="K778" s="6">
        <f t="shared" si="216"/>
        <v>2422.35</v>
      </c>
      <c r="L778" s="6">
        <f t="shared" si="217"/>
        <v>-27.199999999999818</v>
      </c>
      <c r="M778" s="6">
        <f t="shared" si="218"/>
        <v>2428.1750000000002</v>
      </c>
      <c r="N778" s="5">
        <f t="shared" si="219"/>
        <v>29.434109889718087</v>
      </c>
      <c r="O778" s="6">
        <f t="shared" si="220"/>
        <v>46.049999999999727</v>
      </c>
      <c r="P778" s="6">
        <f t="shared" si="221"/>
        <v>58.868219779436174</v>
      </c>
      <c r="Q778" s="6">
        <f t="shared" si="222"/>
        <v>-1.4653867892506164E-2</v>
      </c>
      <c r="R778" s="9">
        <f t="shared" si="223"/>
        <v>1.2443046566457783</v>
      </c>
      <c r="S778" s="9">
        <f t="shared" si="224"/>
        <v>73.249999999999545</v>
      </c>
      <c r="T778">
        <f t="shared" si="225"/>
        <v>46.049999999999727</v>
      </c>
      <c r="U778" s="9">
        <f t="shared" si="226"/>
        <v>0.78225569199369427</v>
      </c>
      <c r="V778" s="9">
        <f t="shared" si="227"/>
        <v>0.19789964846312746</v>
      </c>
      <c r="W778" s="9">
        <f t="shared" si="228"/>
        <v>5.8250000000002728</v>
      </c>
      <c r="X778">
        <f t="shared" si="229"/>
        <v>2428.1750000000002</v>
      </c>
      <c r="Y778" s="9">
        <f t="shared" si="230"/>
        <v>82.495275348829537</v>
      </c>
      <c r="Z778" s="10">
        <f t="shared" si="231"/>
        <v>0.56156388772783461</v>
      </c>
      <c r="AA778">
        <f t="shared" si="214"/>
        <v>27.199999999999818</v>
      </c>
    </row>
    <row r="779" spans="1:27">
      <c r="A779" s="1">
        <f t="shared" si="215"/>
        <v>1002020</v>
      </c>
      <c r="B779" s="1">
        <v>20</v>
      </c>
      <c r="C779" s="1">
        <v>2</v>
      </c>
      <c r="D779" s="2">
        <v>1</v>
      </c>
      <c r="E779" s="5">
        <v>5169.82</v>
      </c>
      <c r="F779" s="5">
        <v>5179.8599999999997</v>
      </c>
      <c r="G779" s="5">
        <v>73.09</v>
      </c>
      <c r="H779" s="5">
        <v>5401.55</v>
      </c>
      <c r="I779" s="5">
        <v>5461.99</v>
      </c>
      <c r="J779" s="5">
        <v>87.98</v>
      </c>
      <c r="K779" s="6">
        <f t="shared" si="216"/>
        <v>5285.6849999999995</v>
      </c>
      <c r="L779" s="6">
        <f t="shared" si="217"/>
        <v>-231.73000000000047</v>
      </c>
      <c r="M779" s="6">
        <f t="shared" si="218"/>
        <v>5320.9249999999993</v>
      </c>
      <c r="N779" s="5">
        <f t="shared" si="219"/>
        <v>57.189659248853722</v>
      </c>
      <c r="O779" s="6">
        <f t="shared" si="220"/>
        <v>-282.13000000000011</v>
      </c>
      <c r="P779" s="6">
        <f t="shared" si="221"/>
        <v>114.37931849770744</v>
      </c>
      <c r="Q779" s="6">
        <f t="shared" si="222"/>
        <v>-0.18332189895937195</v>
      </c>
      <c r="R779" s="9">
        <f t="shared" si="223"/>
        <v>0.44063910033709308</v>
      </c>
      <c r="S779" s="9">
        <f t="shared" si="224"/>
        <v>50.399999999999636</v>
      </c>
      <c r="T779">
        <f t="shared" si="225"/>
        <v>282.13000000000011</v>
      </c>
      <c r="U779" s="9">
        <f t="shared" si="226"/>
        <v>2.4666172495655756</v>
      </c>
      <c r="V779" s="9">
        <f t="shared" si="227"/>
        <v>0.61619531332853872</v>
      </c>
      <c r="W779" s="9">
        <f t="shared" si="228"/>
        <v>35.239999999999782</v>
      </c>
      <c r="X779">
        <f t="shared" si="229"/>
        <v>5320.9249999999993</v>
      </c>
      <c r="Y779" s="9">
        <f t="shared" si="230"/>
        <v>93.039984323855691</v>
      </c>
      <c r="Z779" s="10">
        <f t="shared" si="231"/>
        <v>0.56173659307543777</v>
      </c>
      <c r="AA779">
        <f t="shared" si="214"/>
        <v>231.73000000000047</v>
      </c>
    </row>
    <row r="780" spans="1:27">
      <c r="A780" s="1">
        <f t="shared" si="215"/>
        <v>4003017</v>
      </c>
      <c r="B780" s="1">
        <v>17</v>
      </c>
      <c r="C780" s="1">
        <v>3</v>
      </c>
      <c r="D780" s="2">
        <v>4</v>
      </c>
      <c r="E780" s="5">
        <v>3607.55</v>
      </c>
      <c r="F780" s="5">
        <v>3705.78</v>
      </c>
      <c r="G780" s="5">
        <v>58.65</v>
      </c>
      <c r="H780" s="5">
        <v>3572.03</v>
      </c>
      <c r="I780" s="5">
        <v>3446.34</v>
      </c>
      <c r="J780" s="5">
        <v>44.91</v>
      </c>
      <c r="K780" s="6">
        <f t="shared" si="216"/>
        <v>3589.79</v>
      </c>
      <c r="L780" s="6">
        <f t="shared" si="217"/>
        <v>35.519999999999982</v>
      </c>
      <c r="M780" s="6">
        <f t="shared" si="218"/>
        <v>3576.0600000000004</v>
      </c>
      <c r="N780" s="5">
        <f t="shared" si="219"/>
        <v>36.934843305475113</v>
      </c>
      <c r="O780" s="6">
        <f t="shared" si="220"/>
        <v>259.44000000000005</v>
      </c>
      <c r="P780" s="6">
        <f t="shared" si="221"/>
        <v>73.869686610950225</v>
      </c>
      <c r="Q780" s="6">
        <f t="shared" si="222"/>
        <v>0.26076317566419721</v>
      </c>
      <c r="R780" s="9">
        <f t="shared" si="223"/>
        <v>3.0312840120646571</v>
      </c>
      <c r="S780" s="9">
        <f t="shared" si="224"/>
        <v>223.92000000000007</v>
      </c>
      <c r="T780">
        <f t="shared" si="225"/>
        <v>259.44000000000005</v>
      </c>
      <c r="U780" s="9">
        <f t="shared" si="226"/>
        <v>3.5121307792517618</v>
      </c>
      <c r="V780" s="9">
        <f t="shared" si="227"/>
        <v>0.37173570458776711</v>
      </c>
      <c r="W780" s="9">
        <f t="shared" si="228"/>
        <v>13.729999999999563</v>
      </c>
      <c r="X780">
        <f t="shared" si="229"/>
        <v>3576.0600000000004</v>
      </c>
      <c r="Y780" s="9">
        <f t="shared" si="230"/>
        <v>96.82077084837384</v>
      </c>
      <c r="Z780" s="10">
        <f t="shared" si="231"/>
        <v>0.56184517440305559</v>
      </c>
      <c r="AA780">
        <f t="shared" si="214"/>
        <v>35.519999999999982</v>
      </c>
    </row>
    <row r="781" spans="1:27">
      <c r="A781" s="1">
        <f t="shared" si="215"/>
        <v>5996985</v>
      </c>
      <c r="B781" s="1">
        <v>15</v>
      </c>
      <c r="C781" s="1">
        <v>3</v>
      </c>
      <c r="D781" s="2">
        <v>-6</v>
      </c>
      <c r="E781" s="5">
        <v>4463.99</v>
      </c>
      <c r="F781" s="5">
        <v>4712.99</v>
      </c>
      <c r="G781" s="5">
        <v>86.38</v>
      </c>
      <c r="H781" s="5">
        <v>4563.3999999999996</v>
      </c>
      <c r="I781" s="5">
        <v>4711.3100000000004</v>
      </c>
      <c r="J781" s="5">
        <v>60.26</v>
      </c>
      <c r="K781" s="6">
        <f t="shared" si="216"/>
        <v>4513.6949999999997</v>
      </c>
      <c r="L781" s="6">
        <f t="shared" si="217"/>
        <v>-99.409999999999854</v>
      </c>
      <c r="M781" s="6">
        <f t="shared" si="218"/>
        <v>4712.1499999999996</v>
      </c>
      <c r="N781" s="5">
        <f t="shared" si="219"/>
        <v>52.661114686265421</v>
      </c>
      <c r="O781" s="6">
        <f t="shared" si="220"/>
        <v>1.6799999999993815</v>
      </c>
      <c r="P781" s="6">
        <f t="shared" si="221"/>
        <v>105.32222937253084</v>
      </c>
      <c r="Q781" s="6">
        <f t="shared" si="222"/>
        <v>0.3452912220678474</v>
      </c>
      <c r="R781" s="9">
        <f t="shared" si="223"/>
        <v>0.95981637117116114</v>
      </c>
      <c r="S781" s="9">
        <f t="shared" si="224"/>
        <v>101.08999999999924</v>
      </c>
      <c r="T781">
        <f t="shared" si="225"/>
        <v>1.6799999999993815</v>
      </c>
      <c r="U781" s="9">
        <f t="shared" si="226"/>
        <v>1.5951048605865756E-2</v>
      </c>
      <c r="V781" s="9">
        <f t="shared" si="227"/>
        <v>3.768530179855063</v>
      </c>
      <c r="W781" s="9">
        <f t="shared" si="228"/>
        <v>198.45499999999993</v>
      </c>
      <c r="X781">
        <f t="shared" si="229"/>
        <v>4712.1499999999996</v>
      </c>
      <c r="Y781" s="9">
        <f t="shared" si="230"/>
        <v>89.480635343045222</v>
      </c>
      <c r="Z781" s="10">
        <f t="shared" si="231"/>
        <v>0.56254599811926487</v>
      </c>
      <c r="AA781">
        <f t="shared" si="214"/>
        <v>99.409999999999854</v>
      </c>
    </row>
    <row r="782" spans="1:27">
      <c r="A782" s="1">
        <f t="shared" si="215"/>
        <v>9001011</v>
      </c>
      <c r="B782" s="1">
        <v>11</v>
      </c>
      <c r="C782" s="1">
        <v>1</v>
      </c>
      <c r="D782" s="2">
        <v>9</v>
      </c>
      <c r="E782" s="5">
        <v>4437.7700000000004</v>
      </c>
      <c r="F782" s="5">
        <v>4286.91</v>
      </c>
      <c r="G782" s="5">
        <v>55.52</v>
      </c>
      <c r="H782" s="5">
        <v>4525.6400000000003</v>
      </c>
      <c r="I782" s="5">
        <v>4455.3100000000004</v>
      </c>
      <c r="J782" s="5">
        <v>72.02</v>
      </c>
      <c r="K782" s="6">
        <f t="shared" si="216"/>
        <v>4481.7049999999999</v>
      </c>
      <c r="L782" s="6">
        <f t="shared" si="217"/>
        <v>-87.869999999999891</v>
      </c>
      <c r="M782" s="6">
        <f t="shared" si="218"/>
        <v>4371.1100000000006</v>
      </c>
      <c r="N782" s="5">
        <f t="shared" si="219"/>
        <v>45.467985440307338</v>
      </c>
      <c r="O782" s="6">
        <f t="shared" si="220"/>
        <v>-168.40000000000055</v>
      </c>
      <c r="P782" s="6">
        <f t="shared" si="221"/>
        <v>90.935970880614676</v>
      </c>
      <c r="Q782" s="6">
        <f t="shared" si="222"/>
        <v>-0.25448309678675124</v>
      </c>
      <c r="R782" s="9">
        <f t="shared" si="223"/>
        <v>0.88556815548518741</v>
      </c>
      <c r="S782" s="9">
        <f t="shared" si="224"/>
        <v>80.530000000000655</v>
      </c>
      <c r="T782">
        <f t="shared" si="225"/>
        <v>168.40000000000055</v>
      </c>
      <c r="U782" s="9">
        <f t="shared" si="226"/>
        <v>1.8518524448491847</v>
      </c>
      <c r="V782" s="9">
        <f t="shared" si="227"/>
        <v>2.4323707973645332</v>
      </c>
      <c r="W782" s="9">
        <f t="shared" si="228"/>
        <v>110.59499999999935</v>
      </c>
      <c r="X782">
        <f t="shared" si="229"/>
        <v>4371.1100000000006</v>
      </c>
      <c r="Y782" s="9">
        <f t="shared" si="230"/>
        <v>96.135994539248145</v>
      </c>
      <c r="Z782" s="10">
        <f t="shared" si="231"/>
        <v>0.56256555173597322</v>
      </c>
      <c r="AA782">
        <f t="shared" si="214"/>
        <v>87.869999999999891</v>
      </c>
    </row>
    <row r="783" spans="1:27">
      <c r="A783" s="1">
        <f t="shared" si="215"/>
        <v>6994997</v>
      </c>
      <c r="B783" s="1">
        <v>3</v>
      </c>
      <c r="C783" s="1">
        <v>5</v>
      </c>
      <c r="D783" s="2">
        <v>-7</v>
      </c>
      <c r="E783" s="5">
        <v>1148.8</v>
      </c>
      <c r="F783" s="5">
        <v>1134.68</v>
      </c>
      <c r="G783" s="5">
        <v>26.27</v>
      </c>
      <c r="H783" s="5">
        <v>1090.5899999999999</v>
      </c>
      <c r="I783" s="5">
        <v>1091.1400000000001</v>
      </c>
      <c r="J783" s="5">
        <v>23.45</v>
      </c>
      <c r="K783" s="6">
        <f t="shared" si="216"/>
        <v>1119.6949999999999</v>
      </c>
      <c r="L783" s="6">
        <f t="shared" si="217"/>
        <v>58.210000000000036</v>
      </c>
      <c r="M783" s="6">
        <f t="shared" si="218"/>
        <v>1112.9100000000001</v>
      </c>
      <c r="N783" s="5">
        <f t="shared" si="219"/>
        <v>17.60692619397264</v>
      </c>
      <c r="O783" s="6">
        <f t="shared" si="220"/>
        <v>43.539999999999964</v>
      </c>
      <c r="P783" s="6">
        <f t="shared" si="221"/>
        <v>35.21385238794528</v>
      </c>
      <c r="Q783" s="6">
        <f t="shared" si="222"/>
        <v>0.1130714989507389</v>
      </c>
      <c r="R783" s="9">
        <f t="shared" si="223"/>
        <v>0.41659741849267357</v>
      </c>
      <c r="S783" s="9">
        <f t="shared" si="224"/>
        <v>14.670000000000073</v>
      </c>
      <c r="T783">
        <f t="shared" si="225"/>
        <v>43.539999999999964</v>
      </c>
      <c r="U783" s="9">
        <f t="shared" si="226"/>
        <v>1.2364452352536401</v>
      </c>
      <c r="V783" s="9">
        <f t="shared" si="227"/>
        <v>0.38535971158455562</v>
      </c>
      <c r="W783" s="9">
        <f t="shared" si="228"/>
        <v>6.7849999999998545</v>
      </c>
      <c r="X783">
        <f t="shared" si="229"/>
        <v>1112.9100000000001</v>
      </c>
      <c r="Y783" s="9">
        <f t="shared" si="230"/>
        <v>63.20864799109463</v>
      </c>
      <c r="Z783" s="10">
        <f t="shared" si="231"/>
        <v>0.56273617264220721</v>
      </c>
      <c r="AA783">
        <f t="shared" si="214"/>
        <v>58.210000000000036</v>
      </c>
    </row>
    <row r="784" spans="1:27">
      <c r="A784" s="1">
        <f t="shared" si="215"/>
        <v>6004012</v>
      </c>
      <c r="B784" s="1">
        <v>12</v>
      </c>
      <c r="C784" s="1">
        <v>4</v>
      </c>
      <c r="D784" s="2">
        <v>6</v>
      </c>
      <c r="E784" s="5">
        <v>3234.94</v>
      </c>
      <c r="F784" s="5">
        <v>3200.12</v>
      </c>
      <c r="G784" s="5">
        <v>50.18</v>
      </c>
      <c r="H784" s="5">
        <v>3114.82</v>
      </c>
      <c r="I784" s="5">
        <v>3109.61</v>
      </c>
      <c r="J784" s="5">
        <v>50.02</v>
      </c>
      <c r="K784" s="6">
        <f t="shared" si="216"/>
        <v>3174.88</v>
      </c>
      <c r="L784" s="6">
        <f t="shared" si="217"/>
        <v>120.11999999999989</v>
      </c>
      <c r="M784" s="6">
        <f t="shared" si="218"/>
        <v>3154.8649999999998</v>
      </c>
      <c r="N784" s="5">
        <f t="shared" si="219"/>
        <v>35.426094901922227</v>
      </c>
      <c r="O784" s="6">
        <f t="shared" si="220"/>
        <v>90.509999999999764</v>
      </c>
      <c r="P784" s="6">
        <f t="shared" si="221"/>
        <v>70.852189803844453</v>
      </c>
      <c r="Q784" s="6">
        <f t="shared" si="222"/>
        <v>3.1936046314278454E-3</v>
      </c>
      <c r="R784" s="9">
        <f t="shared" si="223"/>
        <v>0.41791227740421205</v>
      </c>
      <c r="S784" s="9">
        <f t="shared" si="224"/>
        <v>29.610000000000127</v>
      </c>
      <c r="T784">
        <f t="shared" si="225"/>
        <v>90.509999999999764</v>
      </c>
      <c r="U784" s="9">
        <f t="shared" si="226"/>
        <v>1.2774481671008096</v>
      </c>
      <c r="V784" s="9">
        <f t="shared" si="227"/>
        <v>0.56497900927020639</v>
      </c>
      <c r="W784" s="9">
        <f t="shared" si="228"/>
        <v>20.015000000000327</v>
      </c>
      <c r="X784">
        <f t="shared" si="229"/>
        <v>3154.8649999999998</v>
      </c>
      <c r="Y784" s="9">
        <f t="shared" si="230"/>
        <v>89.054833978577079</v>
      </c>
      <c r="Z784" s="10">
        <f t="shared" si="231"/>
        <v>0.56333293885587765</v>
      </c>
      <c r="AA784">
        <f t="shared" si="214"/>
        <v>120.11999999999989</v>
      </c>
    </row>
    <row r="785" spans="1:27">
      <c r="A785" s="1">
        <f t="shared" si="215"/>
        <v>4995986</v>
      </c>
      <c r="B785" s="1">
        <v>14</v>
      </c>
      <c r="C785" s="1">
        <v>4</v>
      </c>
      <c r="D785" s="2">
        <v>-5</v>
      </c>
      <c r="E785" s="5">
        <v>4544.2299999999996</v>
      </c>
      <c r="F785" s="5">
        <v>4600.6499999999996</v>
      </c>
      <c r="G785" s="5">
        <v>85.84</v>
      </c>
      <c r="H785" s="5">
        <v>4240.18</v>
      </c>
      <c r="I785" s="5">
        <v>4442.4799999999996</v>
      </c>
      <c r="J785" s="5">
        <v>62.78</v>
      </c>
      <c r="K785" s="6">
        <f t="shared" si="216"/>
        <v>4392.2049999999999</v>
      </c>
      <c r="L785" s="6">
        <f t="shared" si="217"/>
        <v>304.04999999999927</v>
      </c>
      <c r="M785" s="6">
        <f t="shared" si="218"/>
        <v>4521.5649999999996</v>
      </c>
      <c r="N785" s="5">
        <f t="shared" si="219"/>
        <v>53.173851656617842</v>
      </c>
      <c r="O785" s="6">
        <f t="shared" si="220"/>
        <v>158.17000000000007</v>
      </c>
      <c r="P785" s="6">
        <f t="shared" si="221"/>
        <v>106.34770331323568</v>
      </c>
      <c r="Q785" s="6">
        <f t="shared" si="222"/>
        <v>0.30302630436485628</v>
      </c>
      <c r="R785" s="9">
        <f t="shared" si="223"/>
        <v>1.3717268493361385</v>
      </c>
      <c r="S785" s="9">
        <f t="shared" si="224"/>
        <v>145.8799999999992</v>
      </c>
      <c r="T785">
        <f t="shared" si="225"/>
        <v>158.17000000000007</v>
      </c>
      <c r="U785" s="9">
        <f t="shared" si="226"/>
        <v>1.487291169176709</v>
      </c>
      <c r="V785" s="9">
        <f t="shared" si="227"/>
        <v>2.4327746809723525</v>
      </c>
      <c r="W785" s="9">
        <f t="shared" si="228"/>
        <v>129.35999999999967</v>
      </c>
      <c r="X785">
        <f t="shared" si="229"/>
        <v>4521.5649999999996</v>
      </c>
      <c r="Y785" s="9">
        <f t="shared" si="230"/>
        <v>85.033618200145199</v>
      </c>
      <c r="Z785" s="10">
        <f t="shared" si="231"/>
        <v>0.56334713987025797</v>
      </c>
      <c r="AA785">
        <f t="shared" si="214"/>
        <v>304.04999999999927</v>
      </c>
    </row>
    <row r="786" spans="1:27">
      <c r="A786" s="1">
        <f t="shared" si="215"/>
        <v>2995984</v>
      </c>
      <c r="B786" s="1">
        <v>16</v>
      </c>
      <c r="C786" s="1">
        <v>4</v>
      </c>
      <c r="D786" s="2">
        <v>-3</v>
      </c>
      <c r="E786" s="5">
        <v>152.27000000000001</v>
      </c>
      <c r="F786" s="5">
        <v>159.38999999999999</v>
      </c>
      <c r="G786" s="5">
        <v>11.99</v>
      </c>
      <c r="H786" s="5">
        <v>143.59</v>
      </c>
      <c r="I786" s="5">
        <v>150.76</v>
      </c>
      <c r="J786" s="5">
        <v>8.02</v>
      </c>
      <c r="K786" s="6">
        <f t="shared" si="216"/>
        <v>147.93</v>
      </c>
      <c r="L786" s="6">
        <f t="shared" si="217"/>
        <v>8.6800000000000068</v>
      </c>
      <c r="M786" s="6">
        <f t="shared" si="218"/>
        <v>155.07499999999999</v>
      </c>
      <c r="N786" s="5">
        <f t="shared" si="219"/>
        <v>7.2124978336218577</v>
      </c>
      <c r="O786" s="6">
        <f t="shared" si="220"/>
        <v>8.6299999999999955</v>
      </c>
      <c r="P786" s="6">
        <f t="shared" si="221"/>
        <v>14.424995667243715</v>
      </c>
      <c r="Q786" s="6">
        <f t="shared" si="222"/>
        <v>0.38177388078171676</v>
      </c>
      <c r="R786" s="9">
        <f t="shared" si="223"/>
        <v>3.4662055471913508E-3</v>
      </c>
      <c r="S786" s="9">
        <f t="shared" si="224"/>
        <v>5.0000000000011369E-2</v>
      </c>
      <c r="T786">
        <f t="shared" si="225"/>
        <v>8.6299999999999955</v>
      </c>
      <c r="U786" s="9">
        <f t="shared" si="226"/>
        <v>0.59826707744509078</v>
      </c>
      <c r="V786" s="9">
        <f t="shared" si="227"/>
        <v>0.99064154538706028</v>
      </c>
      <c r="W786" s="9">
        <f t="shared" si="228"/>
        <v>7.1449999999999818</v>
      </c>
      <c r="X786">
        <f t="shared" si="229"/>
        <v>155.07499999999999</v>
      </c>
      <c r="Y786" s="9">
        <f t="shared" si="230"/>
        <v>21.50087300922306</v>
      </c>
      <c r="Z786" s="10">
        <f t="shared" si="231"/>
        <v>0.56368430881123521</v>
      </c>
      <c r="AA786">
        <f t="shared" si="214"/>
        <v>8.6800000000000068</v>
      </c>
    </row>
    <row r="787" spans="1:27">
      <c r="A787" s="1">
        <f t="shared" si="215"/>
        <v>7996989</v>
      </c>
      <c r="B787" s="1">
        <v>11</v>
      </c>
      <c r="C787" s="1">
        <v>3</v>
      </c>
      <c r="D787" s="2">
        <v>-8</v>
      </c>
      <c r="E787" s="5">
        <v>2018.12</v>
      </c>
      <c r="F787" s="5">
        <v>2110.19</v>
      </c>
      <c r="G787" s="5">
        <v>53.77</v>
      </c>
      <c r="H787" s="5">
        <v>2154.4499999999998</v>
      </c>
      <c r="I787" s="5">
        <v>2139.98</v>
      </c>
      <c r="J787" s="5">
        <v>37.729999999999997</v>
      </c>
      <c r="K787" s="6">
        <f t="shared" si="216"/>
        <v>2086.2849999999999</v>
      </c>
      <c r="L787" s="6">
        <f t="shared" si="217"/>
        <v>-136.32999999999993</v>
      </c>
      <c r="M787" s="6">
        <f t="shared" si="218"/>
        <v>2125.085</v>
      </c>
      <c r="N787" s="5">
        <f t="shared" si="219"/>
        <v>32.843438461890678</v>
      </c>
      <c r="O787" s="6">
        <f t="shared" si="220"/>
        <v>-29.789999999999964</v>
      </c>
      <c r="P787" s="6">
        <f t="shared" si="221"/>
        <v>65.686876923781355</v>
      </c>
      <c r="Q787" s="6">
        <f t="shared" si="222"/>
        <v>0.34014824164963964</v>
      </c>
      <c r="R787" s="9">
        <f t="shared" si="223"/>
        <v>1.6219373638911443</v>
      </c>
      <c r="S787" s="9">
        <f t="shared" si="224"/>
        <v>106.53999999999996</v>
      </c>
      <c r="T787">
        <f t="shared" si="225"/>
        <v>29.789999999999964</v>
      </c>
      <c r="U787" s="9">
        <f t="shared" si="226"/>
        <v>0.45351524376118962</v>
      </c>
      <c r="V787" s="9">
        <f t="shared" si="227"/>
        <v>1.1813622999620181</v>
      </c>
      <c r="W787" s="9">
        <f t="shared" si="228"/>
        <v>38.800000000000182</v>
      </c>
      <c r="X787">
        <f t="shared" si="229"/>
        <v>2125.085</v>
      </c>
      <c r="Y787" s="9">
        <f t="shared" si="230"/>
        <v>64.703487196257058</v>
      </c>
      <c r="Z787" s="10">
        <f t="shared" si="231"/>
        <v>0.56438107693295314</v>
      </c>
      <c r="AA787">
        <f t="shared" si="214"/>
        <v>136.32999999999993</v>
      </c>
    </row>
    <row r="788" spans="1:27">
      <c r="A788" s="1">
        <f t="shared" si="215"/>
        <v>7005003</v>
      </c>
      <c r="B788" s="1">
        <v>3</v>
      </c>
      <c r="C788" s="1">
        <v>5</v>
      </c>
      <c r="D788" s="2">
        <v>7</v>
      </c>
      <c r="E788" s="5">
        <v>1961.32</v>
      </c>
      <c r="F788" s="5">
        <v>2015.34</v>
      </c>
      <c r="G788" s="5">
        <v>37.880000000000003</v>
      </c>
      <c r="H788" s="5">
        <v>1972.15</v>
      </c>
      <c r="I788" s="5">
        <v>1937.97</v>
      </c>
      <c r="J788" s="5">
        <v>32.08</v>
      </c>
      <c r="K788" s="6">
        <f t="shared" si="216"/>
        <v>1966.7350000000001</v>
      </c>
      <c r="L788" s="6">
        <f t="shared" si="217"/>
        <v>-10.830000000000155</v>
      </c>
      <c r="M788" s="6">
        <f t="shared" si="218"/>
        <v>1976.655</v>
      </c>
      <c r="N788" s="5">
        <f t="shared" si="219"/>
        <v>24.819452048745962</v>
      </c>
      <c r="O788" s="6">
        <f t="shared" si="220"/>
        <v>77.369999999999891</v>
      </c>
      <c r="P788" s="6">
        <f t="shared" si="221"/>
        <v>49.638904097491924</v>
      </c>
      <c r="Q788" s="6">
        <f t="shared" si="222"/>
        <v>0.16467718129652162</v>
      </c>
      <c r="R788" s="9">
        <f t="shared" si="223"/>
        <v>1.7768321360756325</v>
      </c>
      <c r="S788" s="9">
        <f t="shared" si="224"/>
        <v>88.200000000000045</v>
      </c>
      <c r="T788">
        <f t="shared" si="225"/>
        <v>77.369999999999891</v>
      </c>
      <c r="U788" s="9">
        <f t="shared" si="226"/>
        <v>1.5586564894350501</v>
      </c>
      <c r="V788" s="9">
        <f t="shared" si="227"/>
        <v>0.39968650317165511</v>
      </c>
      <c r="W788" s="9">
        <f t="shared" si="228"/>
        <v>9.9199999999998454</v>
      </c>
      <c r="X788">
        <f t="shared" si="229"/>
        <v>1976.655</v>
      </c>
      <c r="Y788" s="9">
        <f t="shared" si="230"/>
        <v>79.641363399877051</v>
      </c>
      <c r="Z788" s="10">
        <f t="shared" si="231"/>
        <v>0.56459897272311788</v>
      </c>
      <c r="AA788">
        <f t="shared" si="214"/>
        <v>10.830000000000155</v>
      </c>
    </row>
    <row r="789" spans="1:27">
      <c r="A789" s="1">
        <f t="shared" si="215"/>
        <v>1021</v>
      </c>
      <c r="B789" s="1">
        <v>21</v>
      </c>
      <c r="C789" s="1">
        <v>1</v>
      </c>
      <c r="D789" s="2">
        <v>0</v>
      </c>
      <c r="E789" s="5">
        <v>1389.69</v>
      </c>
      <c r="F789" s="5">
        <v>1403.82</v>
      </c>
      <c r="G789" s="5">
        <v>26.12</v>
      </c>
      <c r="H789" s="5">
        <v>1330.06</v>
      </c>
      <c r="I789" s="5">
        <v>1304.6099999999999</v>
      </c>
      <c r="J789" s="5">
        <v>23.6</v>
      </c>
      <c r="K789" s="6">
        <f t="shared" si="216"/>
        <v>1359.875</v>
      </c>
      <c r="L789" s="6">
        <f t="shared" si="217"/>
        <v>59.630000000000109</v>
      </c>
      <c r="M789" s="6">
        <f t="shared" si="218"/>
        <v>1354.2149999999999</v>
      </c>
      <c r="N789" s="5">
        <f t="shared" si="219"/>
        <v>17.601238592780906</v>
      </c>
      <c r="O789" s="6">
        <f t="shared" si="220"/>
        <v>99.210000000000036</v>
      </c>
      <c r="P789" s="6">
        <f t="shared" si="221"/>
        <v>35.202477185561811</v>
      </c>
      <c r="Q789" s="6">
        <f t="shared" si="222"/>
        <v>0.1011079277322794</v>
      </c>
      <c r="R789" s="9">
        <f t="shared" si="223"/>
        <v>1.1243526923222762</v>
      </c>
      <c r="S789" s="9">
        <f t="shared" si="224"/>
        <v>39.579999999999927</v>
      </c>
      <c r="T789">
        <f t="shared" si="225"/>
        <v>99.210000000000036</v>
      </c>
      <c r="U789" s="9">
        <f t="shared" si="226"/>
        <v>2.8182675746663284</v>
      </c>
      <c r="V789" s="9">
        <f t="shared" si="227"/>
        <v>0.32156827885518885</v>
      </c>
      <c r="W789" s="9">
        <f t="shared" si="228"/>
        <v>5.6600000000000819</v>
      </c>
      <c r="X789">
        <f t="shared" si="229"/>
        <v>1354.2149999999999</v>
      </c>
      <c r="Y789" s="9">
        <f t="shared" si="230"/>
        <v>76.93861956711541</v>
      </c>
      <c r="Z789" s="10">
        <f t="shared" si="231"/>
        <v>0.56514599883569905</v>
      </c>
      <c r="AA789">
        <f t="shared" si="214"/>
        <v>59.630000000000109</v>
      </c>
    </row>
    <row r="790" spans="1:27">
      <c r="A790" s="1">
        <f t="shared" si="215"/>
        <v>3019</v>
      </c>
      <c r="B790" s="1">
        <v>19</v>
      </c>
      <c r="C790" s="1">
        <v>3</v>
      </c>
      <c r="D790" s="2">
        <v>0</v>
      </c>
      <c r="E790" s="5">
        <v>1162.6300000000001</v>
      </c>
      <c r="F790" s="5">
        <v>1090.8399999999999</v>
      </c>
      <c r="G790" s="5">
        <v>24.74</v>
      </c>
      <c r="H790" s="5">
        <v>1166.3699999999999</v>
      </c>
      <c r="I790" s="5">
        <v>1108.0999999999999</v>
      </c>
      <c r="J790" s="5">
        <v>25.2</v>
      </c>
      <c r="K790" s="6">
        <f t="shared" si="216"/>
        <v>1164.5</v>
      </c>
      <c r="L790" s="6">
        <f t="shared" si="217"/>
        <v>-3.7399999999997817</v>
      </c>
      <c r="M790" s="6">
        <f t="shared" si="218"/>
        <v>1099.4699999999998</v>
      </c>
      <c r="N790" s="5">
        <f t="shared" si="219"/>
        <v>17.657205328137291</v>
      </c>
      <c r="O790" s="6">
        <f t="shared" si="220"/>
        <v>-17.259999999999991</v>
      </c>
      <c r="P790" s="6">
        <f t="shared" si="221"/>
        <v>35.314410656274582</v>
      </c>
      <c r="Q790" s="6">
        <f t="shared" si="222"/>
        <v>-1.8420543664395918E-2</v>
      </c>
      <c r="R790" s="9">
        <f t="shared" si="223"/>
        <v>0.3828465419285712</v>
      </c>
      <c r="S790" s="9">
        <f t="shared" si="224"/>
        <v>13.520000000000209</v>
      </c>
      <c r="T790">
        <f t="shared" si="225"/>
        <v>17.259999999999991</v>
      </c>
      <c r="U790" s="9">
        <f t="shared" si="226"/>
        <v>0.48875231610111197</v>
      </c>
      <c r="V790" s="9">
        <f t="shared" si="227"/>
        <v>3.6829157724282067</v>
      </c>
      <c r="W790" s="9">
        <f t="shared" si="228"/>
        <v>65.0300000000002</v>
      </c>
      <c r="X790">
        <f t="shared" si="229"/>
        <v>1099.4699999999998</v>
      </c>
      <c r="Y790" s="9">
        <f t="shared" si="230"/>
        <v>62.267498144112366</v>
      </c>
      <c r="Z790" s="10">
        <f t="shared" si="231"/>
        <v>0.56572608212809139</v>
      </c>
      <c r="AA790">
        <f t="shared" si="214"/>
        <v>3.7399999999997817</v>
      </c>
    </row>
    <row r="791" spans="1:27">
      <c r="A791" s="1">
        <f t="shared" si="215"/>
        <v>1997980</v>
      </c>
      <c r="B791" s="1">
        <v>20</v>
      </c>
      <c r="C791" s="1">
        <v>2</v>
      </c>
      <c r="D791" s="2">
        <v>-2</v>
      </c>
      <c r="E791" s="5">
        <v>251.97</v>
      </c>
      <c r="F791" s="5">
        <v>253.48</v>
      </c>
      <c r="G791" s="5">
        <v>12.75</v>
      </c>
      <c r="H791" s="5">
        <v>251.2</v>
      </c>
      <c r="I791" s="5">
        <v>277.39</v>
      </c>
      <c r="J791" s="5">
        <v>14.82</v>
      </c>
      <c r="K791" s="6">
        <f t="shared" si="216"/>
        <v>251.58499999999998</v>
      </c>
      <c r="L791" s="6">
        <f t="shared" si="217"/>
        <v>0.77000000000001023</v>
      </c>
      <c r="M791" s="6">
        <f t="shared" si="218"/>
        <v>265.435</v>
      </c>
      <c r="N791" s="5">
        <f t="shared" si="219"/>
        <v>9.7749028128160944</v>
      </c>
      <c r="O791" s="6">
        <f t="shared" si="220"/>
        <v>-23.909999999999997</v>
      </c>
      <c r="P791" s="6">
        <f t="shared" si="221"/>
        <v>19.549805625632189</v>
      </c>
      <c r="Q791" s="6">
        <f t="shared" si="222"/>
        <v>-0.14932145876357852</v>
      </c>
      <c r="R791" s="9">
        <f t="shared" si="223"/>
        <v>1.2624166435517652</v>
      </c>
      <c r="S791" s="9">
        <f t="shared" si="224"/>
        <v>24.680000000000007</v>
      </c>
      <c r="T791">
        <f t="shared" si="225"/>
        <v>23.909999999999997</v>
      </c>
      <c r="U791" s="9">
        <f t="shared" si="226"/>
        <v>1.2230300626954091</v>
      </c>
      <c r="V791" s="9">
        <f t="shared" si="227"/>
        <v>1.4168938827546169</v>
      </c>
      <c r="W791" s="9">
        <f t="shared" si="228"/>
        <v>13.850000000000023</v>
      </c>
      <c r="X791">
        <f t="shared" si="229"/>
        <v>265.435</v>
      </c>
      <c r="Y791" s="9">
        <f t="shared" si="230"/>
        <v>27.154745687290333</v>
      </c>
      <c r="Z791" s="10">
        <f t="shared" si="231"/>
        <v>0.56625789177723607</v>
      </c>
      <c r="AA791">
        <f t="shared" si="214"/>
        <v>0.77000000000001023</v>
      </c>
    </row>
    <row r="792" spans="1:27">
      <c r="A792" s="1">
        <f t="shared" si="215"/>
        <v>7003013</v>
      </c>
      <c r="B792" s="1">
        <v>13</v>
      </c>
      <c r="C792" s="1">
        <v>3</v>
      </c>
      <c r="D792" s="2">
        <v>7</v>
      </c>
      <c r="E792" s="5">
        <v>131.07</v>
      </c>
      <c r="F792" s="5">
        <v>124.64</v>
      </c>
      <c r="G792" s="5">
        <v>7.64</v>
      </c>
      <c r="H792" s="5">
        <v>124.94</v>
      </c>
      <c r="I792" s="5">
        <v>133.81</v>
      </c>
      <c r="J792" s="5">
        <v>9.39</v>
      </c>
      <c r="K792" s="6">
        <f t="shared" si="216"/>
        <v>128.005</v>
      </c>
      <c r="L792" s="6">
        <f t="shared" si="217"/>
        <v>6.1299999999999955</v>
      </c>
      <c r="M792" s="6">
        <f t="shared" si="218"/>
        <v>129.22499999999999</v>
      </c>
      <c r="N792" s="5">
        <f t="shared" si="219"/>
        <v>6.0527204627340927</v>
      </c>
      <c r="O792" s="6">
        <f t="shared" si="220"/>
        <v>-9.1700000000000017</v>
      </c>
      <c r="P792" s="6">
        <f t="shared" si="221"/>
        <v>12.105440925468185</v>
      </c>
      <c r="Q792" s="6">
        <f t="shared" si="222"/>
        <v>-0.20337214594890063</v>
      </c>
      <c r="R792" s="9">
        <f t="shared" si="223"/>
        <v>1.2638944830015153</v>
      </c>
      <c r="S792" s="9">
        <f t="shared" si="224"/>
        <v>15.299999999999997</v>
      </c>
      <c r="T792">
        <f t="shared" si="225"/>
        <v>9.1700000000000017</v>
      </c>
      <c r="U792" s="9">
        <f t="shared" si="226"/>
        <v>0.75751061497541827</v>
      </c>
      <c r="V792" s="9">
        <f t="shared" si="227"/>
        <v>0.20156225741984934</v>
      </c>
      <c r="W792" s="9">
        <f t="shared" si="228"/>
        <v>1.2199999999999989</v>
      </c>
      <c r="X792">
        <f t="shared" si="229"/>
        <v>129.22499999999999</v>
      </c>
      <c r="Y792" s="9">
        <f t="shared" si="230"/>
        <v>21.349903864819716</v>
      </c>
      <c r="Z792" s="10">
        <f t="shared" si="231"/>
        <v>0.56653331764336678</v>
      </c>
      <c r="AA792">
        <f t="shared" si="214"/>
        <v>6.1299999999999955</v>
      </c>
    </row>
    <row r="793" spans="1:27">
      <c r="A793" s="1">
        <f t="shared" si="215"/>
        <v>9003007</v>
      </c>
      <c r="B793" s="1">
        <v>7</v>
      </c>
      <c r="C793" s="1">
        <v>3</v>
      </c>
      <c r="D793" s="2">
        <v>9</v>
      </c>
      <c r="E793" s="5">
        <v>1375.87</v>
      </c>
      <c r="F793" s="5">
        <v>1377.39</v>
      </c>
      <c r="G793" s="5">
        <v>28.26</v>
      </c>
      <c r="H793" s="5">
        <v>1395.47</v>
      </c>
      <c r="I793" s="5">
        <v>1431.62</v>
      </c>
      <c r="J793" s="5">
        <v>34.06</v>
      </c>
      <c r="K793" s="6">
        <f t="shared" si="216"/>
        <v>1385.67</v>
      </c>
      <c r="L793" s="6">
        <f t="shared" si="217"/>
        <v>-19.600000000000136</v>
      </c>
      <c r="M793" s="6">
        <f t="shared" si="218"/>
        <v>1404.5050000000001</v>
      </c>
      <c r="N793" s="5">
        <f t="shared" si="219"/>
        <v>22.128664668253258</v>
      </c>
      <c r="O793" s="6">
        <f t="shared" si="220"/>
        <v>-54.229999999999791</v>
      </c>
      <c r="P793" s="6">
        <f t="shared" si="221"/>
        <v>44.257329336506515</v>
      </c>
      <c r="Q793" s="6">
        <f t="shared" si="222"/>
        <v>-0.18453766946347169</v>
      </c>
      <c r="R793" s="9">
        <f t="shared" si="223"/>
        <v>0.78246926597611999</v>
      </c>
      <c r="S793" s="9">
        <f t="shared" si="224"/>
        <v>34.629999999999654</v>
      </c>
      <c r="T793">
        <f t="shared" si="225"/>
        <v>54.229999999999791</v>
      </c>
      <c r="U793" s="9">
        <f t="shared" si="226"/>
        <v>1.2253337653446505</v>
      </c>
      <c r="V793" s="9">
        <f t="shared" si="227"/>
        <v>0.85115845363328879</v>
      </c>
      <c r="W793" s="9">
        <f t="shared" si="228"/>
        <v>18.835000000000036</v>
      </c>
      <c r="X793">
        <f t="shared" si="229"/>
        <v>1404.5050000000001</v>
      </c>
      <c r="Y793" s="9">
        <f t="shared" si="230"/>
        <v>63.469939151591191</v>
      </c>
      <c r="Z793" s="10">
        <f t="shared" si="231"/>
        <v>0.56656861896861177</v>
      </c>
      <c r="AA793">
        <f t="shared" si="214"/>
        <v>19.600000000000136</v>
      </c>
    </row>
    <row r="794" spans="1:27">
      <c r="A794" s="1">
        <f t="shared" si="215"/>
        <v>4997982</v>
      </c>
      <c r="B794" s="1">
        <v>18</v>
      </c>
      <c r="C794" s="1">
        <v>2</v>
      </c>
      <c r="D794" s="2">
        <v>-5</v>
      </c>
      <c r="E794" s="5">
        <v>4115.22</v>
      </c>
      <c r="F794" s="5">
        <v>3991.57</v>
      </c>
      <c r="G794" s="5">
        <v>65.680000000000007</v>
      </c>
      <c r="H794" s="5">
        <v>3955.76</v>
      </c>
      <c r="I794" s="5">
        <v>3913.75</v>
      </c>
      <c r="J794" s="5">
        <v>62.47</v>
      </c>
      <c r="K794" s="6">
        <f t="shared" si="216"/>
        <v>4035.4900000000002</v>
      </c>
      <c r="L794" s="6">
        <f t="shared" si="217"/>
        <v>159.46000000000004</v>
      </c>
      <c r="M794" s="6">
        <f t="shared" si="218"/>
        <v>3952.66</v>
      </c>
      <c r="N794" s="5">
        <f t="shared" si="219"/>
        <v>45.322078780656128</v>
      </c>
      <c r="O794" s="6">
        <f t="shared" si="220"/>
        <v>77.820000000000164</v>
      </c>
      <c r="P794" s="6">
        <f t="shared" si="221"/>
        <v>90.644157561312255</v>
      </c>
      <c r="Q794" s="6">
        <f t="shared" si="222"/>
        <v>5.0066128405008681E-2</v>
      </c>
      <c r="R794" s="9">
        <f t="shared" si="223"/>
        <v>0.90066477748196938</v>
      </c>
      <c r="S794" s="9">
        <f t="shared" si="224"/>
        <v>81.639999999999873</v>
      </c>
      <c r="T794">
        <f t="shared" si="225"/>
        <v>77.820000000000164</v>
      </c>
      <c r="U794" s="9">
        <f t="shared" si="226"/>
        <v>0.85852196207309051</v>
      </c>
      <c r="V794" s="9">
        <f t="shared" si="227"/>
        <v>1.8275860734647718</v>
      </c>
      <c r="W794" s="9">
        <f t="shared" si="228"/>
        <v>82.830000000000382</v>
      </c>
      <c r="X794">
        <f t="shared" si="229"/>
        <v>3952.66</v>
      </c>
      <c r="Y794" s="9">
        <f t="shared" si="230"/>
        <v>87.21268102307414</v>
      </c>
      <c r="Z794" s="10">
        <f t="shared" si="231"/>
        <v>0.56660391809446564</v>
      </c>
      <c r="AA794">
        <f t="shared" si="214"/>
        <v>159.46000000000004</v>
      </c>
    </row>
    <row r="795" spans="1:27">
      <c r="A795" s="1">
        <f t="shared" si="215"/>
        <v>998979</v>
      </c>
      <c r="B795" s="1">
        <v>21</v>
      </c>
      <c r="C795" s="1">
        <v>1</v>
      </c>
      <c r="D795" s="2">
        <v>-1</v>
      </c>
      <c r="E795" s="5">
        <v>2620.87</v>
      </c>
      <c r="F795" s="5">
        <v>2653.36</v>
      </c>
      <c r="G795" s="5">
        <v>42.31</v>
      </c>
      <c r="H795" s="5">
        <v>2547.17</v>
      </c>
      <c r="I795" s="5">
        <v>2535.67</v>
      </c>
      <c r="J795" s="5">
        <v>40.4</v>
      </c>
      <c r="K795" s="6">
        <f t="shared" si="216"/>
        <v>2584.02</v>
      </c>
      <c r="L795" s="6">
        <f t="shared" si="217"/>
        <v>73.699999999999818</v>
      </c>
      <c r="M795" s="6">
        <f t="shared" si="218"/>
        <v>2594.5150000000003</v>
      </c>
      <c r="N795" s="5">
        <f t="shared" si="219"/>
        <v>29.250197007883553</v>
      </c>
      <c r="O795" s="6">
        <f t="shared" si="220"/>
        <v>117.69000000000005</v>
      </c>
      <c r="P795" s="6">
        <f t="shared" si="221"/>
        <v>58.500394015767107</v>
      </c>
      <c r="Q795" s="6">
        <f t="shared" si="222"/>
        <v>4.6160850897735098E-2</v>
      </c>
      <c r="R795" s="9">
        <f t="shared" si="223"/>
        <v>0.75196074727537721</v>
      </c>
      <c r="S795" s="9">
        <f t="shared" si="224"/>
        <v>43.990000000000236</v>
      </c>
      <c r="T795">
        <f t="shared" si="225"/>
        <v>117.69000000000005</v>
      </c>
      <c r="U795" s="9">
        <f t="shared" si="226"/>
        <v>2.0117813218194751</v>
      </c>
      <c r="V795" s="9">
        <f t="shared" si="227"/>
        <v>0.35880100216664246</v>
      </c>
      <c r="W795" s="9">
        <f t="shared" si="228"/>
        <v>10.495000000000346</v>
      </c>
      <c r="X795">
        <f t="shared" si="229"/>
        <v>2594.5150000000003</v>
      </c>
      <c r="Y795" s="9">
        <f t="shared" si="230"/>
        <v>88.700770093983408</v>
      </c>
      <c r="Z795" s="10">
        <f t="shared" si="231"/>
        <v>0.56660391809446564</v>
      </c>
      <c r="AA795">
        <f t="shared" si="214"/>
        <v>73.699999999999818</v>
      </c>
    </row>
    <row r="796" spans="1:27">
      <c r="A796" s="1">
        <f t="shared" si="215"/>
        <v>2994987</v>
      </c>
      <c r="B796" s="1">
        <v>13</v>
      </c>
      <c r="C796" s="1">
        <v>5</v>
      </c>
      <c r="D796" s="2">
        <v>-3</v>
      </c>
      <c r="E796" s="5">
        <v>3492.9</v>
      </c>
      <c r="F796" s="5">
        <v>3579.54</v>
      </c>
      <c r="G796" s="5">
        <v>64.459999999999994</v>
      </c>
      <c r="H796" s="5">
        <v>3621.64</v>
      </c>
      <c r="I796" s="5">
        <v>3713.8</v>
      </c>
      <c r="J796" s="5">
        <v>49.11</v>
      </c>
      <c r="K796" s="6">
        <f t="shared" si="216"/>
        <v>3557.27</v>
      </c>
      <c r="L796" s="6">
        <f t="shared" si="217"/>
        <v>-128.73999999999978</v>
      </c>
      <c r="M796" s="6">
        <f t="shared" si="218"/>
        <v>3646.67</v>
      </c>
      <c r="N796" s="5">
        <f t="shared" si="219"/>
        <v>40.51815549849227</v>
      </c>
      <c r="O796" s="6">
        <f t="shared" si="220"/>
        <v>-134.26000000000022</v>
      </c>
      <c r="P796" s="6">
        <f t="shared" si="221"/>
        <v>81.03631099698454</v>
      </c>
      <c r="Q796" s="6">
        <f t="shared" si="222"/>
        <v>0.26546830728858484</v>
      </c>
      <c r="R796" s="9">
        <f t="shared" si="223"/>
        <v>6.8117612118422349E-2</v>
      </c>
      <c r="S796" s="9">
        <f t="shared" si="224"/>
        <v>5.5200000000004366</v>
      </c>
      <c r="T796">
        <f t="shared" si="225"/>
        <v>134.26000000000022</v>
      </c>
      <c r="U796" s="9">
        <f t="shared" si="226"/>
        <v>1.6567881527207746</v>
      </c>
      <c r="V796" s="9">
        <f t="shared" si="227"/>
        <v>2.2064183055748128</v>
      </c>
      <c r="W796" s="9">
        <f t="shared" si="228"/>
        <v>89.400000000000091</v>
      </c>
      <c r="X796">
        <f t="shared" si="229"/>
        <v>3646.67</v>
      </c>
      <c r="Y796" s="9">
        <f t="shared" si="230"/>
        <v>90.000888617343335</v>
      </c>
      <c r="Z796" s="10">
        <f t="shared" si="231"/>
        <v>0.56661450740340213</v>
      </c>
      <c r="AA796">
        <f t="shared" si="214"/>
        <v>128.73999999999978</v>
      </c>
    </row>
    <row r="797" spans="1:27">
      <c r="A797" s="1">
        <f t="shared" si="215"/>
        <v>9997994</v>
      </c>
      <c r="B797" s="1">
        <v>6</v>
      </c>
      <c r="C797" s="1">
        <v>2</v>
      </c>
      <c r="D797" s="2">
        <v>-10</v>
      </c>
      <c r="E797" s="5">
        <v>161.22999999999999</v>
      </c>
      <c r="F797" s="5">
        <v>147.94</v>
      </c>
      <c r="G797" s="5">
        <v>11.46</v>
      </c>
      <c r="H797" s="5">
        <v>181.23</v>
      </c>
      <c r="I797" s="5">
        <v>184.82</v>
      </c>
      <c r="J797" s="5">
        <v>11.76</v>
      </c>
      <c r="K797" s="6">
        <f t="shared" si="216"/>
        <v>171.23</v>
      </c>
      <c r="L797" s="6">
        <f t="shared" si="217"/>
        <v>-20</v>
      </c>
      <c r="M797" s="6">
        <f t="shared" si="218"/>
        <v>166.38</v>
      </c>
      <c r="N797" s="5">
        <f t="shared" si="219"/>
        <v>8.2101948819744823</v>
      </c>
      <c r="O797" s="6">
        <f t="shared" si="220"/>
        <v>-36.879999999999995</v>
      </c>
      <c r="P797" s="6">
        <f t="shared" si="221"/>
        <v>16.420389763948965</v>
      </c>
      <c r="Q797" s="6">
        <f t="shared" si="222"/>
        <v>-2.5835480726864823E-2</v>
      </c>
      <c r="R797" s="9">
        <f t="shared" si="223"/>
        <v>1.0279902147670152</v>
      </c>
      <c r="S797" s="9">
        <f t="shared" si="224"/>
        <v>16.879999999999995</v>
      </c>
      <c r="T797">
        <f t="shared" si="225"/>
        <v>36.879999999999995</v>
      </c>
      <c r="U797" s="9">
        <f t="shared" si="226"/>
        <v>2.2459880995620574</v>
      </c>
      <c r="V797" s="9">
        <f t="shared" si="227"/>
        <v>0.59072897412559477</v>
      </c>
      <c r="W797" s="9">
        <f t="shared" si="228"/>
        <v>4.8499999999999943</v>
      </c>
      <c r="X797">
        <f t="shared" si="229"/>
        <v>166.38</v>
      </c>
      <c r="Y797" s="9">
        <f t="shared" si="230"/>
        <v>20.265048807219909</v>
      </c>
      <c r="Z797" s="10">
        <f t="shared" si="231"/>
        <v>0.56668862702545919</v>
      </c>
      <c r="AA797">
        <f t="shared" si="214"/>
        <v>20</v>
      </c>
    </row>
    <row r="798" spans="1:27">
      <c r="A798" s="1">
        <f t="shared" si="215"/>
        <v>7004010</v>
      </c>
      <c r="B798" s="1">
        <v>10</v>
      </c>
      <c r="C798" s="1">
        <v>4</v>
      </c>
      <c r="D798" s="2">
        <v>7</v>
      </c>
      <c r="E798" s="5">
        <v>4854.66</v>
      </c>
      <c r="F798" s="5">
        <v>4763.17</v>
      </c>
      <c r="G798" s="5">
        <v>69.040000000000006</v>
      </c>
      <c r="H798" s="5">
        <v>4934.54</v>
      </c>
      <c r="I798" s="5">
        <v>4932.87</v>
      </c>
      <c r="J798" s="5">
        <v>71.33</v>
      </c>
      <c r="K798" s="6">
        <f t="shared" si="216"/>
        <v>4894.6000000000004</v>
      </c>
      <c r="L798" s="6">
        <f t="shared" si="217"/>
        <v>-79.880000000000109</v>
      </c>
      <c r="M798" s="6">
        <f t="shared" si="218"/>
        <v>4848.0200000000004</v>
      </c>
      <c r="N798" s="5">
        <f t="shared" si="219"/>
        <v>49.634893220394865</v>
      </c>
      <c r="O798" s="6">
        <f t="shared" si="220"/>
        <v>-169.69999999999982</v>
      </c>
      <c r="P798" s="6">
        <f t="shared" si="221"/>
        <v>99.26978644078973</v>
      </c>
      <c r="Q798" s="6">
        <f t="shared" si="222"/>
        <v>-3.2619372863569043E-2</v>
      </c>
      <c r="R798" s="9">
        <f t="shared" si="223"/>
        <v>0.9048070235707979</v>
      </c>
      <c r="S798" s="9">
        <f t="shared" si="224"/>
        <v>89.819999999999709</v>
      </c>
      <c r="T798">
        <f t="shared" si="225"/>
        <v>169.69999999999982</v>
      </c>
      <c r="U798" s="9">
        <f t="shared" si="226"/>
        <v>1.7094828757511105</v>
      </c>
      <c r="V798" s="9">
        <f t="shared" si="227"/>
        <v>0.93845270892736221</v>
      </c>
      <c r="W798" s="9">
        <f t="shared" si="228"/>
        <v>46.579999999999927</v>
      </c>
      <c r="X798">
        <f t="shared" si="229"/>
        <v>4848.0200000000004</v>
      </c>
      <c r="Y798" s="9">
        <f t="shared" si="230"/>
        <v>97.673626061271747</v>
      </c>
      <c r="Z798" s="10">
        <f t="shared" si="231"/>
        <v>0.56673803472151041</v>
      </c>
      <c r="AA798">
        <f t="shared" si="214"/>
        <v>79.880000000000109</v>
      </c>
    </row>
    <row r="799" spans="1:27">
      <c r="A799" s="1">
        <f t="shared" si="215"/>
        <v>996981</v>
      </c>
      <c r="B799" s="1">
        <v>19</v>
      </c>
      <c r="C799" s="1">
        <v>3</v>
      </c>
      <c r="D799" s="2">
        <v>-1</v>
      </c>
      <c r="E799" s="5">
        <v>2347.8000000000002</v>
      </c>
      <c r="F799" s="5">
        <v>2339.69</v>
      </c>
      <c r="G799" s="5">
        <v>38.950000000000003</v>
      </c>
      <c r="H799" s="5">
        <v>2384.38</v>
      </c>
      <c r="I799" s="5">
        <v>2308.61</v>
      </c>
      <c r="J799" s="5">
        <v>42.01</v>
      </c>
      <c r="K799" s="6">
        <f t="shared" si="216"/>
        <v>2366.09</v>
      </c>
      <c r="L799" s="6">
        <f t="shared" si="217"/>
        <v>-36.579999999999927</v>
      </c>
      <c r="M799" s="6">
        <f t="shared" si="218"/>
        <v>2324.15</v>
      </c>
      <c r="N799" s="5">
        <f t="shared" si="219"/>
        <v>28.644120688197081</v>
      </c>
      <c r="O799" s="6">
        <f t="shared" si="220"/>
        <v>31.079999999999927</v>
      </c>
      <c r="P799" s="6">
        <f t="shared" si="221"/>
        <v>57.288241376394161</v>
      </c>
      <c r="Q799" s="6">
        <f t="shared" si="222"/>
        <v>-7.5485049616650729E-2</v>
      </c>
      <c r="R799" s="9">
        <f t="shared" si="223"/>
        <v>1.1810451564652047</v>
      </c>
      <c r="S799" s="9">
        <f t="shared" si="224"/>
        <v>67.659999999999854</v>
      </c>
      <c r="T799">
        <f t="shared" si="225"/>
        <v>31.079999999999927</v>
      </c>
      <c r="U799" s="9">
        <f t="shared" si="226"/>
        <v>0.54251970829054919</v>
      </c>
      <c r="V799" s="9">
        <f t="shared" si="227"/>
        <v>1.4641748111779738</v>
      </c>
      <c r="W799" s="9">
        <f t="shared" si="228"/>
        <v>41.940000000000055</v>
      </c>
      <c r="X799">
        <f t="shared" si="229"/>
        <v>2324.15</v>
      </c>
      <c r="Y799" s="9">
        <f t="shared" si="230"/>
        <v>81.138814673325783</v>
      </c>
      <c r="Z799" s="10">
        <f t="shared" si="231"/>
        <v>0.56727065850438618</v>
      </c>
      <c r="AA799">
        <f t="shared" si="214"/>
        <v>36.579999999999927</v>
      </c>
    </row>
    <row r="800" spans="1:27">
      <c r="A800" s="1">
        <f t="shared" si="215"/>
        <v>3004016</v>
      </c>
      <c r="B800" s="1">
        <v>16</v>
      </c>
      <c r="C800" s="1">
        <v>4</v>
      </c>
      <c r="D800" s="2">
        <v>3</v>
      </c>
      <c r="E800" s="5">
        <v>1891.96</v>
      </c>
      <c r="F800" s="5">
        <v>1894.21</v>
      </c>
      <c r="G800" s="5">
        <v>34.29</v>
      </c>
      <c r="H800" s="5">
        <v>1964.19</v>
      </c>
      <c r="I800" s="5">
        <v>1926.06</v>
      </c>
      <c r="J800" s="5">
        <v>30.01</v>
      </c>
      <c r="K800" s="6">
        <f t="shared" si="216"/>
        <v>1928.075</v>
      </c>
      <c r="L800" s="6">
        <f t="shared" si="217"/>
        <v>-72.230000000000018</v>
      </c>
      <c r="M800" s="6">
        <f t="shared" si="218"/>
        <v>1910.135</v>
      </c>
      <c r="N800" s="5">
        <f t="shared" si="219"/>
        <v>22.783789193196114</v>
      </c>
      <c r="O800" s="6">
        <f t="shared" si="220"/>
        <v>-31.849999999999909</v>
      </c>
      <c r="P800" s="6">
        <f t="shared" si="221"/>
        <v>45.567578386392228</v>
      </c>
      <c r="Q800" s="6">
        <f t="shared" si="222"/>
        <v>0.13253874173438859</v>
      </c>
      <c r="R800" s="9">
        <f t="shared" si="223"/>
        <v>0.88615637323528962</v>
      </c>
      <c r="S800" s="9">
        <f t="shared" si="224"/>
        <v>40.380000000000109</v>
      </c>
      <c r="T800">
        <f t="shared" si="225"/>
        <v>31.849999999999909</v>
      </c>
      <c r="U800" s="9">
        <f t="shared" si="226"/>
        <v>0.69896187438196677</v>
      </c>
      <c r="V800" s="9">
        <f t="shared" si="227"/>
        <v>0.78740194828336318</v>
      </c>
      <c r="W800" s="9">
        <f t="shared" si="228"/>
        <v>17.940000000000055</v>
      </c>
      <c r="X800">
        <f t="shared" si="229"/>
        <v>1910.135</v>
      </c>
      <c r="Y800" s="9">
        <f t="shared" si="230"/>
        <v>83.837459335799181</v>
      </c>
      <c r="Z800" s="10">
        <f t="shared" si="231"/>
        <v>0.56792605152431597</v>
      </c>
      <c r="AA800">
        <f t="shared" si="214"/>
        <v>72.230000000000018</v>
      </c>
    </row>
    <row r="801" spans="1:27">
      <c r="A801" s="1">
        <f t="shared" si="215"/>
        <v>9002010</v>
      </c>
      <c r="B801" s="1">
        <v>10</v>
      </c>
      <c r="C801" s="1">
        <v>2</v>
      </c>
      <c r="D801" s="2">
        <v>9</v>
      </c>
      <c r="E801" s="5">
        <v>2733.67</v>
      </c>
      <c r="F801" s="5">
        <v>2721.79</v>
      </c>
      <c r="G801" s="5">
        <v>39.71</v>
      </c>
      <c r="H801" s="5">
        <v>2903.59</v>
      </c>
      <c r="I801" s="5">
        <v>2966.34</v>
      </c>
      <c r="J801" s="5">
        <v>49.64</v>
      </c>
      <c r="K801" s="6">
        <f t="shared" si="216"/>
        <v>2818.63</v>
      </c>
      <c r="L801" s="6">
        <f t="shared" si="217"/>
        <v>-169.92000000000007</v>
      </c>
      <c r="M801" s="6">
        <f t="shared" si="218"/>
        <v>2844.0650000000001</v>
      </c>
      <c r="N801" s="5">
        <f t="shared" si="219"/>
        <v>31.784484029161149</v>
      </c>
      <c r="O801" s="6">
        <f t="shared" si="220"/>
        <v>-244.55000000000018</v>
      </c>
      <c r="P801" s="6">
        <f t="shared" si="221"/>
        <v>63.568968058322298</v>
      </c>
      <c r="Q801" s="6">
        <f t="shared" si="222"/>
        <v>-0.2195601316570642</v>
      </c>
      <c r="R801" s="9">
        <f t="shared" si="223"/>
        <v>1.1740004955173993</v>
      </c>
      <c r="S801" s="9">
        <f t="shared" si="224"/>
        <v>74.630000000000109</v>
      </c>
      <c r="T801">
        <f t="shared" si="225"/>
        <v>244.55000000000018</v>
      </c>
      <c r="U801" s="9">
        <f t="shared" si="226"/>
        <v>3.8470028296768031</v>
      </c>
      <c r="V801" s="9">
        <f t="shared" si="227"/>
        <v>0.80023321997815744</v>
      </c>
      <c r="W801" s="9">
        <f t="shared" si="228"/>
        <v>25.434999999999945</v>
      </c>
      <c r="X801">
        <f t="shared" si="229"/>
        <v>2844.0650000000001</v>
      </c>
      <c r="Y801" s="9">
        <f t="shared" si="230"/>
        <v>89.479665530850525</v>
      </c>
      <c r="Z801" s="10">
        <f t="shared" si="231"/>
        <v>0.56802112636767299</v>
      </c>
      <c r="AA801">
        <f t="shared" si="214"/>
        <v>169.92000000000007</v>
      </c>
    </row>
    <row r="802" spans="1:27">
      <c r="A802" s="1">
        <f t="shared" si="215"/>
        <v>1001021</v>
      </c>
      <c r="B802" s="1">
        <v>21</v>
      </c>
      <c r="C802" s="1">
        <v>1</v>
      </c>
      <c r="D802" s="2">
        <v>1</v>
      </c>
      <c r="E802" s="5">
        <v>3637.28</v>
      </c>
      <c r="F802" s="5">
        <v>3664.62</v>
      </c>
      <c r="G802" s="5">
        <v>53.08</v>
      </c>
      <c r="H802" s="5">
        <v>3733.43</v>
      </c>
      <c r="I802" s="5">
        <v>3714.87</v>
      </c>
      <c r="J802" s="5">
        <v>53.38</v>
      </c>
      <c r="K802" s="6">
        <f t="shared" si="216"/>
        <v>3685.355</v>
      </c>
      <c r="L802" s="6">
        <f t="shared" si="217"/>
        <v>-96.149999999999636</v>
      </c>
      <c r="M802" s="6">
        <f t="shared" si="218"/>
        <v>3689.7449999999999</v>
      </c>
      <c r="N802" s="5">
        <f t="shared" si="219"/>
        <v>37.639443407149365</v>
      </c>
      <c r="O802" s="6">
        <f t="shared" si="220"/>
        <v>-50.25</v>
      </c>
      <c r="P802" s="6">
        <f t="shared" si="221"/>
        <v>75.27888681429873</v>
      </c>
      <c r="Q802" s="6">
        <f t="shared" si="222"/>
        <v>-5.6358748403099197E-3</v>
      </c>
      <c r="R802" s="9">
        <f t="shared" si="223"/>
        <v>0.60973271447581012</v>
      </c>
      <c r="S802" s="9">
        <f t="shared" si="224"/>
        <v>45.899999999999636</v>
      </c>
      <c r="T802">
        <f t="shared" si="225"/>
        <v>50.25</v>
      </c>
      <c r="U802" s="9">
        <f t="shared" si="226"/>
        <v>0.66751784101110467</v>
      </c>
      <c r="V802" s="9">
        <f t="shared" si="227"/>
        <v>0.11663296804133988</v>
      </c>
      <c r="W802" s="9">
        <f t="shared" si="228"/>
        <v>4.3899999999998727</v>
      </c>
      <c r="X802">
        <f t="shared" si="229"/>
        <v>3689.7449999999999</v>
      </c>
      <c r="Y802" s="9">
        <f t="shared" si="230"/>
        <v>98.028681245035543</v>
      </c>
      <c r="Z802" s="10">
        <f t="shared" si="231"/>
        <v>0.56845404387689946</v>
      </c>
      <c r="AA802">
        <f t="shared" si="214"/>
        <v>96.149999999999636</v>
      </c>
    </row>
    <row r="803" spans="1:27">
      <c r="A803" s="1">
        <f t="shared" si="215"/>
        <v>1003019</v>
      </c>
      <c r="B803" s="1">
        <v>19</v>
      </c>
      <c r="C803" s="1">
        <v>3</v>
      </c>
      <c r="D803" s="2">
        <v>1</v>
      </c>
      <c r="E803" s="5">
        <v>2131.12</v>
      </c>
      <c r="F803" s="5">
        <v>2040.85</v>
      </c>
      <c r="G803" s="5">
        <v>41.47</v>
      </c>
      <c r="H803" s="5">
        <v>2162.62</v>
      </c>
      <c r="I803" s="5">
        <v>2242.6999999999998</v>
      </c>
      <c r="J803" s="5">
        <v>44.14</v>
      </c>
      <c r="K803" s="6">
        <f t="shared" si="216"/>
        <v>2146.87</v>
      </c>
      <c r="L803" s="6">
        <f t="shared" si="217"/>
        <v>-31.5</v>
      </c>
      <c r="M803" s="6">
        <f t="shared" si="218"/>
        <v>2141.7749999999996</v>
      </c>
      <c r="N803" s="5">
        <f t="shared" si="219"/>
        <v>30.282422706910356</v>
      </c>
      <c r="O803" s="6">
        <f t="shared" si="220"/>
        <v>-201.84999999999991</v>
      </c>
      <c r="P803" s="6">
        <f t="shared" si="221"/>
        <v>60.564845413820713</v>
      </c>
      <c r="Q803" s="6">
        <f t="shared" si="222"/>
        <v>-6.2315277348589555E-2</v>
      </c>
      <c r="R803" s="9">
        <f t="shared" si="223"/>
        <v>2.8126877702081372</v>
      </c>
      <c r="S803" s="9">
        <f t="shared" si="224"/>
        <v>170.34999999999991</v>
      </c>
      <c r="T803">
        <f t="shared" si="225"/>
        <v>201.84999999999991</v>
      </c>
      <c r="U803" s="9">
        <f t="shared" si="226"/>
        <v>3.3327914670766807</v>
      </c>
      <c r="V803" s="9">
        <f t="shared" si="227"/>
        <v>0.16824941812986419</v>
      </c>
      <c r="W803" s="9">
        <f t="shared" si="228"/>
        <v>5.0950000000002547</v>
      </c>
      <c r="X803">
        <f t="shared" si="229"/>
        <v>2141.7749999999996</v>
      </c>
      <c r="Y803" s="9">
        <f t="shared" si="230"/>
        <v>70.726672721309484</v>
      </c>
      <c r="Z803" s="10">
        <f t="shared" si="231"/>
        <v>0.56894287938245602</v>
      </c>
      <c r="AA803">
        <f t="shared" si="214"/>
        <v>31.5</v>
      </c>
    </row>
    <row r="804" spans="1:27">
      <c r="A804" s="1">
        <f t="shared" si="215"/>
        <v>5004014</v>
      </c>
      <c r="B804" s="1">
        <v>14</v>
      </c>
      <c r="C804" s="1">
        <v>4</v>
      </c>
      <c r="D804" s="2">
        <v>5</v>
      </c>
      <c r="E804" s="5">
        <v>1351.08</v>
      </c>
      <c r="F804" s="5">
        <v>1366.16</v>
      </c>
      <c r="G804" s="5">
        <v>27.04</v>
      </c>
      <c r="H804" s="5">
        <v>1320.05</v>
      </c>
      <c r="I804" s="5">
        <v>1369.83</v>
      </c>
      <c r="J804" s="5">
        <v>28.95</v>
      </c>
      <c r="K804" s="6">
        <f t="shared" si="216"/>
        <v>1335.5650000000001</v>
      </c>
      <c r="L804" s="6">
        <f t="shared" si="217"/>
        <v>31.029999999999973</v>
      </c>
      <c r="M804" s="6">
        <f t="shared" si="218"/>
        <v>1367.9949999999999</v>
      </c>
      <c r="N804" s="5">
        <f t="shared" si="219"/>
        <v>19.806969101808583</v>
      </c>
      <c r="O804" s="6">
        <f t="shared" si="220"/>
        <v>-3.6699999999998454</v>
      </c>
      <c r="P804" s="6">
        <f t="shared" si="221"/>
        <v>39.613938203617167</v>
      </c>
      <c r="Q804" s="6">
        <f t="shared" si="222"/>
        <v>-6.8147165285945221E-2</v>
      </c>
      <c r="R804" s="9">
        <f t="shared" si="223"/>
        <v>0.87595431238470867</v>
      </c>
      <c r="S804" s="9">
        <f t="shared" si="224"/>
        <v>34.699999999999818</v>
      </c>
      <c r="T804">
        <f t="shared" si="225"/>
        <v>3.6699999999998454</v>
      </c>
      <c r="U804" s="9">
        <f t="shared" si="226"/>
        <v>9.2644159263739548E-2</v>
      </c>
      <c r="V804" s="9">
        <f t="shared" si="227"/>
        <v>1.6373024985957412</v>
      </c>
      <c r="W804" s="9">
        <f t="shared" si="228"/>
        <v>32.429999999999836</v>
      </c>
      <c r="X804">
        <f t="shared" si="229"/>
        <v>1367.9949999999999</v>
      </c>
      <c r="Y804" s="9">
        <f t="shared" si="230"/>
        <v>69.066346949321371</v>
      </c>
      <c r="Z804" s="10">
        <f t="shared" si="231"/>
        <v>0.56952611880404569</v>
      </c>
      <c r="AA804">
        <f t="shared" si="214"/>
        <v>31.029999999999973</v>
      </c>
    </row>
    <row r="805" spans="1:27">
      <c r="A805" s="1">
        <f t="shared" si="215"/>
        <v>2002020</v>
      </c>
      <c r="B805" s="1">
        <v>20</v>
      </c>
      <c r="C805" s="1">
        <v>2</v>
      </c>
      <c r="D805" s="2">
        <v>2</v>
      </c>
      <c r="E805" s="5">
        <v>741.83</v>
      </c>
      <c r="F805" s="5">
        <v>658.8</v>
      </c>
      <c r="G805" s="5">
        <v>17.34</v>
      </c>
      <c r="H805" s="5">
        <v>745.88</v>
      </c>
      <c r="I805" s="5">
        <v>696.07</v>
      </c>
      <c r="J805" s="5">
        <v>20.93</v>
      </c>
      <c r="K805" s="6">
        <f t="shared" si="216"/>
        <v>743.85500000000002</v>
      </c>
      <c r="L805" s="6">
        <f t="shared" si="217"/>
        <v>-4.0499999999999545</v>
      </c>
      <c r="M805" s="6">
        <f t="shared" si="218"/>
        <v>677.43499999999995</v>
      </c>
      <c r="N805" s="5">
        <f t="shared" si="219"/>
        <v>13.589890544077239</v>
      </c>
      <c r="O805" s="6">
        <f t="shared" si="220"/>
        <v>-37.270000000000095</v>
      </c>
      <c r="P805" s="6">
        <f t="shared" si="221"/>
        <v>27.179781088154478</v>
      </c>
      <c r="Q805" s="6">
        <f t="shared" si="222"/>
        <v>-0.18597775538230274</v>
      </c>
      <c r="R805" s="9">
        <f t="shared" si="223"/>
        <v>1.2222320662648058</v>
      </c>
      <c r="S805" s="9">
        <f t="shared" si="224"/>
        <v>33.220000000000141</v>
      </c>
      <c r="T805">
        <f t="shared" si="225"/>
        <v>37.270000000000095</v>
      </c>
      <c r="U805" s="9">
        <f t="shared" si="226"/>
        <v>1.3712398889129813</v>
      </c>
      <c r="V805" s="9">
        <f t="shared" si="227"/>
        <v>4.8874565828602137</v>
      </c>
      <c r="W805" s="9">
        <f t="shared" si="228"/>
        <v>66.420000000000073</v>
      </c>
      <c r="X805">
        <f t="shared" si="229"/>
        <v>677.43499999999995</v>
      </c>
      <c r="Y805" s="9">
        <f t="shared" si="230"/>
        <v>49.848451523786586</v>
      </c>
      <c r="Z805" s="10">
        <f t="shared" si="231"/>
        <v>0.56977890448839885</v>
      </c>
      <c r="AA805">
        <f t="shared" si="214"/>
        <v>4.0499999999999545</v>
      </c>
    </row>
    <row r="806" spans="1:27">
      <c r="A806" s="1">
        <f t="shared" si="215"/>
        <v>3005013</v>
      </c>
      <c r="B806" s="1">
        <v>13</v>
      </c>
      <c r="C806" s="1">
        <v>5</v>
      </c>
      <c r="D806" s="2">
        <v>3</v>
      </c>
      <c r="E806" s="5">
        <v>682.9</v>
      </c>
      <c r="F806" s="5">
        <v>708.06</v>
      </c>
      <c r="G806" s="5">
        <v>16.73</v>
      </c>
      <c r="H806" s="5">
        <v>755.72</v>
      </c>
      <c r="I806" s="5">
        <v>762.21</v>
      </c>
      <c r="J806" s="5">
        <v>18.18</v>
      </c>
      <c r="K806" s="6">
        <f t="shared" si="216"/>
        <v>719.31</v>
      </c>
      <c r="L806" s="6">
        <f t="shared" si="217"/>
        <v>-72.82000000000005</v>
      </c>
      <c r="M806" s="6">
        <f t="shared" si="218"/>
        <v>735.13499999999999</v>
      </c>
      <c r="N806" s="5">
        <f t="shared" si="219"/>
        <v>12.353190883330509</v>
      </c>
      <c r="O806" s="6">
        <f t="shared" si="220"/>
        <v>-54.150000000000091</v>
      </c>
      <c r="P806" s="6">
        <f t="shared" si="221"/>
        <v>24.706381766661018</v>
      </c>
      <c r="Q806" s="6">
        <f t="shared" si="222"/>
        <v>-8.2927687554482266E-2</v>
      </c>
      <c r="R806" s="9">
        <f t="shared" si="223"/>
        <v>0.75567520069625904</v>
      </c>
      <c r="S806" s="9">
        <f t="shared" si="224"/>
        <v>18.669999999999959</v>
      </c>
      <c r="T806">
        <f t="shared" si="225"/>
        <v>54.150000000000091</v>
      </c>
      <c r="U806" s="9">
        <f t="shared" si="226"/>
        <v>2.1917414096252053</v>
      </c>
      <c r="V806" s="9">
        <f t="shared" si="227"/>
        <v>1.2810455330496369</v>
      </c>
      <c r="W806" s="9">
        <f t="shared" si="228"/>
        <v>15.825000000000045</v>
      </c>
      <c r="X806">
        <f t="shared" si="229"/>
        <v>735.13499999999999</v>
      </c>
      <c r="Y806" s="9">
        <f t="shared" si="230"/>
        <v>59.509725620122722</v>
      </c>
      <c r="Z806" s="10">
        <f t="shared" si="231"/>
        <v>0.57004561221011074</v>
      </c>
      <c r="AA806">
        <f t="shared" si="214"/>
        <v>72.82000000000005</v>
      </c>
    </row>
    <row r="807" spans="1:27">
      <c r="A807" s="1">
        <f t="shared" si="215"/>
        <v>3993994</v>
      </c>
      <c r="B807" s="1">
        <v>6</v>
      </c>
      <c r="C807" s="1">
        <v>6</v>
      </c>
      <c r="D807" s="2">
        <v>-4</v>
      </c>
      <c r="E807" s="5">
        <v>2077</v>
      </c>
      <c r="F807" s="5">
        <v>2142.04</v>
      </c>
      <c r="G807" s="5">
        <v>34.75</v>
      </c>
      <c r="H807" s="5">
        <v>2032.22</v>
      </c>
      <c r="I807" s="5">
        <v>2063.15</v>
      </c>
      <c r="J807" s="5">
        <v>30.24</v>
      </c>
      <c r="K807" s="6">
        <f t="shared" si="216"/>
        <v>2054.61</v>
      </c>
      <c r="L807" s="6">
        <f t="shared" si="217"/>
        <v>44.779999999999973</v>
      </c>
      <c r="M807" s="6">
        <f t="shared" si="218"/>
        <v>2102.5950000000003</v>
      </c>
      <c r="N807" s="5">
        <f t="shared" si="219"/>
        <v>23.032694696886857</v>
      </c>
      <c r="O807" s="6">
        <f t="shared" si="220"/>
        <v>78.889999999999873</v>
      </c>
      <c r="P807" s="6">
        <f t="shared" si="221"/>
        <v>46.065389393773714</v>
      </c>
      <c r="Q807" s="6">
        <f t="shared" si="222"/>
        <v>0.13812541172442244</v>
      </c>
      <c r="R807" s="9">
        <f t="shared" si="223"/>
        <v>0.74046915588670292</v>
      </c>
      <c r="S807" s="9">
        <f t="shared" si="224"/>
        <v>34.1099999999999</v>
      </c>
      <c r="T807">
        <f t="shared" si="225"/>
        <v>78.889999999999873</v>
      </c>
      <c r="U807" s="9">
        <f t="shared" si="226"/>
        <v>1.7125655733773695</v>
      </c>
      <c r="V807" s="9">
        <f t="shared" si="227"/>
        <v>2.0833428581192401</v>
      </c>
      <c r="W807" s="9">
        <f t="shared" si="228"/>
        <v>47.985000000000127</v>
      </c>
      <c r="X807">
        <f t="shared" si="229"/>
        <v>2102.5950000000003</v>
      </c>
      <c r="Y807" s="9">
        <f t="shared" si="230"/>
        <v>91.287408081008905</v>
      </c>
      <c r="Z807" s="10">
        <f t="shared" si="231"/>
        <v>0.57036830206455202</v>
      </c>
      <c r="AA807">
        <f t="shared" si="214"/>
        <v>44.779999999999973</v>
      </c>
    </row>
    <row r="808" spans="1:27">
      <c r="A808" s="1">
        <f t="shared" si="215"/>
        <v>5006000</v>
      </c>
      <c r="B808" s="1">
        <v>0</v>
      </c>
      <c r="C808" s="1">
        <v>6</v>
      </c>
      <c r="D808" s="2">
        <v>5</v>
      </c>
      <c r="E808" s="5">
        <v>1547.74</v>
      </c>
      <c r="F808" s="5">
        <v>1467.44</v>
      </c>
      <c r="G808" s="5">
        <v>32.31</v>
      </c>
      <c r="H808" s="5">
        <v>1598.25</v>
      </c>
      <c r="I808" s="5">
        <v>1594.52</v>
      </c>
      <c r="J808" s="5">
        <v>26.04</v>
      </c>
      <c r="K808" s="6">
        <f t="shared" si="216"/>
        <v>1572.9949999999999</v>
      </c>
      <c r="L808" s="6">
        <f t="shared" si="217"/>
        <v>-50.509999999999991</v>
      </c>
      <c r="M808" s="6">
        <f t="shared" si="218"/>
        <v>1530.98</v>
      </c>
      <c r="N808" s="5">
        <f t="shared" si="219"/>
        <v>20.748600555218175</v>
      </c>
      <c r="O808" s="6">
        <f t="shared" si="220"/>
        <v>-127.07999999999993</v>
      </c>
      <c r="P808" s="6">
        <f t="shared" si="221"/>
        <v>41.49720111043635</v>
      </c>
      <c r="Q808" s="6">
        <f t="shared" si="222"/>
        <v>0.21245687544326641</v>
      </c>
      <c r="R808" s="9">
        <f t="shared" si="223"/>
        <v>1.8451846859797718</v>
      </c>
      <c r="S808" s="9">
        <f t="shared" si="224"/>
        <v>76.569999999999936</v>
      </c>
      <c r="T808">
        <f t="shared" si="225"/>
        <v>127.07999999999993</v>
      </c>
      <c r="U808" s="9">
        <f t="shared" si="226"/>
        <v>3.062375210843796</v>
      </c>
      <c r="V808" s="9">
        <f t="shared" si="227"/>
        <v>2.0249558464526562</v>
      </c>
      <c r="W808" s="9">
        <f t="shared" si="228"/>
        <v>42.014999999999873</v>
      </c>
      <c r="X808">
        <f t="shared" si="229"/>
        <v>1530.98</v>
      </c>
      <c r="Y808" s="9">
        <f t="shared" si="230"/>
        <v>73.787145110129643</v>
      </c>
      <c r="Z808" s="10">
        <f t="shared" si="231"/>
        <v>0.57037882148621188</v>
      </c>
      <c r="AA808">
        <f t="shared" si="214"/>
        <v>50.509999999999991</v>
      </c>
    </row>
    <row r="809" spans="1:27">
      <c r="A809" s="1">
        <f t="shared" si="215"/>
        <v>6003015</v>
      </c>
      <c r="B809" s="1">
        <v>15</v>
      </c>
      <c r="C809" s="1">
        <v>3</v>
      </c>
      <c r="D809" s="2">
        <v>6</v>
      </c>
      <c r="E809" s="5">
        <v>1237.02</v>
      </c>
      <c r="F809" s="5">
        <v>1158.58</v>
      </c>
      <c r="G809" s="5">
        <v>21.61</v>
      </c>
      <c r="H809" s="5">
        <v>1370.26</v>
      </c>
      <c r="I809" s="5">
        <v>1293.92</v>
      </c>
      <c r="J809" s="5">
        <v>26.27</v>
      </c>
      <c r="K809" s="6">
        <f t="shared" si="216"/>
        <v>1303.6399999999999</v>
      </c>
      <c r="L809" s="6">
        <f t="shared" si="217"/>
        <v>-133.24</v>
      </c>
      <c r="M809" s="6">
        <f t="shared" si="218"/>
        <v>1226.25</v>
      </c>
      <c r="N809" s="5">
        <f t="shared" si="219"/>
        <v>17.008123059291403</v>
      </c>
      <c r="O809" s="6">
        <f t="shared" si="220"/>
        <v>-135.34000000000015</v>
      </c>
      <c r="P809" s="6">
        <f t="shared" si="221"/>
        <v>34.016246118582806</v>
      </c>
      <c r="Q809" s="6">
        <f t="shared" si="222"/>
        <v>-0.19282675297401702</v>
      </c>
      <c r="R809" s="9">
        <f t="shared" si="223"/>
        <v>6.1735207132480235E-2</v>
      </c>
      <c r="S809" s="9">
        <f t="shared" si="224"/>
        <v>2.1000000000001364</v>
      </c>
      <c r="T809">
        <f t="shared" si="225"/>
        <v>135.34000000000015</v>
      </c>
      <c r="U809" s="9">
        <f t="shared" si="226"/>
        <v>3.9786871110996862</v>
      </c>
      <c r="V809" s="9">
        <f t="shared" si="227"/>
        <v>4.5501787428403118</v>
      </c>
      <c r="W809" s="9">
        <f t="shared" si="228"/>
        <v>77.389999999999873</v>
      </c>
      <c r="X809">
        <f t="shared" si="229"/>
        <v>1226.25</v>
      </c>
      <c r="Y809" s="9">
        <f t="shared" si="230"/>
        <v>72.097902615427586</v>
      </c>
      <c r="Z809" s="10">
        <f t="shared" si="231"/>
        <v>0.57048926370265718</v>
      </c>
      <c r="AA809">
        <f t="shared" si="214"/>
        <v>133.24</v>
      </c>
    </row>
    <row r="810" spans="1:27">
      <c r="A810" s="1">
        <f t="shared" si="215"/>
        <v>4998981</v>
      </c>
      <c r="B810" s="1">
        <v>19</v>
      </c>
      <c r="C810" s="1">
        <v>1</v>
      </c>
      <c r="D810" s="2">
        <v>-5</v>
      </c>
      <c r="E810" s="5">
        <v>2433.84</v>
      </c>
      <c r="F810" s="5">
        <v>2337.79</v>
      </c>
      <c r="G810" s="5">
        <v>39.64</v>
      </c>
      <c r="H810" s="5">
        <v>2132.41</v>
      </c>
      <c r="I810" s="5">
        <v>2089.5700000000002</v>
      </c>
      <c r="J810" s="5">
        <v>35.36</v>
      </c>
      <c r="K810" s="6">
        <f t="shared" si="216"/>
        <v>2283.125</v>
      </c>
      <c r="L810" s="6">
        <f t="shared" si="217"/>
        <v>301.43000000000029</v>
      </c>
      <c r="M810" s="6">
        <f t="shared" si="218"/>
        <v>2213.6800000000003</v>
      </c>
      <c r="N810" s="5">
        <f t="shared" si="219"/>
        <v>26.559646081979331</v>
      </c>
      <c r="O810" s="6">
        <f t="shared" si="220"/>
        <v>248.2199999999998</v>
      </c>
      <c r="P810" s="6">
        <f t="shared" si="221"/>
        <v>53.119292163958661</v>
      </c>
      <c r="Q810" s="6">
        <f t="shared" si="222"/>
        <v>0.11376285272154767</v>
      </c>
      <c r="R810" s="9">
        <f t="shared" si="223"/>
        <v>1.0017076250896162</v>
      </c>
      <c r="S810" s="9">
        <f t="shared" si="224"/>
        <v>53.210000000000491</v>
      </c>
      <c r="T810">
        <f t="shared" si="225"/>
        <v>248.2199999999998</v>
      </c>
      <c r="U810" s="9">
        <f t="shared" si="226"/>
        <v>4.6728785322259361</v>
      </c>
      <c r="V810" s="9">
        <f t="shared" si="227"/>
        <v>2.6146809255533721</v>
      </c>
      <c r="W810" s="9">
        <f t="shared" si="228"/>
        <v>69.444999999999709</v>
      </c>
      <c r="X810">
        <f t="shared" si="229"/>
        <v>2213.6800000000003</v>
      </c>
      <c r="Y810" s="9">
        <f t="shared" si="230"/>
        <v>83.347496166448465</v>
      </c>
      <c r="Z810" s="10">
        <f t="shared" si="231"/>
        <v>0.57052607302383651</v>
      </c>
      <c r="AA810">
        <f t="shared" si="214"/>
        <v>301.43000000000029</v>
      </c>
    </row>
    <row r="811" spans="1:27">
      <c r="A811" s="1">
        <f t="shared" si="215"/>
        <v>2993992</v>
      </c>
      <c r="B811" s="1">
        <v>8</v>
      </c>
      <c r="C811" s="1">
        <v>6</v>
      </c>
      <c r="D811" s="2">
        <v>-3</v>
      </c>
      <c r="E811" s="5">
        <v>3520.89</v>
      </c>
      <c r="F811" s="5">
        <v>3598.33</v>
      </c>
      <c r="G811" s="5">
        <v>63.92</v>
      </c>
      <c r="H811" s="5">
        <v>3782.14</v>
      </c>
      <c r="I811" s="5">
        <v>3867.08</v>
      </c>
      <c r="J811" s="5">
        <v>50.02</v>
      </c>
      <c r="K811" s="6">
        <f t="shared" si="216"/>
        <v>3651.5149999999999</v>
      </c>
      <c r="L811" s="6">
        <f t="shared" si="217"/>
        <v>-261.25</v>
      </c>
      <c r="M811" s="6">
        <f t="shared" si="218"/>
        <v>3732.7049999999999</v>
      </c>
      <c r="N811" s="5">
        <f t="shared" si="219"/>
        <v>40.582529492381326</v>
      </c>
      <c r="O811" s="6">
        <f t="shared" si="220"/>
        <v>-268.75</v>
      </c>
      <c r="P811" s="6">
        <f t="shared" si="221"/>
        <v>81.165058984762652</v>
      </c>
      <c r="Q811" s="6">
        <f t="shared" si="222"/>
        <v>0.24041014930886742</v>
      </c>
      <c r="R811" s="9">
        <f t="shared" si="223"/>
        <v>9.2404294333205572E-2</v>
      </c>
      <c r="S811" s="9">
        <f t="shared" si="224"/>
        <v>7.5</v>
      </c>
      <c r="T811">
        <f t="shared" si="225"/>
        <v>268.75</v>
      </c>
      <c r="U811" s="9">
        <f t="shared" si="226"/>
        <v>3.3111538802731997</v>
      </c>
      <c r="V811" s="9">
        <f t="shared" si="227"/>
        <v>2.0006145751767908</v>
      </c>
      <c r="W811" s="9">
        <f t="shared" si="228"/>
        <v>81.190000000000055</v>
      </c>
      <c r="X811">
        <f t="shared" si="229"/>
        <v>3732.7049999999999</v>
      </c>
      <c r="Y811" s="9">
        <f t="shared" si="230"/>
        <v>91.978125727740832</v>
      </c>
      <c r="Z811" s="10">
        <f t="shared" si="231"/>
        <v>0.57117773065833022</v>
      </c>
      <c r="AA811">
        <f t="shared" si="214"/>
        <v>261.25</v>
      </c>
    </row>
    <row r="812" spans="1:27">
      <c r="A812" s="1">
        <f t="shared" si="215"/>
        <v>10002006</v>
      </c>
      <c r="B812" s="1">
        <v>6</v>
      </c>
      <c r="C812" s="1">
        <v>2</v>
      </c>
      <c r="D812" s="2">
        <v>10</v>
      </c>
      <c r="E812" s="5">
        <v>471.42</v>
      </c>
      <c r="F812" s="5">
        <v>454.12</v>
      </c>
      <c r="G812" s="5">
        <v>15.12</v>
      </c>
      <c r="H812" s="5">
        <v>485.78</v>
      </c>
      <c r="I812" s="5">
        <v>471.15</v>
      </c>
      <c r="J812" s="5">
        <v>15.58</v>
      </c>
      <c r="K812" s="6">
        <f t="shared" si="216"/>
        <v>478.6</v>
      </c>
      <c r="L812" s="6">
        <f t="shared" si="217"/>
        <v>-14.359999999999957</v>
      </c>
      <c r="M812" s="6">
        <f t="shared" si="218"/>
        <v>462.63499999999999</v>
      </c>
      <c r="N812" s="5">
        <f t="shared" si="219"/>
        <v>10.855307457644855</v>
      </c>
      <c r="O812" s="6">
        <f t="shared" si="220"/>
        <v>-17.029999999999973</v>
      </c>
      <c r="P812" s="6">
        <f t="shared" si="221"/>
        <v>21.71061491528971</v>
      </c>
      <c r="Q812" s="6">
        <f t="shared" si="222"/>
        <v>-2.996070018338786E-2</v>
      </c>
      <c r="R812" s="9">
        <f t="shared" si="223"/>
        <v>0.12298131630162475</v>
      </c>
      <c r="S812" s="9">
        <f t="shared" si="224"/>
        <v>2.6700000000000159</v>
      </c>
      <c r="T812">
        <f t="shared" si="225"/>
        <v>17.029999999999973</v>
      </c>
      <c r="U812" s="9">
        <f t="shared" si="226"/>
        <v>0.78440892008114371</v>
      </c>
      <c r="V812" s="9">
        <f t="shared" si="227"/>
        <v>1.4707091496295366</v>
      </c>
      <c r="W812" s="9">
        <f t="shared" si="228"/>
        <v>15.965000000000032</v>
      </c>
      <c r="X812">
        <f t="shared" si="229"/>
        <v>462.63499999999999</v>
      </c>
      <c r="Y812" s="9">
        <f t="shared" si="230"/>
        <v>42.618323046593126</v>
      </c>
      <c r="Z812" s="10">
        <f t="shared" si="231"/>
        <v>0.57195804041905041</v>
      </c>
      <c r="AA812">
        <f t="shared" si="214"/>
        <v>14.359999999999957</v>
      </c>
    </row>
    <row r="813" spans="1:27">
      <c r="A813" s="1">
        <f t="shared" si="215"/>
        <v>6994995</v>
      </c>
      <c r="B813" s="1">
        <v>5</v>
      </c>
      <c r="C813" s="1">
        <v>5</v>
      </c>
      <c r="D813" s="2">
        <v>-7</v>
      </c>
      <c r="E813" s="5">
        <v>1001</v>
      </c>
      <c r="F813" s="5">
        <v>983.31</v>
      </c>
      <c r="G813" s="5">
        <v>23.75</v>
      </c>
      <c r="H813" s="5">
        <v>930.31</v>
      </c>
      <c r="I813" s="5">
        <v>936.49</v>
      </c>
      <c r="J813" s="5">
        <v>21.46</v>
      </c>
      <c r="K813" s="6">
        <f t="shared" si="216"/>
        <v>965.65499999999997</v>
      </c>
      <c r="L813" s="6">
        <f t="shared" si="217"/>
        <v>70.690000000000055</v>
      </c>
      <c r="M813" s="6">
        <f t="shared" si="218"/>
        <v>959.9</v>
      </c>
      <c r="N813" s="5">
        <f t="shared" si="219"/>
        <v>16.004640733237345</v>
      </c>
      <c r="O813" s="6">
        <f t="shared" si="220"/>
        <v>46.819999999999936</v>
      </c>
      <c r="P813" s="6">
        <f t="shared" si="221"/>
        <v>32.00928146647469</v>
      </c>
      <c r="Q813" s="6">
        <f t="shared" si="222"/>
        <v>0.10104577022256908</v>
      </c>
      <c r="R813" s="9">
        <f t="shared" si="223"/>
        <v>0.74572120667565289</v>
      </c>
      <c r="S813" s="9">
        <f t="shared" si="224"/>
        <v>23.870000000000118</v>
      </c>
      <c r="T813">
        <f t="shared" si="225"/>
        <v>46.819999999999936</v>
      </c>
      <c r="U813" s="9">
        <f t="shared" si="226"/>
        <v>1.4627007497508944</v>
      </c>
      <c r="V813" s="9">
        <f t="shared" si="227"/>
        <v>0.35958320439198643</v>
      </c>
      <c r="W813" s="9">
        <f t="shared" si="228"/>
        <v>5.7549999999999955</v>
      </c>
      <c r="X813">
        <f t="shared" si="229"/>
        <v>959.9</v>
      </c>
      <c r="Y813" s="9">
        <f t="shared" si="230"/>
        <v>59.976354108752048</v>
      </c>
      <c r="Z813" s="10">
        <f t="shared" si="231"/>
        <v>0.57210138961551216</v>
      </c>
      <c r="AA813">
        <f t="shared" si="214"/>
        <v>70.690000000000055</v>
      </c>
    </row>
    <row r="814" spans="1:27">
      <c r="A814" s="1">
        <f t="shared" si="215"/>
        <v>8003011</v>
      </c>
      <c r="B814" s="1">
        <v>11</v>
      </c>
      <c r="C814" s="1">
        <v>3</v>
      </c>
      <c r="D814" s="2">
        <v>8</v>
      </c>
      <c r="E814" s="5">
        <v>206.97</v>
      </c>
      <c r="F814" s="5">
        <v>199.26</v>
      </c>
      <c r="G814" s="5">
        <v>9.39</v>
      </c>
      <c r="H814" s="5">
        <v>231.75</v>
      </c>
      <c r="I814" s="5">
        <v>227.36</v>
      </c>
      <c r="J814" s="5">
        <v>11.91</v>
      </c>
      <c r="K814" s="6">
        <f t="shared" si="216"/>
        <v>219.36</v>
      </c>
      <c r="L814" s="6">
        <f t="shared" si="217"/>
        <v>-24.78</v>
      </c>
      <c r="M814" s="6">
        <f t="shared" si="218"/>
        <v>213.31</v>
      </c>
      <c r="N814" s="5">
        <f t="shared" si="219"/>
        <v>7.5832084238796975</v>
      </c>
      <c r="O814" s="6">
        <f t="shared" si="220"/>
        <v>-28.100000000000023</v>
      </c>
      <c r="P814" s="6">
        <f t="shared" si="221"/>
        <v>15.166416847759395</v>
      </c>
      <c r="Q814" s="6">
        <f t="shared" si="222"/>
        <v>-0.23335341852585118</v>
      </c>
      <c r="R814" s="9">
        <f t="shared" si="223"/>
        <v>0.21890470460664549</v>
      </c>
      <c r="S814" s="9">
        <f t="shared" si="224"/>
        <v>3.3200000000000216</v>
      </c>
      <c r="T814">
        <f t="shared" si="225"/>
        <v>28.100000000000023</v>
      </c>
      <c r="U814" s="9">
        <f t="shared" si="226"/>
        <v>1.8527777709176816</v>
      </c>
      <c r="V814" s="9">
        <f t="shared" si="227"/>
        <v>0.79781533907843316</v>
      </c>
      <c r="W814" s="9">
        <f t="shared" si="228"/>
        <v>6.0500000000000114</v>
      </c>
      <c r="X814">
        <f t="shared" si="229"/>
        <v>213.31</v>
      </c>
      <c r="Y814" s="9">
        <f t="shared" si="230"/>
        <v>28.12925454195376</v>
      </c>
      <c r="Z814" s="10">
        <f t="shared" si="231"/>
        <v>0.57212411240918692</v>
      </c>
      <c r="AA814">
        <f t="shared" si="214"/>
        <v>24.78</v>
      </c>
    </row>
    <row r="815" spans="1:27">
      <c r="A815" s="1">
        <f t="shared" si="215"/>
        <v>4993998</v>
      </c>
      <c r="B815" s="1">
        <v>2</v>
      </c>
      <c r="C815" s="1">
        <v>6</v>
      </c>
      <c r="D815" s="2">
        <v>-5</v>
      </c>
      <c r="E815" s="5">
        <v>3413.04</v>
      </c>
      <c r="F815" s="5">
        <v>3335.3</v>
      </c>
      <c r="G815" s="5">
        <v>57.97</v>
      </c>
      <c r="H815" s="5">
        <v>3631.9</v>
      </c>
      <c r="I815" s="5">
        <v>3683.33</v>
      </c>
      <c r="J815" s="5">
        <v>48.27</v>
      </c>
      <c r="K815" s="6">
        <f t="shared" si="216"/>
        <v>3522.4700000000003</v>
      </c>
      <c r="L815" s="6">
        <f t="shared" si="217"/>
        <v>-218.86000000000013</v>
      </c>
      <c r="M815" s="6">
        <f t="shared" si="218"/>
        <v>3509.3150000000001</v>
      </c>
      <c r="N815" s="5">
        <f t="shared" si="219"/>
        <v>37.717747149054382</v>
      </c>
      <c r="O815" s="6">
        <f t="shared" si="220"/>
        <v>-348.02999999999975</v>
      </c>
      <c r="P815" s="6">
        <f t="shared" si="221"/>
        <v>75.435494298108765</v>
      </c>
      <c r="Q815" s="6">
        <f t="shared" si="222"/>
        <v>0.18109577381219946</v>
      </c>
      <c r="R815" s="9">
        <f t="shared" si="223"/>
        <v>1.7123239027180077</v>
      </c>
      <c r="S815" s="9">
        <f t="shared" si="224"/>
        <v>129.16999999999962</v>
      </c>
      <c r="T815">
        <f t="shared" si="225"/>
        <v>348.02999999999975</v>
      </c>
      <c r="U815" s="9">
        <f t="shared" si="226"/>
        <v>4.6136106515673108</v>
      </c>
      <c r="V815" s="9">
        <f t="shared" si="227"/>
        <v>0.34877480746699391</v>
      </c>
      <c r="W815" s="9">
        <f t="shared" si="228"/>
        <v>13.1550000000002</v>
      </c>
      <c r="X815">
        <f t="shared" si="229"/>
        <v>3509.3150000000001</v>
      </c>
      <c r="Y815" s="9">
        <f t="shared" si="230"/>
        <v>93.041479548917906</v>
      </c>
      <c r="Z815" s="10">
        <f t="shared" si="231"/>
        <v>0.57241942664448409</v>
      </c>
      <c r="AA815">
        <f t="shared" si="214"/>
        <v>218.86000000000013</v>
      </c>
    </row>
    <row r="816" spans="1:27">
      <c r="A816" s="1">
        <f t="shared" si="215"/>
        <v>4006006</v>
      </c>
      <c r="B816" s="1">
        <v>6</v>
      </c>
      <c r="C816" s="1">
        <v>6</v>
      </c>
      <c r="D816" s="2">
        <v>4</v>
      </c>
      <c r="E816" s="5">
        <v>2926.87</v>
      </c>
      <c r="F816" s="5">
        <v>2965.12</v>
      </c>
      <c r="G816" s="5">
        <v>52.32</v>
      </c>
      <c r="H816" s="5">
        <v>2898.4</v>
      </c>
      <c r="I816" s="5">
        <v>2946.71</v>
      </c>
      <c r="J816" s="5">
        <v>43</v>
      </c>
      <c r="K816" s="6">
        <f t="shared" si="216"/>
        <v>2912.6350000000002</v>
      </c>
      <c r="L816" s="6">
        <f t="shared" si="217"/>
        <v>28.4699999999998</v>
      </c>
      <c r="M816" s="6">
        <f t="shared" si="218"/>
        <v>2955.915</v>
      </c>
      <c r="N816" s="5">
        <f t="shared" si="219"/>
        <v>33.861417572216318</v>
      </c>
      <c r="O816" s="6">
        <f t="shared" si="220"/>
        <v>18.409999999999854</v>
      </c>
      <c r="P816" s="6">
        <f t="shared" si="221"/>
        <v>67.722835144432636</v>
      </c>
      <c r="Q816" s="6">
        <f t="shared" si="222"/>
        <v>0.1937000281529076</v>
      </c>
      <c r="R816" s="9">
        <f t="shared" si="223"/>
        <v>0.14854664572953807</v>
      </c>
      <c r="S816" s="9">
        <f t="shared" si="224"/>
        <v>10.059999999999945</v>
      </c>
      <c r="T816">
        <f t="shared" si="225"/>
        <v>18.409999999999854</v>
      </c>
      <c r="U816" s="9">
        <f t="shared" si="226"/>
        <v>0.27184331489868679</v>
      </c>
      <c r="V816" s="9">
        <f t="shared" si="227"/>
        <v>1.2781508602732417</v>
      </c>
      <c r="W816" s="9">
        <f t="shared" si="228"/>
        <v>43.279999999999745</v>
      </c>
      <c r="X816">
        <f t="shared" si="229"/>
        <v>2955.915</v>
      </c>
      <c r="Y816" s="9">
        <f t="shared" si="230"/>
        <v>87.294484753803161</v>
      </c>
      <c r="Z816" s="10">
        <f t="shared" si="231"/>
        <v>0.57246833973591937</v>
      </c>
      <c r="AA816">
        <f t="shared" si="214"/>
        <v>28.4699999999998</v>
      </c>
    </row>
    <row r="817" spans="1:27">
      <c r="A817" s="1">
        <f t="shared" si="215"/>
        <v>1998979</v>
      </c>
      <c r="B817" s="1">
        <v>21</v>
      </c>
      <c r="C817" s="1">
        <v>1</v>
      </c>
      <c r="D817" s="2">
        <v>-2</v>
      </c>
      <c r="E817" s="5">
        <v>1234.21</v>
      </c>
      <c r="F817" s="5">
        <v>1247.02</v>
      </c>
      <c r="G817" s="5">
        <v>23.45</v>
      </c>
      <c r="H817" s="5">
        <v>1277</v>
      </c>
      <c r="I817" s="5">
        <v>1336.61</v>
      </c>
      <c r="J817" s="5">
        <v>28.18</v>
      </c>
      <c r="K817" s="6">
        <f t="shared" si="216"/>
        <v>1255.605</v>
      </c>
      <c r="L817" s="6">
        <f t="shared" si="217"/>
        <v>-42.789999999999964</v>
      </c>
      <c r="M817" s="6">
        <f t="shared" si="218"/>
        <v>1291.8150000000001</v>
      </c>
      <c r="N817" s="5">
        <f t="shared" si="219"/>
        <v>18.330404387246887</v>
      </c>
      <c r="O817" s="6">
        <f t="shared" si="220"/>
        <v>-89.589999999999918</v>
      </c>
      <c r="P817" s="6">
        <f t="shared" si="221"/>
        <v>36.660808774493773</v>
      </c>
      <c r="Q817" s="6">
        <f t="shared" si="222"/>
        <v>-0.18170178024068043</v>
      </c>
      <c r="R817" s="9">
        <f t="shared" si="223"/>
        <v>1.2765675816884972</v>
      </c>
      <c r="S817" s="9">
        <f t="shared" si="224"/>
        <v>46.799999999999955</v>
      </c>
      <c r="T817">
        <f t="shared" si="225"/>
        <v>89.589999999999918</v>
      </c>
      <c r="U817" s="9">
        <f t="shared" si="226"/>
        <v>2.44375405221095</v>
      </c>
      <c r="V817" s="9">
        <f t="shared" si="227"/>
        <v>1.9754065014077169</v>
      </c>
      <c r="W817" s="9">
        <f t="shared" si="228"/>
        <v>36.210000000000036</v>
      </c>
      <c r="X817">
        <f t="shared" si="229"/>
        <v>1291.8150000000001</v>
      </c>
      <c r="Y817" s="9">
        <f t="shared" si="230"/>
        <v>70.473895322176389</v>
      </c>
      <c r="Z817" s="10">
        <f t="shared" si="231"/>
        <v>0.57279141055012339</v>
      </c>
      <c r="AA817">
        <f t="shared" si="214"/>
        <v>42.789999999999964</v>
      </c>
    </row>
    <row r="818" spans="1:27">
      <c r="A818" s="1">
        <f t="shared" si="215"/>
        <v>6010</v>
      </c>
      <c r="B818" s="1">
        <v>10</v>
      </c>
      <c r="C818" s="1">
        <v>6</v>
      </c>
      <c r="D818" s="2">
        <v>0</v>
      </c>
      <c r="E818" s="5">
        <v>1576.44</v>
      </c>
      <c r="F818" s="5">
        <v>1586.58</v>
      </c>
      <c r="G818" s="5">
        <v>33.99</v>
      </c>
      <c r="H818" s="5">
        <v>1546.2</v>
      </c>
      <c r="I818" s="5">
        <v>1486.61</v>
      </c>
      <c r="J818" s="5">
        <v>26.43</v>
      </c>
      <c r="K818" s="6">
        <f t="shared" si="216"/>
        <v>1561.3200000000002</v>
      </c>
      <c r="L818" s="6">
        <f t="shared" si="217"/>
        <v>30.240000000000009</v>
      </c>
      <c r="M818" s="6">
        <f t="shared" si="218"/>
        <v>1536.5949999999998</v>
      </c>
      <c r="N818" s="5">
        <f t="shared" si="219"/>
        <v>21.528266302700736</v>
      </c>
      <c r="O818" s="6">
        <f t="shared" si="220"/>
        <v>99.970000000000027</v>
      </c>
      <c r="P818" s="6">
        <f t="shared" si="221"/>
        <v>43.056532605401472</v>
      </c>
      <c r="Q818" s="6">
        <f t="shared" si="222"/>
        <v>0.24639075660849097</v>
      </c>
      <c r="R818" s="9">
        <f t="shared" si="223"/>
        <v>1.6194987329577102</v>
      </c>
      <c r="S818" s="9">
        <f t="shared" si="224"/>
        <v>69.730000000000018</v>
      </c>
      <c r="T818">
        <f t="shared" si="225"/>
        <v>99.970000000000027</v>
      </c>
      <c r="U818" s="9">
        <f t="shared" si="226"/>
        <v>2.3218311821853188</v>
      </c>
      <c r="V818" s="9">
        <f t="shared" si="227"/>
        <v>1.1484900666106399</v>
      </c>
      <c r="W818" s="9">
        <f t="shared" si="228"/>
        <v>24.725000000000364</v>
      </c>
      <c r="X818">
        <f t="shared" si="229"/>
        <v>1536.5949999999998</v>
      </c>
      <c r="Y818" s="9">
        <f t="shared" si="230"/>
        <v>71.375696416725987</v>
      </c>
      <c r="Z818" s="10">
        <f t="shared" si="231"/>
        <v>0.57326433693366963</v>
      </c>
      <c r="AA818">
        <f t="shared" si="214"/>
        <v>30.240000000000009</v>
      </c>
    </row>
    <row r="819" spans="1:27">
      <c r="A819" s="1">
        <f t="shared" si="215"/>
        <v>3006008</v>
      </c>
      <c r="B819" s="1">
        <v>8</v>
      </c>
      <c r="C819" s="1">
        <v>6</v>
      </c>
      <c r="D819" s="2">
        <v>3</v>
      </c>
      <c r="E819" s="5">
        <v>2384.21</v>
      </c>
      <c r="F819" s="5">
        <v>2299.52</v>
      </c>
      <c r="G819" s="5">
        <v>39.869999999999997</v>
      </c>
      <c r="H819" s="5">
        <v>2357.08</v>
      </c>
      <c r="I819" s="5">
        <v>2246.8200000000002</v>
      </c>
      <c r="J819" s="5">
        <v>34.22</v>
      </c>
      <c r="K819" s="6">
        <f t="shared" si="216"/>
        <v>2370.645</v>
      </c>
      <c r="L819" s="6">
        <f t="shared" si="217"/>
        <v>27.130000000000109</v>
      </c>
      <c r="M819" s="6">
        <f t="shared" si="218"/>
        <v>2273.17</v>
      </c>
      <c r="N819" s="5">
        <f t="shared" si="219"/>
        <v>26.270826500131282</v>
      </c>
      <c r="O819" s="6">
        <f t="shared" si="220"/>
        <v>52.699999999999818</v>
      </c>
      <c r="P819" s="6">
        <f t="shared" si="221"/>
        <v>52.541653000262563</v>
      </c>
      <c r="Q819" s="6">
        <f t="shared" si="222"/>
        <v>0.15163539217002753</v>
      </c>
      <c r="R819" s="9">
        <f t="shared" si="223"/>
        <v>0.48666150644084094</v>
      </c>
      <c r="S819" s="9">
        <f t="shared" si="224"/>
        <v>25.569999999999709</v>
      </c>
      <c r="T819">
        <f t="shared" si="225"/>
        <v>52.699999999999818</v>
      </c>
      <c r="U819" s="9">
        <f t="shared" si="226"/>
        <v>1.0030137422539116</v>
      </c>
      <c r="V819" s="9">
        <f t="shared" si="227"/>
        <v>3.7103895455863487</v>
      </c>
      <c r="W819" s="9">
        <f t="shared" si="228"/>
        <v>97.474999999999909</v>
      </c>
      <c r="X819">
        <f t="shared" si="229"/>
        <v>2273.17</v>
      </c>
      <c r="Y819" s="9">
        <f t="shared" si="230"/>
        <v>86.528301650069537</v>
      </c>
      <c r="Z819" s="10">
        <f t="shared" si="231"/>
        <v>0.57327480321395596</v>
      </c>
      <c r="AA819">
        <f t="shared" si="214"/>
        <v>27.130000000000109</v>
      </c>
    </row>
    <row r="820" spans="1:27">
      <c r="A820" s="1">
        <f t="shared" si="215"/>
        <v>5006002</v>
      </c>
      <c r="B820" s="1">
        <v>2</v>
      </c>
      <c r="C820" s="1">
        <v>6</v>
      </c>
      <c r="D820" s="2">
        <v>5</v>
      </c>
      <c r="E820" s="5">
        <v>999.19</v>
      </c>
      <c r="F820" s="5">
        <v>932.44</v>
      </c>
      <c r="G820" s="5">
        <v>22.22</v>
      </c>
      <c r="H820" s="5">
        <v>1055.55</v>
      </c>
      <c r="I820" s="5">
        <v>1016.83</v>
      </c>
      <c r="J820" s="5">
        <v>17.64</v>
      </c>
      <c r="K820" s="6">
        <f t="shared" si="216"/>
        <v>1027.3699999999999</v>
      </c>
      <c r="L820" s="6">
        <f t="shared" si="217"/>
        <v>-56.3599999999999</v>
      </c>
      <c r="M820" s="6">
        <f t="shared" si="218"/>
        <v>974.63499999999999</v>
      </c>
      <c r="N820" s="5">
        <f t="shared" si="219"/>
        <v>14.18536217373388</v>
      </c>
      <c r="O820" s="6">
        <f t="shared" si="220"/>
        <v>-84.389999999999986</v>
      </c>
      <c r="P820" s="6">
        <f t="shared" si="221"/>
        <v>28.37072434746776</v>
      </c>
      <c r="Q820" s="6">
        <f t="shared" si="222"/>
        <v>0.22680985665264417</v>
      </c>
      <c r="R820" s="9">
        <f t="shared" si="223"/>
        <v>0.98799028381176723</v>
      </c>
      <c r="S820" s="9">
        <f t="shared" si="224"/>
        <v>28.030000000000086</v>
      </c>
      <c r="T820">
        <f t="shared" si="225"/>
        <v>84.389999999999986</v>
      </c>
      <c r="U820" s="9">
        <f t="shared" si="226"/>
        <v>2.974545132032635</v>
      </c>
      <c r="V820" s="9">
        <f t="shared" si="227"/>
        <v>3.7175645820059424</v>
      </c>
      <c r="W820" s="9">
        <f t="shared" si="228"/>
        <v>52.7349999999999</v>
      </c>
      <c r="X820">
        <f t="shared" si="229"/>
        <v>974.63499999999999</v>
      </c>
      <c r="Y820" s="9">
        <f t="shared" si="230"/>
        <v>68.707093133277112</v>
      </c>
      <c r="Z820" s="10">
        <f t="shared" si="231"/>
        <v>0.57329224658981737</v>
      </c>
      <c r="AA820">
        <f t="shared" si="214"/>
        <v>56.3599999999999</v>
      </c>
    </row>
    <row r="821" spans="1:27">
      <c r="A821" s="1">
        <f t="shared" si="215"/>
        <v>1996981</v>
      </c>
      <c r="B821" s="1">
        <v>19</v>
      </c>
      <c r="C821" s="1">
        <v>3</v>
      </c>
      <c r="D821" s="2">
        <v>-2</v>
      </c>
      <c r="E821" s="5">
        <v>224.21</v>
      </c>
      <c r="F821" s="5">
        <v>189.86</v>
      </c>
      <c r="G821" s="5">
        <v>13.06</v>
      </c>
      <c r="H821" s="5">
        <v>228.11</v>
      </c>
      <c r="I821" s="5">
        <v>214</v>
      </c>
      <c r="J821" s="5">
        <v>11.61</v>
      </c>
      <c r="K821" s="6">
        <f t="shared" si="216"/>
        <v>226.16000000000003</v>
      </c>
      <c r="L821" s="6">
        <f t="shared" si="217"/>
        <v>-3.9000000000000057</v>
      </c>
      <c r="M821" s="6">
        <f t="shared" si="218"/>
        <v>201.93</v>
      </c>
      <c r="N821" s="5">
        <f t="shared" si="219"/>
        <v>8.7372149452786143</v>
      </c>
      <c r="O821" s="6">
        <f t="shared" si="220"/>
        <v>-24.139999999999986</v>
      </c>
      <c r="P821" s="6">
        <f t="shared" si="221"/>
        <v>17.474429890557229</v>
      </c>
      <c r="Q821" s="6">
        <f t="shared" si="222"/>
        <v>0.11714698628517509</v>
      </c>
      <c r="R821" s="9">
        <f t="shared" si="223"/>
        <v>1.158263824729252</v>
      </c>
      <c r="S821" s="9">
        <f t="shared" si="224"/>
        <v>20.239999999999981</v>
      </c>
      <c r="T821">
        <f t="shared" si="225"/>
        <v>24.139999999999986</v>
      </c>
      <c r="U821" s="9">
        <f t="shared" si="226"/>
        <v>1.381447071589138</v>
      </c>
      <c r="V821" s="9">
        <f t="shared" si="227"/>
        <v>2.7731949084179668</v>
      </c>
      <c r="W821" s="9">
        <f t="shared" si="228"/>
        <v>24.230000000000018</v>
      </c>
      <c r="X821">
        <f t="shared" si="229"/>
        <v>201.93</v>
      </c>
      <c r="Y821" s="9">
        <f t="shared" si="230"/>
        <v>23.111483609444477</v>
      </c>
      <c r="Z821" s="10">
        <f t="shared" si="231"/>
        <v>0.57353814171334749</v>
      </c>
      <c r="AA821">
        <f t="shared" si="214"/>
        <v>3.9000000000000057</v>
      </c>
    </row>
    <row r="822" spans="1:27">
      <c r="A822" s="1">
        <f t="shared" si="215"/>
        <v>4994989</v>
      </c>
      <c r="B822" s="1">
        <v>11</v>
      </c>
      <c r="C822" s="1">
        <v>5</v>
      </c>
      <c r="D822" s="2">
        <v>-5</v>
      </c>
      <c r="E822" s="5">
        <v>720.51</v>
      </c>
      <c r="F822" s="5">
        <v>737.23</v>
      </c>
      <c r="G822" s="5">
        <v>24.36</v>
      </c>
      <c r="H822" s="5">
        <v>747.61</v>
      </c>
      <c r="I822" s="5">
        <v>790.69</v>
      </c>
      <c r="J822" s="5">
        <v>19.25</v>
      </c>
      <c r="K822" s="6">
        <f t="shared" si="216"/>
        <v>734.06</v>
      </c>
      <c r="L822" s="6">
        <f t="shared" si="217"/>
        <v>-27.100000000000023</v>
      </c>
      <c r="M822" s="6">
        <f t="shared" si="218"/>
        <v>763.96</v>
      </c>
      <c r="N822" s="5">
        <f t="shared" si="219"/>
        <v>15.523950045011095</v>
      </c>
      <c r="O822" s="6">
        <f t="shared" si="220"/>
        <v>-53.460000000000036</v>
      </c>
      <c r="P822" s="6">
        <f t="shared" si="221"/>
        <v>31.047900090022189</v>
      </c>
      <c r="Q822" s="6">
        <f t="shared" si="222"/>
        <v>0.23117588154262966</v>
      </c>
      <c r="R822" s="9">
        <f t="shared" si="223"/>
        <v>0.84901071968056485</v>
      </c>
      <c r="S822" s="9">
        <f t="shared" si="224"/>
        <v>26.360000000000014</v>
      </c>
      <c r="T822">
        <f t="shared" si="225"/>
        <v>53.460000000000036</v>
      </c>
      <c r="U822" s="9">
        <f t="shared" si="226"/>
        <v>1.7218555794432095</v>
      </c>
      <c r="V822" s="9">
        <f t="shared" si="227"/>
        <v>1.9260561850113016</v>
      </c>
      <c r="W822" s="9">
        <f t="shared" si="228"/>
        <v>29.900000000000091</v>
      </c>
      <c r="X822">
        <f t="shared" si="229"/>
        <v>763.96</v>
      </c>
      <c r="Y822" s="9">
        <f t="shared" si="230"/>
        <v>49.211701775960854</v>
      </c>
      <c r="Z822" s="10">
        <f t="shared" si="231"/>
        <v>0.57399303131658319</v>
      </c>
      <c r="AA822">
        <f t="shared" si="214"/>
        <v>27.100000000000023</v>
      </c>
    </row>
    <row r="823" spans="1:27">
      <c r="A823" s="1">
        <f t="shared" si="215"/>
        <v>7995992</v>
      </c>
      <c r="B823" s="1">
        <v>8</v>
      </c>
      <c r="C823" s="1">
        <v>4</v>
      </c>
      <c r="D823" s="2">
        <v>-8</v>
      </c>
      <c r="E823" s="5">
        <v>2746.42</v>
      </c>
      <c r="F823" s="5">
        <v>2761.35</v>
      </c>
      <c r="G823" s="5">
        <v>64</v>
      </c>
      <c r="H823" s="5">
        <v>2826.17</v>
      </c>
      <c r="I823" s="5">
        <v>2932.66</v>
      </c>
      <c r="J823" s="5">
        <v>53.54</v>
      </c>
      <c r="K823" s="6">
        <f t="shared" si="216"/>
        <v>2786.2950000000001</v>
      </c>
      <c r="L823" s="6">
        <f t="shared" si="217"/>
        <v>-79.75</v>
      </c>
      <c r="M823" s="6">
        <f t="shared" si="218"/>
        <v>2847.0050000000001</v>
      </c>
      <c r="N823" s="5">
        <f t="shared" si="219"/>
        <v>41.720892847588964</v>
      </c>
      <c r="O823" s="6">
        <f t="shared" si="220"/>
        <v>-171.30999999999995</v>
      </c>
      <c r="P823" s="6">
        <f t="shared" si="221"/>
        <v>83.441785695177927</v>
      </c>
      <c r="Q823" s="6">
        <f t="shared" si="222"/>
        <v>0.17658352889917228</v>
      </c>
      <c r="R823" s="9">
        <f t="shared" si="223"/>
        <v>1.0972919531525698</v>
      </c>
      <c r="S823" s="9">
        <f t="shared" si="224"/>
        <v>91.559999999999945</v>
      </c>
      <c r="T823">
        <f t="shared" si="225"/>
        <v>171.30999999999995</v>
      </c>
      <c r="U823" s="9">
        <f t="shared" si="226"/>
        <v>2.0530481050083744</v>
      </c>
      <c r="V823" s="9">
        <f t="shared" si="227"/>
        <v>1.4551462314524375</v>
      </c>
      <c r="W823" s="9">
        <f t="shared" si="228"/>
        <v>60.710000000000036</v>
      </c>
      <c r="X823">
        <f t="shared" si="229"/>
        <v>2847.0050000000001</v>
      </c>
      <c r="Y823" s="9">
        <f t="shared" si="230"/>
        <v>68.239311426062343</v>
      </c>
      <c r="Z823" s="10">
        <f t="shared" si="231"/>
        <v>0.57402438972573289</v>
      </c>
      <c r="AA823">
        <f t="shared" si="214"/>
        <v>79.75</v>
      </c>
    </row>
    <row r="824" spans="1:27">
      <c r="A824" s="1">
        <f t="shared" si="215"/>
        <v>9998991</v>
      </c>
      <c r="B824" s="1">
        <v>9</v>
      </c>
      <c r="C824" s="1">
        <v>1</v>
      </c>
      <c r="D824" s="2">
        <v>-10</v>
      </c>
      <c r="E824" s="5">
        <v>4089.83</v>
      </c>
      <c r="F824" s="5">
        <v>4340.8999999999996</v>
      </c>
      <c r="G824" s="5">
        <v>80.27</v>
      </c>
      <c r="H824" s="5">
        <v>3987.18</v>
      </c>
      <c r="I824" s="5">
        <v>4112.62</v>
      </c>
      <c r="J824" s="5">
        <v>81.95</v>
      </c>
      <c r="K824" s="6">
        <f t="shared" si="216"/>
        <v>4038.5050000000001</v>
      </c>
      <c r="L824" s="6">
        <f t="shared" si="217"/>
        <v>102.65000000000009</v>
      </c>
      <c r="M824" s="6">
        <f t="shared" si="218"/>
        <v>4226.76</v>
      </c>
      <c r="N824" s="5">
        <f t="shared" si="219"/>
        <v>57.356506605615373</v>
      </c>
      <c r="O824" s="6">
        <f t="shared" si="220"/>
        <v>228.27999999999975</v>
      </c>
      <c r="P824" s="6">
        <f t="shared" si="221"/>
        <v>114.71301321123075</v>
      </c>
      <c r="Q824" s="6">
        <f t="shared" si="222"/>
        <v>-2.071039124830926E-2</v>
      </c>
      <c r="R824" s="9">
        <f t="shared" si="223"/>
        <v>1.0951678147331596</v>
      </c>
      <c r="S824" s="9">
        <f t="shared" si="224"/>
        <v>125.62999999999965</v>
      </c>
      <c r="T824">
        <f t="shared" si="225"/>
        <v>228.27999999999975</v>
      </c>
      <c r="U824" s="9">
        <f t="shared" si="226"/>
        <v>1.9900096214859995</v>
      </c>
      <c r="V824" s="9">
        <f t="shared" si="227"/>
        <v>3.2821908296201809</v>
      </c>
      <c r="W824" s="9">
        <f t="shared" si="228"/>
        <v>188.25500000000011</v>
      </c>
      <c r="X824">
        <f t="shared" si="229"/>
        <v>4226.76</v>
      </c>
      <c r="Y824" s="9">
        <f t="shared" si="230"/>
        <v>73.692772627581675</v>
      </c>
      <c r="Z824" s="10">
        <f t="shared" si="231"/>
        <v>0.5744649684706632</v>
      </c>
      <c r="AA824">
        <f t="shared" si="214"/>
        <v>102.65000000000009</v>
      </c>
    </row>
    <row r="825" spans="1:27">
      <c r="A825" s="1">
        <f t="shared" si="215"/>
        <v>5002018</v>
      </c>
      <c r="B825" s="1">
        <v>18</v>
      </c>
      <c r="C825" s="1">
        <v>2</v>
      </c>
      <c r="D825" s="2">
        <v>5</v>
      </c>
      <c r="E825" s="5">
        <v>144.56</v>
      </c>
      <c r="F825" s="5">
        <v>134.04</v>
      </c>
      <c r="G825" s="5">
        <v>10</v>
      </c>
      <c r="H825" s="5">
        <v>150.69</v>
      </c>
      <c r="I825" s="5">
        <v>130.13999999999999</v>
      </c>
      <c r="J825" s="5">
        <v>11.61</v>
      </c>
      <c r="K825" s="6">
        <f t="shared" si="216"/>
        <v>147.625</v>
      </c>
      <c r="L825" s="6">
        <f t="shared" si="217"/>
        <v>-6.1299999999999955</v>
      </c>
      <c r="M825" s="6">
        <f t="shared" si="218"/>
        <v>132.08999999999997</v>
      </c>
      <c r="N825" s="5">
        <f t="shared" si="219"/>
        <v>7.6614636330142556</v>
      </c>
      <c r="O825" s="6">
        <f t="shared" si="220"/>
        <v>3.9000000000000057</v>
      </c>
      <c r="P825" s="6">
        <f t="shared" si="221"/>
        <v>15.322927266028511</v>
      </c>
      <c r="Q825" s="6">
        <f t="shared" si="222"/>
        <v>-0.1481825836559236</v>
      </c>
      <c r="R825" s="9">
        <f t="shared" si="223"/>
        <v>0.65457466617601701</v>
      </c>
      <c r="S825" s="9">
        <f t="shared" si="224"/>
        <v>10.030000000000001</v>
      </c>
      <c r="T825">
        <f t="shared" si="225"/>
        <v>3.9000000000000057</v>
      </c>
      <c r="U825" s="9">
        <f t="shared" si="226"/>
        <v>0.25452055813424423</v>
      </c>
      <c r="V825" s="9">
        <f t="shared" si="227"/>
        <v>2.0276804464694793</v>
      </c>
      <c r="W825" s="9">
        <f t="shared" si="228"/>
        <v>15.535000000000025</v>
      </c>
      <c r="X825">
        <f t="shared" si="229"/>
        <v>132.08999999999997</v>
      </c>
      <c r="Y825" s="9">
        <f t="shared" si="230"/>
        <v>17.240831037924238</v>
      </c>
      <c r="Z825" s="10">
        <f t="shared" si="231"/>
        <v>0.57449107913004183</v>
      </c>
      <c r="AA825">
        <f t="shared" si="214"/>
        <v>6.1299999999999955</v>
      </c>
    </row>
    <row r="826" spans="1:27">
      <c r="A826" s="1">
        <f t="shared" si="215"/>
        <v>7005005</v>
      </c>
      <c r="B826" s="1">
        <v>5</v>
      </c>
      <c r="C826" s="1">
        <v>5</v>
      </c>
      <c r="D826" s="2">
        <v>7</v>
      </c>
      <c r="E826" s="5">
        <v>4575.67</v>
      </c>
      <c r="F826" s="5">
        <v>4467.38</v>
      </c>
      <c r="G826" s="5">
        <v>72.78</v>
      </c>
      <c r="H826" s="5">
        <v>4641.88</v>
      </c>
      <c r="I826" s="5">
        <v>4658.6899999999996</v>
      </c>
      <c r="J826" s="5">
        <v>68.349999999999994</v>
      </c>
      <c r="K826" s="6">
        <f t="shared" si="216"/>
        <v>4608.7749999999996</v>
      </c>
      <c r="L826" s="6">
        <f t="shared" si="217"/>
        <v>-66.210000000000036</v>
      </c>
      <c r="M826" s="6">
        <f t="shared" si="218"/>
        <v>4563.0349999999999</v>
      </c>
      <c r="N826" s="5">
        <f t="shared" si="219"/>
        <v>49.921565730653917</v>
      </c>
      <c r="O826" s="6">
        <f t="shared" si="220"/>
        <v>-191.30999999999949</v>
      </c>
      <c r="P826" s="6">
        <f t="shared" si="221"/>
        <v>99.843131461307834</v>
      </c>
      <c r="Q826" s="6">
        <f t="shared" si="222"/>
        <v>6.2717202786186532E-2</v>
      </c>
      <c r="R826" s="9">
        <f t="shared" si="223"/>
        <v>1.2529655086837836</v>
      </c>
      <c r="S826" s="9">
        <f t="shared" si="224"/>
        <v>125.09999999999945</v>
      </c>
      <c r="T826">
        <f t="shared" si="225"/>
        <v>191.30999999999949</v>
      </c>
      <c r="U826" s="9">
        <f t="shared" si="226"/>
        <v>1.916105767116667</v>
      </c>
      <c r="V826" s="9">
        <f t="shared" si="227"/>
        <v>0.91623728804470406</v>
      </c>
      <c r="W826" s="9">
        <f t="shared" si="228"/>
        <v>45.739999999999782</v>
      </c>
      <c r="X826">
        <f t="shared" si="229"/>
        <v>4563.0349999999999</v>
      </c>
      <c r="Y826" s="9">
        <f t="shared" si="230"/>
        <v>91.404084251269921</v>
      </c>
      <c r="Z826" s="10">
        <f t="shared" si="231"/>
        <v>0.57515215378193618</v>
      </c>
      <c r="AA826">
        <f t="shared" si="214"/>
        <v>66.210000000000036</v>
      </c>
    </row>
    <row r="827" spans="1:27">
      <c r="A827" s="1">
        <f t="shared" si="215"/>
        <v>993990</v>
      </c>
      <c r="B827" s="1">
        <v>10</v>
      </c>
      <c r="C827" s="1">
        <v>6</v>
      </c>
      <c r="D827" s="2">
        <v>-1</v>
      </c>
      <c r="E827" s="5">
        <v>1720.27</v>
      </c>
      <c r="F827" s="5">
        <v>1668.98</v>
      </c>
      <c r="G827" s="5">
        <v>35.590000000000003</v>
      </c>
      <c r="H827" s="5">
        <v>1785.63</v>
      </c>
      <c r="I827" s="5">
        <v>1820.2</v>
      </c>
      <c r="J827" s="5">
        <v>27.8</v>
      </c>
      <c r="K827" s="6">
        <f t="shared" si="216"/>
        <v>1752.95</v>
      </c>
      <c r="L827" s="6">
        <f t="shared" si="217"/>
        <v>-65.360000000000127</v>
      </c>
      <c r="M827" s="6">
        <f t="shared" si="218"/>
        <v>1744.5900000000001</v>
      </c>
      <c r="N827" s="5">
        <f t="shared" si="219"/>
        <v>22.58034598937758</v>
      </c>
      <c r="O827" s="6">
        <f t="shared" si="220"/>
        <v>-151.22000000000003</v>
      </c>
      <c r="P827" s="6">
        <f t="shared" si="221"/>
        <v>45.16069197875516</v>
      </c>
      <c r="Q827" s="6">
        <f t="shared" si="222"/>
        <v>0.2421235505125037</v>
      </c>
      <c r="R827" s="9">
        <f t="shared" si="223"/>
        <v>1.9012109035085383</v>
      </c>
      <c r="S827" s="9">
        <f t="shared" si="224"/>
        <v>85.8599999999999</v>
      </c>
      <c r="T827">
        <f t="shared" si="225"/>
        <v>151.22000000000003</v>
      </c>
      <c r="U827" s="9">
        <f t="shared" si="226"/>
        <v>3.3484872213901884</v>
      </c>
      <c r="V827" s="9">
        <f t="shared" si="227"/>
        <v>0.37023347666739365</v>
      </c>
      <c r="W827" s="9">
        <f t="shared" si="228"/>
        <v>8.3599999999999</v>
      </c>
      <c r="X827">
        <f t="shared" si="229"/>
        <v>1744.5900000000001</v>
      </c>
      <c r="Y827" s="9">
        <f t="shared" si="230"/>
        <v>77.261437925738761</v>
      </c>
      <c r="Z827" s="10">
        <f t="shared" si="231"/>
        <v>0.5751799718349031</v>
      </c>
      <c r="AA827">
        <f t="shared" si="214"/>
        <v>65.360000000000127</v>
      </c>
    </row>
    <row r="828" spans="1:27">
      <c r="A828" s="1">
        <f t="shared" si="215"/>
        <v>5994991</v>
      </c>
      <c r="B828" s="1">
        <v>9</v>
      </c>
      <c r="C828" s="1">
        <v>5</v>
      </c>
      <c r="D828" s="2">
        <v>-6</v>
      </c>
      <c r="E828" s="5">
        <v>2838.36</v>
      </c>
      <c r="F828" s="5">
        <v>2813.97</v>
      </c>
      <c r="G828" s="5">
        <v>51.25</v>
      </c>
      <c r="H828" s="5">
        <v>2845.27</v>
      </c>
      <c r="I828" s="5">
        <v>2906.84</v>
      </c>
      <c r="J828" s="5">
        <v>48.12</v>
      </c>
      <c r="K828" s="6">
        <f t="shared" si="216"/>
        <v>2841.8150000000001</v>
      </c>
      <c r="L828" s="6">
        <f t="shared" si="217"/>
        <v>-6.9099999999998545</v>
      </c>
      <c r="M828" s="6">
        <f t="shared" si="218"/>
        <v>2860.4049999999997</v>
      </c>
      <c r="N828" s="5">
        <f t="shared" si="219"/>
        <v>35.150024537687024</v>
      </c>
      <c r="O828" s="6">
        <f t="shared" si="220"/>
        <v>-92.870000000000346</v>
      </c>
      <c r="P828" s="6">
        <f t="shared" si="221"/>
        <v>70.300049075374048</v>
      </c>
      <c r="Q828" s="6">
        <f t="shared" si="222"/>
        <v>6.2934439832614472E-2</v>
      </c>
      <c r="R828" s="9">
        <f t="shared" si="223"/>
        <v>1.2227587481174618</v>
      </c>
      <c r="S828" s="9">
        <f t="shared" si="224"/>
        <v>85.960000000000491</v>
      </c>
      <c r="T828">
        <f t="shared" si="225"/>
        <v>92.870000000000346</v>
      </c>
      <c r="U828" s="9">
        <f t="shared" si="226"/>
        <v>1.3210517093725971</v>
      </c>
      <c r="V828" s="9">
        <f t="shared" si="227"/>
        <v>0.52887587546540493</v>
      </c>
      <c r="W828" s="9">
        <f t="shared" si="228"/>
        <v>18.589999999999691</v>
      </c>
      <c r="X828">
        <f t="shared" si="229"/>
        <v>2860.4049999999997</v>
      </c>
      <c r="Y828" s="9">
        <f t="shared" si="230"/>
        <v>81.377041342692124</v>
      </c>
      <c r="Z828" s="10">
        <f t="shared" si="231"/>
        <v>0.57523734232054169</v>
      </c>
      <c r="AA828">
        <f t="shared" si="214"/>
        <v>6.9099999999998545</v>
      </c>
    </row>
    <row r="829" spans="1:27">
      <c r="A829" s="1">
        <f t="shared" si="215"/>
        <v>1006010</v>
      </c>
      <c r="B829" s="1">
        <v>10</v>
      </c>
      <c r="C829" s="1">
        <v>6</v>
      </c>
      <c r="D829" s="2">
        <v>1</v>
      </c>
      <c r="E829" s="5">
        <v>1406.2</v>
      </c>
      <c r="F829" s="5">
        <v>1381.29</v>
      </c>
      <c r="G829" s="5">
        <v>29.56</v>
      </c>
      <c r="H829" s="5">
        <v>1530.92</v>
      </c>
      <c r="I829" s="5">
        <v>1517.23</v>
      </c>
      <c r="J829" s="5">
        <v>25.43</v>
      </c>
      <c r="K829" s="6">
        <f t="shared" si="216"/>
        <v>1468.56</v>
      </c>
      <c r="L829" s="6">
        <f t="shared" si="217"/>
        <v>-124.72000000000003</v>
      </c>
      <c r="M829" s="6">
        <f t="shared" si="218"/>
        <v>1449.26</v>
      </c>
      <c r="N829" s="5">
        <f t="shared" si="219"/>
        <v>19.496656764686605</v>
      </c>
      <c r="O829" s="6">
        <f t="shared" si="220"/>
        <v>-135.94000000000005</v>
      </c>
      <c r="P829" s="6">
        <f t="shared" si="221"/>
        <v>38.993313529373211</v>
      </c>
      <c r="Q829" s="6">
        <f t="shared" si="222"/>
        <v>0.14936659742311384</v>
      </c>
      <c r="R829" s="9">
        <f t="shared" si="223"/>
        <v>0.28774164041094202</v>
      </c>
      <c r="S829" s="9">
        <f t="shared" si="224"/>
        <v>11.220000000000027</v>
      </c>
      <c r="T829">
        <f t="shared" si="225"/>
        <v>135.94000000000005</v>
      </c>
      <c r="U829" s="9">
        <f t="shared" si="226"/>
        <v>3.486238734176772</v>
      </c>
      <c r="V829" s="9">
        <f t="shared" si="227"/>
        <v>0.98991330836562474</v>
      </c>
      <c r="W829" s="9">
        <f t="shared" si="228"/>
        <v>19.299999999999955</v>
      </c>
      <c r="X829">
        <f t="shared" si="229"/>
        <v>1449.26</v>
      </c>
      <c r="Y829" s="9">
        <f t="shared" si="230"/>
        <v>74.333770014609769</v>
      </c>
      <c r="Z829" s="10">
        <f t="shared" si="231"/>
        <v>0.57604860906003397</v>
      </c>
      <c r="AA829">
        <f t="shared" si="214"/>
        <v>124.72000000000003</v>
      </c>
    </row>
    <row r="830" spans="1:27">
      <c r="A830" s="1">
        <f t="shared" si="215"/>
        <v>2001021</v>
      </c>
      <c r="B830" s="1">
        <v>21</v>
      </c>
      <c r="C830" s="1">
        <v>1</v>
      </c>
      <c r="D830" s="2">
        <v>2</v>
      </c>
      <c r="E830" s="5">
        <v>774.86</v>
      </c>
      <c r="F830" s="5">
        <v>841.1</v>
      </c>
      <c r="G830" s="5">
        <v>20.09</v>
      </c>
      <c r="H830" s="5">
        <v>747.1</v>
      </c>
      <c r="I830" s="5">
        <v>831.55</v>
      </c>
      <c r="J830" s="5">
        <v>21.16</v>
      </c>
      <c r="K830" s="6">
        <f t="shared" si="216"/>
        <v>760.98</v>
      </c>
      <c r="L830" s="6">
        <f t="shared" si="217"/>
        <v>27.759999999999991</v>
      </c>
      <c r="M830" s="6">
        <f t="shared" si="218"/>
        <v>836.32500000000005</v>
      </c>
      <c r="N830" s="5">
        <f t="shared" si="219"/>
        <v>14.588983000881178</v>
      </c>
      <c r="O830" s="6">
        <f t="shared" si="220"/>
        <v>9.5500000000000682</v>
      </c>
      <c r="P830" s="6">
        <f t="shared" si="221"/>
        <v>29.177966001762357</v>
      </c>
      <c r="Q830" s="6">
        <f t="shared" si="222"/>
        <v>-5.1843904595704517E-2</v>
      </c>
      <c r="R830" s="9">
        <f t="shared" si="223"/>
        <v>0.6241010767817069</v>
      </c>
      <c r="S830" s="9">
        <f t="shared" si="224"/>
        <v>18.209999999999923</v>
      </c>
      <c r="T830">
        <f t="shared" si="225"/>
        <v>9.5500000000000682</v>
      </c>
      <c r="U830" s="9">
        <f t="shared" si="226"/>
        <v>0.32730177283170614</v>
      </c>
      <c r="V830" s="9">
        <f t="shared" si="227"/>
        <v>5.1645135233517765</v>
      </c>
      <c r="W830" s="9">
        <f t="shared" si="228"/>
        <v>75.345000000000027</v>
      </c>
      <c r="X830">
        <f t="shared" si="229"/>
        <v>836.32500000000005</v>
      </c>
      <c r="Y830" s="9">
        <f t="shared" si="230"/>
        <v>57.325791657272191</v>
      </c>
      <c r="Z830" s="10">
        <f t="shared" si="231"/>
        <v>0.57644600787931555</v>
      </c>
      <c r="AA830">
        <f t="shared" si="214"/>
        <v>27.759999999999991</v>
      </c>
    </row>
    <row r="831" spans="1:27">
      <c r="A831" s="1">
        <f t="shared" si="215"/>
        <v>4996983</v>
      </c>
      <c r="B831" s="1">
        <v>17</v>
      </c>
      <c r="C831" s="1">
        <v>3</v>
      </c>
      <c r="D831" s="2">
        <v>-5</v>
      </c>
      <c r="E831" s="5">
        <v>203.85</v>
      </c>
      <c r="F831" s="5">
        <v>207.35</v>
      </c>
      <c r="G831" s="5">
        <v>11.53</v>
      </c>
      <c r="H831" s="5">
        <v>206.54</v>
      </c>
      <c r="I831" s="5">
        <v>209.72</v>
      </c>
      <c r="J831" s="5">
        <v>11.07</v>
      </c>
      <c r="K831" s="6">
        <f t="shared" si="216"/>
        <v>205.19499999999999</v>
      </c>
      <c r="L831" s="6">
        <f t="shared" si="217"/>
        <v>-2.6899999999999977</v>
      </c>
      <c r="M831" s="6">
        <f t="shared" si="218"/>
        <v>208.535</v>
      </c>
      <c r="N831" s="5">
        <f t="shared" si="219"/>
        <v>7.9919615864942699</v>
      </c>
      <c r="O831" s="6">
        <f t="shared" si="220"/>
        <v>-2.3700000000000045</v>
      </c>
      <c r="P831" s="6">
        <f t="shared" si="221"/>
        <v>15.98392317298854</v>
      </c>
      <c r="Q831" s="6">
        <f t="shared" si="222"/>
        <v>4.0691106903005904E-2</v>
      </c>
      <c r="R831" s="9">
        <f t="shared" si="223"/>
        <v>2.0020116246602444E-2</v>
      </c>
      <c r="S831" s="9">
        <f t="shared" si="224"/>
        <v>0.31999999999999318</v>
      </c>
      <c r="T831">
        <f t="shared" si="225"/>
        <v>2.3700000000000045</v>
      </c>
      <c r="U831" s="9">
        <f t="shared" si="226"/>
        <v>0.14827398595140281</v>
      </c>
      <c r="V831" s="9">
        <f t="shared" si="227"/>
        <v>0.41791992664783539</v>
      </c>
      <c r="W831" s="9">
        <f t="shared" si="228"/>
        <v>3.3400000000000034</v>
      </c>
      <c r="X831">
        <f t="shared" si="229"/>
        <v>208.535</v>
      </c>
      <c r="Y831" s="9">
        <f t="shared" si="230"/>
        <v>26.093093384283311</v>
      </c>
      <c r="Z831" s="10">
        <f t="shared" si="231"/>
        <v>0.5764720288097247</v>
      </c>
      <c r="AA831">
        <f t="shared" si="214"/>
        <v>2.6899999999999977</v>
      </c>
    </row>
    <row r="832" spans="1:27">
      <c r="A832" s="1">
        <f t="shared" si="215"/>
        <v>2003019</v>
      </c>
      <c r="B832" s="1">
        <v>19</v>
      </c>
      <c r="C832" s="1">
        <v>3</v>
      </c>
      <c r="D832" s="2">
        <v>2</v>
      </c>
      <c r="E832" s="5">
        <v>1118.29</v>
      </c>
      <c r="F832" s="5">
        <v>1058.08</v>
      </c>
      <c r="G832" s="5">
        <v>25.2</v>
      </c>
      <c r="H832" s="5">
        <v>1087.97</v>
      </c>
      <c r="I832" s="5">
        <v>1064.95</v>
      </c>
      <c r="J832" s="5">
        <v>25.13</v>
      </c>
      <c r="K832" s="6">
        <f t="shared" si="216"/>
        <v>1103.1300000000001</v>
      </c>
      <c r="L832" s="6">
        <f t="shared" si="217"/>
        <v>30.319999999999936</v>
      </c>
      <c r="M832" s="6">
        <f t="shared" si="218"/>
        <v>1061.5149999999999</v>
      </c>
      <c r="N832" s="5">
        <f t="shared" si="219"/>
        <v>17.794359359077809</v>
      </c>
      <c r="O832" s="6">
        <f t="shared" si="220"/>
        <v>-6.8700000000001182</v>
      </c>
      <c r="P832" s="6">
        <f t="shared" si="221"/>
        <v>35.588718718155619</v>
      </c>
      <c r="Q832" s="6">
        <f t="shared" si="222"/>
        <v>2.7816357875433779E-3</v>
      </c>
      <c r="R832" s="9">
        <f t="shared" si="223"/>
        <v>1.0449940694557105</v>
      </c>
      <c r="S832" s="9">
        <f t="shared" si="224"/>
        <v>37.190000000000055</v>
      </c>
      <c r="T832">
        <f t="shared" si="225"/>
        <v>6.8700000000001182</v>
      </c>
      <c r="U832" s="9">
        <f t="shared" si="226"/>
        <v>0.19303870011188071</v>
      </c>
      <c r="V832" s="9">
        <f t="shared" si="227"/>
        <v>2.3386624469158148</v>
      </c>
      <c r="W832" s="9">
        <f t="shared" si="228"/>
        <v>41.615000000000236</v>
      </c>
      <c r="X832">
        <f t="shared" si="229"/>
        <v>1061.5149999999999</v>
      </c>
      <c r="Y832" s="9">
        <f t="shared" si="230"/>
        <v>59.65457809294309</v>
      </c>
      <c r="Z832" s="10">
        <f t="shared" si="231"/>
        <v>0.57684139934647538</v>
      </c>
      <c r="AA832">
        <f t="shared" si="214"/>
        <v>30.319999999999936</v>
      </c>
    </row>
    <row r="833" spans="1:27">
      <c r="A833" s="1">
        <f t="shared" si="215"/>
        <v>2997980</v>
      </c>
      <c r="B833" s="1">
        <v>20</v>
      </c>
      <c r="C833" s="1">
        <v>2</v>
      </c>
      <c r="D833" s="2">
        <v>-3</v>
      </c>
      <c r="E833" s="5">
        <v>2271.5100000000002</v>
      </c>
      <c r="F833" s="5">
        <v>2132.88</v>
      </c>
      <c r="G833" s="5">
        <v>37.96</v>
      </c>
      <c r="H833" s="5">
        <v>2190.2800000000002</v>
      </c>
      <c r="I833" s="5">
        <v>2241.7800000000002</v>
      </c>
      <c r="J833" s="5">
        <v>41.62</v>
      </c>
      <c r="K833" s="6">
        <f t="shared" si="216"/>
        <v>2230.8950000000004</v>
      </c>
      <c r="L833" s="6">
        <f t="shared" si="217"/>
        <v>81.230000000000018</v>
      </c>
      <c r="M833" s="6">
        <f t="shared" si="218"/>
        <v>2187.33</v>
      </c>
      <c r="N833" s="5">
        <f t="shared" si="219"/>
        <v>28.165519700513247</v>
      </c>
      <c r="O833" s="6">
        <f t="shared" si="220"/>
        <v>-108.90000000000009</v>
      </c>
      <c r="P833" s="6">
        <f t="shared" si="221"/>
        <v>56.331039401026494</v>
      </c>
      <c r="Q833" s="6">
        <f t="shared" si="222"/>
        <v>-9.1788757419199438E-2</v>
      </c>
      <c r="R833" s="9">
        <f t="shared" si="223"/>
        <v>3.3752261989423804</v>
      </c>
      <c r="S833" s="9">
        <f t="shared" si="224"/>
        <v>190.13000000000011</v>
      </c>
      <c r="T833">
        <f t="shared" si="225"/>
        <v>108.90000000000009</v>
      </c>
      <c r="U833" s="9">
        <f t="shared" si="226"/>
        <v>1.9332148165193568</v>
      </c>
      <c r="V833" s="9">
        <f t="shared" si="227"/>
        <v>1.5467493752372212</v>
      </c>
      <c r="W833" s="9">
        <f t="shared" si="228"/>
        <v>43.565000000000509</v>
      </c>
      <c r="X833">
        <f t="shared" si="229"/>
        <v>2187.33</v>
      </c>
      <c r="Y833" s="9">
        <f t="shared" si="230"/>
        <v>77.659848753301759</v>
      </c>
      <c r="Z833" s="10">
        <f t="shared" si="231"/>
        <v>0.57718974349861762</v>
      </c>
      <c r="AA833">
        <f t="shared" ref="AA833:AA896" si="232">ABS(L833)</f>
        <v>81.230000000000018</v>
      </c>
    </row>
    <row r="834" spans="1:27">
      <c r="A834" s="1">
        <f t="shared" si="215"/>
        <v>7998985</v>
      </c>
      <c r="B834" s="1">
        <v>15</v>
      </c>
      <c r="C834" s="1">
        <v>1</v>
      </c>
      <c r="D834" s="2">
        <v>-8</v>
      </c>
      <c r="E834" s="5">
        <v>4074</v>
      </c>
      <c r="F834" s="5">
        <v>4128.05</v>
      </c>
      <c r="G834" s="5">
        <v>86.99</v>
      </c>
      <c r="H834" s="5">
        <v>4203.43</v>
      </c>
      <c r="I834" s="5">
        <v>4106.59</v>
      </c>
      <c r="J834" s="5">
        <v>58.43</v>
      </c>
      <c r="K834" s="6">
        <f t="shared" si="216"/>
        <v>4138.7150000000001</v>
      </c>
      <c r="L834" s="6">
        <f t="shared" si="217"/>
        <v>-129.43000000000029</v>
      </c>
      <c r="M834" s="6">
        <f t="shared" si="218"/>
        <v>4117.32</v>
      </c>
      <c r="N834" s="5">
        <f t="shared" si="219"/>
        <v>52.395908714326154</v>
      </c>
      <c r="O834" s="6">
        <f t="shared" si="220"/>
        <v>21.460000000000036</v>
      </c>
      <c r="P834" s="6">
        <f t="shared" si="221"/>
        <v>104.79181742865231</v>
      </c>
      <c r="Q834" s="6">
        <f t="shared" si="222"/>
        <v>0.37820528943456283</v>
      </c>
      <c r="R834" s="9">
        <f t="shared" si="223"/>
        <v>1.4399025010014168</v>
      </c>
      <c r="S834" s="9">
        <f t="shared" si="224"/>
        <v>150.89000000000033</v>
      </c>
      <c r="T834">
        <f t="shared" si="225"/>
        <v>21.460000000000036</v>
      </c>
      <c r="U834" s="9">
        <f t="shared" si="226"/>
        <v>0.20478698171840673</v>
      </c>
      <c r="V834" s="9">
        <f t="shared" si="227"/>
        <v>0.40833340856154648</v>
      </c>
      <c r="W834" s="9">
        <f t="shared" si="228"/>
        <v>21.395000000000437</v>
      </c>
      <c r="X834">
        <f t="shared" si="229"/>
        <v>4117.32</v>
      </c>
      <c r="Y834" s="9">
        <f t="shared" si="230"/>
        <v>78.580944601009222</v>
      </c>
      <c r="Z834" s="10">
        <f t="shared" si="231"/>
        <v>0.57728848940542721</v>
      </c>
      <c r="AA834">
        <f t="shared" si="232"/>
        <v>129.43000000000029</v>
      </c>
    </row>
    <row r="835" spans="1:27">
      <c r="A835" s="1">
        <f t="shared" si="215"/>
        <v>9004000</v>
      </c>
      <c r="B835" s="1">
        <v>0</v>
      </c>
      <c r="C835" s="1">
        <v>4</v>
      </c>
      <c r="D835" s="2">
        <v>9</v>
      </c>
      <c r="E835" s="5">
        <v>3994.08</v>
      </c>
      <c r="F835" s="5">
        <v>4143.63</v>
      </c>
      <c r="G835" s="5">
        <v>75.3</v>
      </c>
      <c r="H835" s="5">
        <v>3941.44</v>
      </c>
      <c r="I835" s="5">
        <v>3909.85</v>
      </c>
      <c r="J835" s="5">
        <v>56.75</v>
      </c>
      <c r="K835" s="6">
        <f t="shared" si="216"/>
        <v>3967.76</v>
      </c>
      <c r="L835" s="6">
        <f t="shared" si="217"/>
        <v>52.639999999999873</v>
      </c>
      <c r="M835" s="6">
        <f t="shared" si="218"/>
        <v>4026.74</v>
      </c>
      <c r="N835" s="5">
        <f t="shared" si="219"/>
        <v>47.145128327325615</v>
      </c>
      <c r="O835" s="6">
        <f t="shared" si="220"/>
        <v>233.7800000000002</v>
      </c>
      <c r="P835" s="6">
        <f t="shared" si="221"/>
        <v>94.29025665465123</v>
      </c>
      <c r="Q835" s="6">
        <f t="shared" si="222"/>
        <v>0.27551717941962067</v>
      </c>
      <c r="R835" s="9">
        <f t="shared" si="223"/>
        <v>1.9210892665553572</v>
      </c>
      <c r="S835" s="9">
        <f t="shared" si="224"/>
        <v>181.14000000000033</v>
      </c>
      <c r="T835">
        <f t="shared" si="225"/>
        <v>233.7800000000002</v>
      </c>
      <c r="U835" s="9">
        <f t="shared" si="226"/>
        <v>2.4793654009899027</v>
      </c>
      <c r="V835" s="9">
        <f t="shared" si="227"/>
        <v>1.2510306386378927</v>
      </c>
      <c r="W835" s="9">
        <f t="shared" si="228"/>
        <v>58.979999999999563</v>
      </c>
      <c r="X835">
        <f t="shared" si="229"/>
        <v>4026.74</v>
      </c>
      <c r="Y835" s="9">
        <f t="shared" si="230"/>
        <v>85.411582126632496</v>
      </c>
      <c r="Z835" s="10">
        <f t="shared" si="231"/>
        <v>0.57731447236319999</v>
      </c>
      <c r="AA835">
        <f t="shared" si="232"/>
        <v>52.639999999999873</v>
      </c>
    </row>
    <row r="836" spans="1:27">
      <c r="A836" s="1">
        <f t="shared" si="215"/>
        <v>10998999</v>
      </c>
      <c r="B836" s="1">
        <v>1</v>
      </c>
      <c r="C836" s="1">
        <v>1</v>
      </c>
      <c r="D836" s="2">
        <v>-11</v>
      </c>
      <c r="E836" s="5">
        <v>2312.52</v>
      </c>
      <c r="F836" s="5">
        <v>2217.5700000000002</v>
      </c>
      <c r="G836" s="5">
        <v>43.15</v>
      </c>
      <c r="H836" s="5">
        <v>2406.7800000000002</v>
      </c>
      <c r="I836" s="5">
        <v>2357.5700000000002</v>
      </c>
      <c r="J836" s="5">
        <v>41.01</v>
      </c>
      <c r="K836" s="6">
        <f t="shared" si="216"/>
        <v>2359.65</v>
      </c>
      <c r="L836" s="6">
        <f t="shared" si="217"/>
        <v>-94.260000000000218</v>
      </c>
      <c r="M836" s="6">
        <f t="shared" si="218"/>
        <v>2287.5700000000002</v>
      </c>
      <c r="N836" s="5">
        <f t="shared" si="219"/>
        <v>29.764671172381526</v>
      </c>
      <c r="O836" s="6">
        <f t="shared" si="220"/>
        <v>-140</v>
      </c>
      <c r="P836" s="6">
        <f t="shared" si="221"/>
        <v>59.529342344763052</v>
      </c>
      <c r="Q836" s="6">
        <f t="shared" si="222"/>
        <v>5.0822652864234555E-2</v>
      </c>
      <c r="R836" s="9">
        <f t="shared" si="223"/>
        <v>0.76836057981452988</v>
      </c>
      <c r="S836" s="9">
        <f t="shared" si="224"/>
        <v>45.739999999999782</v>
      </c>
      <c r="T836">
        <f t="shared" si="225"/>
        <v>140</v>
      </c>
      <c r="U836" s="9">
        <f t="shared" si="226"/>
        <v>2.3517813986452709</v>
      </c>
      <c r="V836" s="9">
        <f t="shared" si="227"/>
        <v>2.4216629030621566</v>
      </c>
      <c r="W836" s="9">
        <f t="shared" si="228"/>
        <v>72.079999999999927</v>
      </c>
      <c r="X836">
        <f t="shared" si="229"/>
        <v>2287.5700000000002</v>
      </c>
      <c r="Y836" s="9">
        <f t="shared" si="230"/>
        <v>76.85520820141376</v>
      </c>
      <c r="Z836" s="10">
        <f t="shared" si="231"/>
        <v>0.57794463402647833</v>
      </c>
      <c r="AA836">
        <f t="shared" si="232"/>
        <v>94.260000000000218</v>
      </c>
    </row>
    <row r="837" spans="1:27">
      <c r="A837" s="1">
        <f t="shared" si="215"/>
        <v>7997986</v>
      </c>
      <c r="B837" s="1">
        <v>14</v>
      </c>
      <c r="C837" s="1">
        <v>2</v>
      </c>
      <c r="D837" s="2">
        <v>-8</v>
      </c>
      <c r="E837" s="5">
        <v>3065.11</v>
      </c>
      <c r="F837" s="5">
        <v>3086.32</v>
      </c>
      <c r="G837" s="5">
        <v>57.43</v>
      </c>
      <c r="H837" s="5">
        <v>3013.39</v>
      </c>
      <c r="I837" s="5">
        <v>2912.88</v>
      </c>
      <c r="J837" s="5">
        <v>42.69</v>
      </c>
      <c r="K837" s="6">
        <f t="shared" si="216"/>
        <v>3039.25</v>
      </c>
      <c r="L837" s="6">
        <f t="shared" si="217"/>
        <v>51.720000000000255</v>
      </c>
      <c r="M837" s="6">
        <f t="shared" si="218"/>
        <v>2999.6000000000004</v>
      </c>
      <c r="N837" s="5">
        <f t="shared" si="219"/>
        <v>35.779327131739073</v>
      </c>
      <c r="O837" s="6">
        <f t="shared" si="220"/>
        <v>173.44000000000005</v>
      </c>
      <c r="P837" s="6">
        <f t="shared" si="221"/>
        <v>71.558654263478147</v>
      </c>
      <c r="Q837" s="6">
        <f t="shared" si="222"/>
        <v>0.28820001245937771</v>
      </c>
      <c r="R837" s="9">
        <f t="shared" si="223"/>
        <v>1.7009822397138459</v>
      </c>
      <c r="S837" s="9">
        <f t="shared" si="224"/>
        <v>121.7199999999998</v>
      </c>
      <c r="T837">
        <f t="shared" si="225"/>
        <v>173.44000000000005</v>
      </c>
      <c r="U837" s="9">
        <f t="shared" si="226"/>
        <v>2.4237459715409959</v>
      </c>
      <c r="V837" s="9">
        <f t="shared" si="227"/>
        <v>1.1081818239344969</v>
      </c>
      <c r="W837" s="9">
        <f t="shared" si="228"/>
        <v>39.649999999999636</v>
      </c>
      <c r="X837">
        <f t="shared" si="229"/>
        <v>2999.6000000000004</v>
      </c>
      <c r="Y837" s="9">
        <f t="shared" si="230"/>
        <v>83.836121035912925</v>
      </c>
      <c r="Z837" s="10">
        <f t="shared" si="231"/>
        <v>0.5784600245479371</v>
      </c>
      <c r="AA837">
        <f t="shared" si="232"/>
        <v>51.720000000000255</v>
      </c>
    </row>
    <row r="838" spans="1:27">
      <c r="A838" s="1">
        <f t="shared" si="215"/>
        <v>9996999</v>
      </c>
      <c r="B838" s="1">
        <v>1</v>
      </c>
      <c r="C838" s="1">
        <v>3</v>
      </c>
      <c r="D838" s="2">
        <v>-10</v>
      </c>
      <c r="E838" s="5">
        <v>284.16000000000003</v>
      </c>
      <c r="F838" s="5">
        <v>292.97000000000003</v>
      </c>
      <c r="G838" s="5">
        <v>12.83</v>
      </c>
      <c r="H838" s="5">
        <v>248.52</v>
      </c>
      <c r="I838" s="5">
        <v>255.09</v>
      </c>
      <c r="J838" s="5">
        <v>12.6</v>
      </c>
      <c r="K838" s="6">
        <f t="shared" si="216"/>
        <v>266.34000000000003</v>
      </c>
      <c r="L838" s="6">
        <f t="shared" si="217"/>
        <v>35.640000000000015</v>
      </c>
      <c r="M838" s="6">
        <f t="shared" si="218"/>
        <v>274.03000000000003</v>
      </c>
      <c r="N838" s="5">
        <f t="shared" si="219"/>
        <v>8.9912304497215505</v>
      </c>
      <c r="O838" s="6">
        <f t="shared" si="220"/>
        <v>37.880000000000024</v>
      </c>
      <c r="P838" s="6">
        <f t="shared" si="221"/>
        <v>17.982460899443101</v>
      </c>
      <c r="Q838" s="6">
        <f t="shared" si="222"/>
        <v>1.8087391830197693E-2</v>
      </c>
      <c r="R838" s="9">
        <f t="shared" si="223"/>
        <v>0.12456582069194877</v>
      </c>
      <c r="S838" s="9">
        <f t="shared" si="224"/>
        <v>2.2400000000000091</v>
      </c>
      <c r="T838">
        <f t="shared" si="225"/>
        <v>37.880000000000024</v>
      </c>
      <c r="U838" s="9">
        <f t="shared" si="226"/>
        <v>2.1064970034870552</v>
      </c>
      <c r="V838" s="9">
        <f t="shared" si="227"/>
        <v>0.85527782242953743</v>
      </c>
      <c r="W838" s="9">
        <f t="shared" si="228"/>
        <v>7.6899999999999977</v>
      </c>
      <c r="X838">
        <f t="shared" si="229"/>
        <v>274.03000000000003</v>
      </c>
      <c r="Y838" s="9">
        <f t="shared" si="230"/>
        <v>30.477474860905879</v>
      </c>
      <c r="Z838" s="10">
        <f t="shared" si="231"/>
        <v>0.57850324113180218</v>
      </c>
      <c r="AA838">
        <f t="shared" si="232"/>
        <v>35.640000000000015</v>
      </c>
    </row>
    <row r="839" spans="1:27">
      <c r="A839" s="1">
        <f t="shared" si="215"/>
        <v>5005011</v>
      </c>
      <c r="B839" s="1">
        <v>11</v>
      </c>
      <c r="C839" s="1">
        <v>5</v>
      </c>
      <c r="D839" s="2">
        <v>5</v>
      </c>
      <c r="E839" s="5">
        <v>1631.36</v>
      </c>
      <c r="F839" s="5">
        <v>1611.4</v>
      </c>
      <c r="G839" s="5">
        <v>31.47</v>
      </c>
      <c r="H839" s="5">
        <v>1580.47</v>
      </c>
      <c r="I839" s="5">
        <v>1626.75</v>
      </c>
      <c r="J839" s="5">
        <v>31.01</v>
      </c>
      <c r="K839" s="6">
        <f t="shared" si="216"/>
        <v>1605.915</v>
      </c>
      <c r="L839" s="6">
        <f t="shared" si="217"/>
        <v>50.889999999999873</v>
      </c>
      <c r="M839" s="6">
        <f t="shared" si="218"/>
        <v>1619.075</v>
      </c>
      <c r="N839" s="5">
        <f t="shared" si="219"/>
        <v>22.090614522914478</v>
      </c>
      <c r="O839" s="6">
        <f t="shared" si="220"/>
        <v>-15.349999999999909</v>
      </c>
      <c r="P839" s="6">
        <f t="shared" si="221"/>
        <v>44.181229045828957</v>
      </c>
      <c r="Q839" s="6">
        <f t="shared" si="222"/>
        <v>1.4723913808587178E-2</v>
      </c>
      <c r="R839" s="9">
        <f t="shared" si="223"/>
        <v>1.4992792511790329</v>
      </c>
      <c r="S839" s="9">
        <f t="shared" si="224"/>
        <v>66.239999999999782</v>
      </c>
      <c r="T839">
        <f t="shared" si="225"/>
        <v>15.349999999999909</v>
      </c>
      <c r="U839" s="9">
        <f t="shared" si="226"/>
        <v>0.34743261632847366</v>
      </c>
      <c r="V839" s="9">
        <f t="shared" si="227"/>
        <v>0.59572810825834122</v>
      </c>
      <c r="W839" s="9">
        <f t="shared" si="228"/>
        <v>13.160000000000082</v>
      </c>
      <c r="X839">
        <f t="shared" si="229"/>
        <v>1619.075</v>
      </c>
      <c r="Y839" s="9">
        <f t="shared" si="230"/>
        <v>73.29243821264194</v>
      </c>
      <c r="Z839" s="10">
        <f t="shared" si="231"/>
        <v>0.57876420068971091</v>
      </c>
      <c r="AA839">
        <f t="shared" si="232"/>
        <v>50.889999999999873</v>
      </c>
    </row>
    <row r="840" spans="1:27">
      <c r="A840" s="1">
        <f t="shared" si="215"/>
        <v>5001019</v>
      </c>
      <c r="B840" s="1">
        <v>19</v>
      </c>
      <c r="C840" s="1">
        <v>1</v>
      </c>
      <c r="D840" s="2">
        <v>5</v>
      </c>
      <c r="E840" s="5">
        <v>116.53</v>
      </c>
      <c r="F840" s="5">
        <v>156.87</v>
      </c>
      <c r="G840" s="5">
        <v>11.23</v>
      </c>
      <c r="H840" s="5">
        <v>111.84</v>
      </c>
      <c r="I840" s="5">
        <v>149.91999999999999</v>
      </c>
      <c r="J840" s="5">
        <v>12.6</v>
      </c>
      <c r="K840" s="6">
        <f t="shared" si="216"/>
        <v>114.185</v>
      </c>
      <c r="L840" s="6">
        <f t="shared" si="217"/>
        <v>4.6899999999999977</v>
      </c>
      <c r="M840" s="6">
        <f t="shared" si="218"/>
        <v>153.39499999999998</v>
      </c>
      <c r="N840" s="5">
        <f t="shared" si="219"/>
        <v>8.4390891096136667</v>
      </c>
      <c r="O840" s="6">
        <f t="shared" si="220"/>
        <v>6.9500000000000171</v>
      </c>
      <c r="P840" s="6">
        <f t="shared" si="221"/>
        <v>16.878178219227333</v>
      </c>
      <c r="Q840" s="6">
        <f t="shared" si="222"/>
        <v>-0.11460233669120502</v>
      </c>
      <c r="R840" s="9">
        <f t="shared" si="223"/>
        <v>0.13390070721172181</v>
      </c>
      <c r="S840" s="9">
        <f t="shared" si="224"/>
        <v>2.2600000000000193</v>
      </c>
      <c r="T840">
        <f t="shared" si="225"/>
        <v>6.9500000000000171</v>
      </c>
      <c r="U840" s="9">
        <f t="shared" si="226"/>
        <v>0.41177429872631011</v>
      </c>
      <c r="V840" s="9">
        <f t="shared" si="227"/>
        <v>4.6462360440456321</v>
      </c>
      <c r="W840" s="9">
        <f t="shared" si="228"/>
        <v>39.20999999999998</v>
      </c>
      <c r="X840">
        <f t="shared" si="229"/>
        <v>153.39499999999998</v>
      </c>
      <c r="Y840" s="9">
        <f t="shared" si="230"/>
        <v>18.176724763488398</v>
      </c>
      <c r="Z840" s="10">
        <f t="shared" si="231"/>
        <v>0.57879184513951121</v>
      </c>
      <c r="AA840">
        <f t="shared" si="232"/>
        <v>4.6899999999999977</v>
      </c>
    </row>
    <row r="841" spans="1:27">
      <c r="A841" s="1">
        <f t="shared" ref="A841:A904" si="233">ABS(1000000*D841+1000*C841+B841)</f>
        <v>11001001</v>
      </c>
      <c r="B841" s="1">
        <v>1</v>
      </c>
      <c r="C841" s="1">
        <v>1</v>
      </c>
      <c r="D841" s="2">
        <v>11</v>
      </c>
      <c r="E841" s="5">
        <v>2694.69</v>
      </c>
      <c r="F841" s="5">
        <v>2721.33</v>
      </c>
      <c r="G841" s="5">
        <v>47.73</v>
      </c>
      <c r="H841" s="5">
        <v>2494.9</v>
      </c>
      <c r="I841" s="5">
        <v>2517.11</v>
      </c>
      <c r="J841" s="5">
        <v>48.04</v>
      </c>
      <c r="K841" s="6">
        <f t="shared" ref="K841:K904" si="234" xml:space="preserve"> 0.5*(E841+H841)</f>
        <v>2594.7950000000001</v>
      </c>
      <c r="L841" s="6">
        <f t="shared" ref="L841:L904" si="235">E841-H841</f>
        <v>199.78999999999996</v>
      </c>
      <c r="M841" s="6">
        <f t="shared" ref="M841:M904" si="236">0.5*(F841+I841)</f>
        <v>2619.2200000000003</v>
      </c>
      <c r="N841" s="5">
        <f t="shared" ref="N841:N904" si="237">0.5*P841</f>
        <v>33.859985602477735</v>
      </c>
      <c r="O841" s="6">
        <f t="shared" ref="O841:O904" si="238">F841-I841</f>
        <v>204.2199999999998</v>
      </c>
      <c r="P841" s="6">
        <f t="shared" ref="P841:P904" si="239">SQRT(G841*G841+J841*J841)</f>
        <v>67.719971204955471</v>
      </c>
      <c r="Q841" s="6">
        <f t="shared" ref="Q841:Q904" si="240">(G841*G841-J841*J841)/(G841*G841+J841*J841)</f>
        <v>-6.4737757535470574E-3</v>
      </c>
      <c r="R841" s="9">
        <f t="shared" ref="R841:R904" si="241">ABS(O841-L841)/P841</f>
        <v>6.5416448370782337E-2</v>
      </c>
      <c r="S841" s="9">
        <f t="shared" ref="S841:S904" si="242">ABS(O841-L841)</f>
        <v>4.4299999999998363</v>
      </c>
      <c r="T841">
        <f t="shared" ref="T841:T904" si="243">ABS(O841)</f>
        <v>204.2199999999998</v>
      </c>
      <c r="U841" s="9">
        <f t="shared" ref="U841:U904" si="244">ABS(O841)/P841</f>
        <v>3.0156539698152711</v>
      </c>
      <c r="V841" s="9">
        <f t="shared" ref="V841:V904" si="245">ABS(M841-K841)/N841</f>
        <v>0.72135293519477639</v>
      </c>
      <c r="W841" s="9">
        <f t="shared" ref="W841:W904" si="246">ABS(M841-K841)</f>
        <v>24.425000000000182</v>
      </c>
      <c r="X841">
        <f t="shared" ref="X841:X904" si="247">ABS(M841)</f>
        <v>2619.2200000000003</v>
      </c>
      <c r="Y841" s="9">
        <f t="shared" ref="Y841:Y904" si="248">ABS(M841)/N841</f>
        <v>77.354433364210777</v>
      </c>
      <c r="Z841" s="10">
        <f t="shared" ref="Z841:Z904" si="249">SQRT(0.000708*B841*B841+0.007162*C841*C841+0.0027*D841*D841+0.00005*D841*B841)</f>
        <v>0.57889550006888113</v>
      </c>
      <c r="AA841">
        <f t="shared" si="232"/>
        <v>199.78999999999996</v>
      </c>
    </row>
    <row r="842" spans="1:27">
      <c r="A842" s="1">
        <f t="shared" si="233"/>
        <v>8995998</v>
      </c>
      <c r="B842" s="1">
        <v>2</v>
      </c>
      <c r="C842" s="1">
        <v>4</v>
      </c>
      <c r="D842" s="2">
        <v>-9</v>
      </c>
      <c r="E842" s="5">
        <v>219.85</v>
      </c>
      <c r="F842" s="5">
        <v>208.12</v>
      </c>
      <c r="G842" s="5">
        <v>12.37</v>
      </c>
      <c r="H842" s="5">
        <v>265.49</v>
      </c>
      <c r="I842" s="5">
        <v>257.61</v>
      </c>
      <c r="J842" s="5">
        <v>13.06</v>
      </c>
      <c r="K842" s="6">
        <f t="shared" si="234"/>
        <v>242.67000000000002</v>
      </c>
      <c r="L842" s="6">
        <f t="shared" si="235"/>
        <v>-45.640000000000015</v>
      </c>
      <c r="M842" s="6">
        <f t="shared" si="236"/>
        <v>232.86500000000001</v>
      </c>
      <c r="N842" s="5">
        <f t="shared" si="237"/>
        <v>8.9941717239554642</v>
      </c>
      <c r="O842" s="6">
        <f t="shared" si="238"/>
        <v>-49.490000000000009</v>
      </c>
      <c r="P842" s="6">
        <f t="shared" si="239"/>
        <v>17.988343447910928</v>
      </c>
      <c r="Q842" s="6">
        <f t="shared" si="240"/>
        <v>-5.4226691657871889E-2</v>
      </c>
      <c r="R842" s="9">
        <f t="shared" si="241"/>
        <v>0.21402749014374156</v>
      </c>
      <c r="S842" s="9">
        <f t="shared" si="242"/>
        <v>3.8499999999999943</v>
      </c>
      <c r="T842">
        <f t="shared" si="243"/>
        <v>49.490000000000009</v>
      </c>
      <c r="U842" s="9">
        <f t="shared" si="244"/>
        <v>2.7512261005750096</v>
      </c>
      <c r="V842" s="9">
        <f t="shared" si="245"/>
        <v>1.0901504108360471</v>
      </c>
      <c r="W842" s="9">
        <f t="shared" si="246"/>
        <v>9.8050000000000068</v>
      </c>
      <c r="X842">
        <f t="shared" si="247"/>
        <v>232.86500000000001</v>
      </c>
      <c r="Y842" s="9">
        <f t="shared" si="248"/>
        <v>25.890655320686989</v>
      </c>
      <c r="Z842" s="10">
        <f t="shared" si="249"/>
        <v>0.57898531933029185</v>
      </c>
      <c r="AA842">
        <f t="shared" si="232"/>
        <v>45.640000000000015</v>
      </c>
    </row>
    <row r="843" spans="1:27">
      <c r="A843" s="1">
        <f t="shared" si="233"/>
        <v>4993996</v>
      </c>
      <c r="B843" s="1">
        <v>4</v>
      </c>
      <c r="C843" s="1">
        <v>6</v>
      </c>
      <c r="D843" s="2">
        <v>-5</v>
      </c>
      <c r="E843" s="5">
        <v>94.5</v>
      </c>
      <c r="F843" s="5">
        <v>92.34</v>
      </c>
      <c r="G843" s="5">
        <v>8.86</v>
      </c>
      <c r="H843" s="5">
        <v>73.430000000000007</v>
      </c>
      <c r="I843" s="5">
        <v>82.1</v>
      </c>
      <c r="J843" s="5">
        <v>8.5500000000000007</v>
      </c>
      <c r="K843" s="6">
        <f t="shared" si="234"/>
        <v>83.965000000000003</v>
      </c>
      <c r="L843" s="6">
        <f t="shared" si="235"/>
        <v>21.069999999999993</v>
      </c>
      <c r="M843" s="6">
        <f t="shared" si="236"/>
        <v>87.22</v>
      </c>
      <c r="N843" s="5">
        <f t="shared" si="237"/>
        <v>6.1563402277651944</v>
      </c>
      <c r="O843" s="6">
        <f t="shared" si="238"/>
        <v>10.240000000000009</v>
      </c>
      <c r="P843" s="6">
        <f t="shared" si="239"/>
        <v>12.312680455530389</v>
      </c>
      <c r="Q843" s="6">
        <f t="shared" si="240"/>
        <v>3.560043033704665E-2</v>
      </c>
      <c r="R843" s="9">
        <f t="shared" si="241"/>
        <v>0.87958101723784754</v>
      </c>
      <c r="S843" s="9">
        <f t="shared" si="242"/>
        <v>10.829999999999984</v>
      </c>
      <c r="T843">
        <f t="shared" si="243"/>
        <v>10.240000000000009</v>
      </c>
      <c r="U843" s="9">
        <f t="shared" si="244"/>
        <v>0.83166293781307299</v>
      </c>
      <c r="V843" s="9">
        <f t="shared" si="245"/>
        <v>0.5287232153479583</v>
      </c>
      <c r="W843" s="9">
        <f t="shared" si="246"/>
        <v>3.2549999999999955</v>
      </c>
      <c r="X843">
        <f t="shared" si="247"/>
        <v>87.22</v>
      </c>
      <c r="Y843" s="9">
        <f t="shared" si="248"/>
        <v>14.16750809297972</v>
      </c>
      <c r="Z843" s="10">
        <f t="shared" si="249"/>
        <v>0.57936171775497902</v>
      </c>
      <c r="AA843">
        <f t="shared" si="232"/>
        <v>21.069999999999993</v>
      </c>
    </row>
    <row r="844" spans="1:27">
      <c r="A844" s="1">
        <f t="shared" si="233"/>
        <v>10003001</v>
      </c>
      <c r="B844" s="1">
        <v>1</v>
      </c>
      <c r="C844" s="1">
        <v>3</v>
      </c>
      <c r="D844" s="2">
        <v>10</v>
      </c>
      <c r="E844" s="5">
        <v>1381.66</v>
      </c>
      <c r="F844" s="5">
        <v>1388.92</v>
      </c>
      <c r="G844" s="5">
        <v>26.88</v>
      </c>
      <c r="H844" s="5">
        <v>1336.81</v>
      </c>
      <c r="I844" s="5">
        <v>1368.99</v>
      </c>
      <c r="J844" s="5">
        <v>26.96</v>
      </c>
      <c r="K844" s="6">
        <f t="shared" si="234"/>
        <v>1359.2350000000001</v>
      </c>
      <c r="L844" s="6">
        <f t="shared" si="235"/>
        <v>44.850000000000136</v>
      </c>
      <c r="M844" s="6">
        <f t="shared" si="236"/>
        <v>1378.9549999999999</v>
      </c>
      <c r="N844" s="5">
        <f t="shared" si="237"/>
        <v>19.035335563104738</v>
      </c>
      <c r="O844" s="6">
        <f t="shared" si="238"/>
        <v>19.930000000000064</v>
      </c>
      <c r="P844" s="6">
        <f t="shared" si="239"/>
        <v>38.070671126209476</v>
      </c>
      <c r="Q844" s="6">
        <f t="shared" si="240"/>
        <v>-2.9717616408717912E-3</v>
      </c>
      <c r="R844" s="9">
        <f t="shared" si="241"/>
        <v>0.65457212239276974</v>
      </c>
      <c r="S844" s="9">
        <f t="shared" si="242"/>
        <v>24.920000000000073</v>
      </c>
      <c r="T844">
        <f t="shared" si="243"/>
        <v>19.930000000000064</v>
      </c>
      <c r="U844" s="9">
        <f t="shared" si="244"/>
        <v>0.52350009627961092</v>
      </c>
      <c r="V844" s="9">
        <f t="shared" si="245"/>
        <v>1.0359680781368579</v>
      </c>
      <c r="W844" s="9">
        <f t="shared" si="246"/>
        <v>19.7199999999998</v>
      </c>
      <c r="X844">
        <f t="shared" si="247"/>
        <v>1378.9549999999999</v>
      </c>
      <c r="Y844" s="9">
        <f t="shared" si="248"/>
        <v>72.441854015579381</v>
      </c>
      <c r="Z844" s="10">
        <f t="shared" si="249"/>
        <v>0.57936689584407564</v>
      </c>
      <c r="AA844">
        <f t="shared" si="232"/>
        <v>44.850000000000136</v>
      </c>
    </row>
    <row r="845" spans="1:27">
      <c r="A845" s="1">
        <f t="shared" si="233"/>
        <v>3995984</v>
      </c>
      <c r="B845" s="1">
        <v>16</v>
      </c>
      <c r="C845" s="1">
        <v>4</v>
      </c>
      <c r="D845" s="2">
        <v>-4</v>
      </c>
      <c r="E845" s="5">
        <v>4236.12</v>
      </c>
      <c r="F845" s="5">
        <v>4279.2700000000004</v>
      </c>
      <c r="G845" s="5">
        <v>71.489999999999995</v>
      </c>
      <c r="H845" s="5">
        <v>4212.84</v>
      </c>
      <c r="I845" s="5">
        <v>4244.1400000000003</v>
      </c>
      <c r="J845" s="5">
        <v>60.11</v>
      </c>
      <c r="K845" s="6">
        <f t="shared" si="234"/>
        <v>4224.4799999999996</v>
      </c>
      <c r="L845" s="6">
        <f t="shared" si="235"/>
        <v>23.279999999999745</v>
      </c>
      <c r="M845" s="6">
        <f t="shared" si="236"/>
        <v>4261.7049999999999</v>
      </c>
      <c r="N845" s="5">
        <f t="shared" si="237"/>
        <v>46.701263901526254</v>
      </c>
      <c r="O845" s="6">
        <f t="shared" si="238"/>
        <v>35.130000000000109</v>
      </c>
      <c r="P845" s="6">
        <f t="shared" si="239"/>
        <v>93.402527803052507</v>
      </c>
      <c r="Q845" s="6">
        <f t="shared" si="240"/>
        <v>0.17166465754218554</v>
      </c>
      <c r="R845" s="9">
        <f t="shared" si="241"/>
        <v>0.12687022801981482</v>
      </c>
      <c r="S845" s="9">
        <f t="shared" si="242"/>
        <v>11.850000000000364</v>
      </c>
      <c r="T845">
        <f t="shared" si="243"/>
        <v>35.130000000000109</v>
      </c>
      <c r="U845" s="9">
        <f t="shared" si="244"/>
        <v>0.37611401774987097</v>
      </c>
      <c r="V845" s="9">
        <f t="shared" si="245"/>
        <v>0.79708763511181557</v>
      </c>
      <c r="W845" s="9">
        <f t="shared" si="246"/>
        <v>37.225000000000364</v>
      </c>
      <c r="X845">
        <f t="shared" si="247"/>
        <v>4261.7049999999999</v>
      </c>
      <c r="Y845" s="9">
        <f t="shared" si="248"/>
        <v>91.254596641884945</v>
      </c>
      <c r="Z845" s="10">
        <f t="shared" si="249"/>
        <v>0.57951704030166362</v>
      </c>
      <c r="AA845">
        <f t="shared" si="232"/>
        <v>23.279999999999745</v>
      </c>
    </row>
    <row r="846" spans="1:27">
      <c r="A846" s="1">
        <f t="shared" si="233"/>
        <v>8004008</v>
      </c>
      <c r="B846" s="1">
        <v>8</v>
      </c>
      <c r="C846" s="1">
        <v>4</v>
      </c>
      <c r="D846" s="2">
        <v>8</v>
      </c>
      <c r="E846" s="5">
        <v>4099.93</v>
      </c>
      <c r="F846" s="5">
        <v>4077.64</v>
      </c>
      <c r="G846" s="5">
        <v>67.97</v>
      </c>
      <c r="H846" s="5">
        <v>4033.96</v>
      </c>
      <c r="I846" s="5">
        <v>4054.27</v>
      </c>
      <c r="J846" s="5">
        <v>61.63</v>
      </c>
      <c r="K846" s="6">
        <f t="shared" si="234"/>
        <v>4066.9450000000002</v>
      </c>
      <c r="L846" s="6">
        <f t="shared" si="235"/>
        <v>65.970000000000255</v>
      </c>
      <c r="M846" s="6">
        <f t="shared" si="236"/>
        <v>4065.9549999999999</v>
      </c>
      <c r="N846" s="5">
        <f t="shared" si="237"/>
        <v>45.875314167861568</v>
      </c>
      <c r="O846" s="6">
        <f t="shared" si="238"/>
        <v>23.369999999999891</v>
      </c>
      <c r="P846" s="6">
        <f t="shared" si="239"/>
        <v>91.750628335723135</v>
      </c>
      <c r="Q846" s="6">
        <f t="shared" si="240"/>
        <v>9.7605921319457001E-2</v>
      </c>
      <c r="R846" s="9">
        <f t="shared" si="241"/>
        <v>0.464301997411107</v>
      </c>
      <c r="S846" s="9">
        <f t="shared" si="242"/>
        <v>42.600000000000364</v>
      </c>
      <c r="T846">
        <f t="shared" si="243"/>
        <v>23.369999999999891</v>
      </c>
      <c r="U846" s="9">
        <f t="shared" si="244"/>
        <v>0.25471215210087855</v>
      </c>
      <c r="V846" s="9">
        <f t="shared" si="245"/>
        <v>2.1580233682493042E-2</v>
      </c>
      <c r="W846" s="9">
        <f t="shared" si="246"/>
        <v>0.99000000000023647</v>
      </c>
      <c r="X846">
        <f t="shared" si="247"/>
        <v>4065.9549999999999</v>
      </c>
      <c r="Y846" s="9">
        <f t="shared" si="248"/>
        <v>88.63056468937377</v>
      </c>
      <c r="Z846" s="10">
        <f t="shared" si="249"/>
        <v>0.5795722560647637</v>
      </c>
      <c r="AA846">
        <f t="shared" si="232"/>
        <v>65.970000000000255</v>
      </c>
    </row>
    <row r="847" spans="1:27">
      <c r="A847" s="1">
        <f t="shared" si="233"/>
        <v>6005009</v>
      </c>
      <c r="B847" s="1">
        <v>9</v>
      </c>
      <c r="C847" s="1">
        <v>5</v>
      </c>
      <c r="D847" s="2">
        <v>6</v>
      </c>
      <c r="E847" s="5">
        <v>1754.8</v>
      </c>
      <c r="F847" s="5">
        <v>1610.86</v>
      </c>
      <c r="G847" s="5">
        <v>29.94</v>
      </c>
      <c r="H847" s="5">
        <v>1828.19</v>
      </c>
      <c r="I847" s="5">
        <v>1846.32</v>
      </c>
      <c r="J847" s="5">
        <v>31.92</v>
      </c>
      <c r="K847" s="6">
        <f t="shared" si="234"/>
        <v>1791.4949999999999</v>
      </c>
      <c r="L847" s="6">
        <f t="shared" si="235"/>
        <v>-73.3900000000001</v>
      </c>
      <c r="M847" s="6">
        <f t="shared" si="236"/>
        <v>1728.59</v>
      </c>
      <c r="N847" s="5">
        <f t="shared" si="237"/>
        <v>21.882013161498648</v>
      </c>
      <c r="O847" s="6">
        <f t="shared" si="238"/>
        <v>-235.46000000000004</v>
      </c>
      <c r="P847" s="6">
        <f t="shared" si="239"/>
        <v>43.764026322997296</v>
      </c>
      <c r="Q847" s="6">
        <f t="shared" si="240"/>
        <v>-6.3950002349513646E-2</v>
      </c>
      <c r="R847" s="9">
        <f t="shared" si="241"/>
        <v>3.7032698683584044</v>
      </c>
      <c r="S847" s="9">
        <f t="shared" si="242"/>
        <v>162.06999999999994</v>
      </c>
      <c r="T847">
        <f t="shared" si="243"/>
        <v>235.46000000000004</v>
      </c>
      <c r="U847" s="9">
        <f t="shared" si="244"/>
        <v>5.3802179502910494</v>
      </c>
      <c r="V847" s="9">
        <f t="shared" si="245"/>
        <v>2.8747354978600037</v>
      </c>
      <c r="W847" s="9">
        <f t="shared" si="246"/>
        <v>62.904999999999973</v>
      </c>
      <c r="X847">
        <f t="shared" si="247"/>
        <v>1728.59</v>
      </c>
      <c r="Y847" s="9">
        <f t="shared" si="248"/>
        <v>78.995930915600127</v>
      </c>
      <c r="Z847" s="10">
        <f t="shared" si="249"/>
        <v>0.57991206229910408</v>
      </c>
      <c r="AA847">
        <f t="shared" si="232"/>
        <v>73.3900000000001</v>
      </c>
    </row>
    <row r="848" spans="1:27">
      <c r="A848" s="1">
        <f t="shared" si="233"/>
        <v>8996991</v>
      </c>
      <c r="B848" s="1">
        <v>9</v>
      </c>
      <c r="C848" s="1">
        <v>3</v>
      </c>
      <c r="D848" s="2">
        <v>-9</v>
      </c>
      <c r="E848" s="5">
        <v>366.89</v>
      </c>
      <c r="F848" s="5">
        <v>384.92</v>
      </c>
      <c r="G848" s="5">
        <v>17.11</v>
      </c>
      <c r="H848" s="5">
        <v>372.45</v>
      </c>
      <c r="I848" s="5">
        <v>378.43</v>
      </c>
      <c r="J848" s="5">
        <v>15.96</v>
      </c>
      <c r="K848" s="6">
        <f t="shared" si="234"/>
        <v>369.66999999999996</v>
      </c>
      <c r="L848" s="6">
        <f t="shared" si="235"/>
        <v>-5.5600000000000023</v>
      </c>
      <c r="M848" s="6">
        <f t="shared" si="236"/>
        <v>381.67500000000001</v>
      </c>
      <c r="N848" s="5">
        <f t="shared" si="237"/>
        <v>11.699077955121078</v>
      </c>
      <c r="O848" s="6">
        <f t="shared" si="238"/>
        <v>6.4900000000000091</v>
      </c>
      <c r="P848" s="6">
        <f t="shared" si="239"/>
        <v>23.398155910242156</v>
      </c>
      <c r="Q848" s="6">
        <f t="shared" si="240"/>
        <v>6.9465437335163235E-2</v>
      </c>
      <c r="R848" s="9">
        <f t="shared" si="241"/>
        <v>0.5149978505239946</v>
      </c>
      <c r="S848" s="9">
        <f t="shared" si="242"/>
        <v>12.050000000000011</v>
      </c>
      <c r="T848">
        <f t="shared" si="243"/>
        <v>6.4900000000000091</v>
      </c>
      <c r="U848" s="9">
        <f t="shared" si="244"/>
        <v>0.2773722862988155</v>
      </c>
      <c r="V848" s="9">
        <f t="shared" si="245"/>
        <v>1.0261492440731248</v>
      </c>
      <c r="W848" s="9">
        <f t="shared" si="246"/>
        <v>12.005000000000052</v>
      </c>
      <c r="X848">
        <f t="shared" si="247"/>
        <v>381.67500000000001</v>
      </c>
      <c r="Y848" s="9">
        <f t="shared" si="248"/>
        <v>32.624365908505474</v>
      </c>
      <c r="Z848" s="10">
        <f t="shared" si="249"/>
        <v>0.58004827385313373</v>
      </c>
      <c r="AA848">
        <f t="shared" si="232"/>
        <v>5.5600000000000023</v>
      </c>
    </row>
    <row r="849" spans="1:27">
      <c r="A849" s="1">
        <f t="shared" si="233"/>
        <v>6997984</v>
      </c>
      <c r="B849" s="1">
        <v>16</v>
      </c>
      <c r="C849" s="1">
        <v>2</v>
      </c>
      <c r="D849" s="2">
        <v>-7</v>
      </c>
      <c r="E849" s="5">
        <v>300.89</v>
      </c>
      <c r="F849" s="5">
        <v>269.29000000000002</v>
      </c>
      <c r="G849" s="5">
        <v>12.45</v>
      </c>
      <c r="H849" s="5">
        <v>317.68</v>
      </c>
      <c r="I849" s="5">
        <v>305.26</v>
      </c>
      <c r="J849" s="5">
        <v>11.3</v>
      </c>
      <c r="K849" s="6">
        <f t="shared" si="234"/>
        <v>309.28499999999997</v>
      </c>
      <c r="L849" s="6">
        <f t="shared" si="235"/>
        <v>-16.79000000000002</v>
      </c>
      <c r="M849" s="6">
        <f t="shared" si="236"/>
        <v>287.27499999999998</v>
      </c>
      <c r="N849" s="5">
        <f t="shared" si="237"/>
        <v>8.4067309341979062</v>
      </c>
      <c r="O849" s="6">
        <f t="shared" si="238"/>
        <v>-35.96999999999997</v>
      </c>
      <c r="P849" s="6">
        <f t="shared" si="239"/>
        <v>16.813461868395812</v>
      </c>
      <c r="Q849" s="6">
        <f t="shared" si="240"/>
        <v>9.6615580533618531E-2</v>
      </c>
      <c r="R849" s="9">
        <f t="shared" si="241"/>
        <v>1.1407525796964222</v>
      </c>
      <c r="S849" s="9">
        <f t="shared" si="242"/>
        <v>19.17999999999995</v>
      </c>
      <c r="T849">
        <f t="shared" si="243"/>
        <v>35.96999999999997</v>
      </c>
      <c r="U849" s="9">
        <f t="shared" si="244"/>
        <v>2.1393571580646706</v>
      </c>
      <c r="V849" s="9">
        <f t="shared" si="245"/>
        <v>2.6181401750905429</v>
      </c>
      <c r="W849" s="9">
        <f t="shared" si="246"/>
        <v>22.009999999999991</v>
      </c>
      <c r="X849">
        <f t="shared" si="247"/>
        <v>287.27499999999998</v>
      </c>
      <c r="Y849" s="9">
        <f t="shared" si="248"/>
        <v>34.172022662386915</v>
      </c>
      <c r="Z849" s="10">
        <f t="shared" si="249"/>
        <v>0.58016894091290339</v>
      </c>
      <c r="AA849">
        <f t="shared" si="232"/>
        <v>16.79000000000002</v>
      </c>
    </row>
    <row r="850" spans="1:27">
      <c r="A850" s="1">
        <f t="shared" si="233"/>
        <v>9004002</v>
      </c>
      <c r="B850" s="1">
        <v>2</v>
      </c>
      <c r="C850" s="1">
        <v>4</v>
      </c>
      <c r="D850" s="2">
        <v>9</v>
      </c>
      <c r="E850" s="5">
        <v>723.18</v>
      </c>
      <c r="F850" s="5">
        <v>777.63</v>
      </c>
      <c r="G850" s="5">
        <v>20.32</v>
      </c>
      <c r="H850" s="5">
        <v>748.33</v>
      </c>
      <c r="I850" s="5">
        <v>770.38</v>
      </c>
      <c r="J850" s="5">
        <v>20.93</v>
      </c>
      <c r="K850" s="6">
        <f t="shared" si="234"/>
        <v>735.755</v>
      </c>
      <c r="L850" s="6">
        <f t="shared" si="235"/>
        <v>-25.150000000000091</v>
      </c>
      <c r="M850" s="6">
        <f t="shared" si="236"/>
        <v>774.005</v>
      </c>
      <c r="N850" s="5">
        <f t="shared" si="237"/>
        <v>14.585671907731916</v>
      </c>
      <c r="O850" s="6">
        <f t="shared" si="238"/>
        <v>7.25</v>
      </c>
      <c r="P850" s="6">
        <f t="shared" si="239"/>
        <v>29.171343815463832</v>
      </c>
      <c r="Q850" s="6">
        <f t="shared" si="240"/>
        <v>-2.9569291322945036E-2</v>
      </c>
      <c r="R850" s="9">
        <f t="shared" si="241"/>
        <v>1.1106790350475639</v>
      </c>
      <c r="S850" s="9">
        <f t="shared" si="242"/>
        <v>32.400000000000091</v>
      </c>
      <c r="T850">
        <f t="shared" si="243"/>
        <v>7.25</v>
      </c>
      <c r="U850" s="9">
        <f t="shared" si="244"/>
        <v>0.24853157420045729</v>
      </c>
      <c r="V850" s="9">
        <f t="shared" si="245"/>
        <v>2.6224366105289629</v>
      </c>
      <c r="W850" s="9">
        <f t="shared" si="246"/>
        <v>38.25</v>
      </c>
      <c r="X850">
        <f t="shared" si="247"/>
        <v>774.005</v>
      </c>
      <c r="Y850" s="9">
        <f t="shared" si="248"/>
        <v>53.066118921110331</v>
      </c>
      <c r="Z850" s="10">
        <f t="shared" si="249"/>
        <v>0.58053768180885557</v>
      </c>
      <c r="AA850">
        <f t="shared" si="232"/>
        <v>25.150000000000091</v>
      </c>
    </row>
    <row r="851" spans="1:27">
      <c r="A851" s="1">
        <f t="shared" si="233"/>
        <v>5006004</v>
      </c>
      <c r="B851" s="1">
        <v>4</v>
      </c>
      <c r="C851" s="1">
        <v>6</v>
      </c>
      <c r="D851" s="2">
        <v>5</v>
      </c>
      <c r="E851" s="5">
        <v>4008.25</v>
      </c>
      <c r="F851" s="5">
        <v>4028.69</v>
      </c>
      <c r="G851" s="5">
        <v>72.33</v>
      </c>
      <c r="H851" s="5">
        <v>3961.12</v>
      </c>
      <c r="I851" s="5">
        <v>3792.93</v>
      </c>
      <c r="J851" s="5">
        <v>52.62</v>
      </c>
      <c r="K851" s="6">
        <f t="shared" si="234"/>
        <v>3984.6849999999999</v>
      </c>
      <c r="L851" s="6">
        <f t="shared" si="235"/>
        <v>47.130000000000109</v>
      </c>
      <c r="M851" s="6">
        <f t="shared" si="236"/>
        <v>3910.81</v>
      </c>
      <c r="N851" s="5">
        <f t="shared" si="237"/>
        <v>44.722738344157776</v>
      </c>
      <c r="O851" s="6">
        <f t="shared" si="238"/>
        <v>235.76000000000022</v>
      </c>
      <c r="P851" s="6">
        <f t="shared" si="239"/>
        <v>89.445476688315551</v>
      </c>
      <c r="Q851" s="6">
        <f t="shared" si="240"/>
        <v>0.30782658114344019</v>
      </c>
      <c r="R851" s="9">
        <f t="shared" si="241"/>
        <v>2.1088824944978044</v>
      </c>
      <c r="S851" s="9">
        <f t="shared" si="242"/>
        <v>188.63000000000011</v>
      </c>
      <c r="T851">
        <f t="shared" si="243"/>
        <v>235.76000000000022</v>
      </c>
      <c r="U851" s="9">
        <f t="shared" si="244"/>
        <v>2.6357956682542678</v>
      </c>
      <c r="V851" s="9">
        <f t="shared" si="245"/>
        <v>1.6518442907387501</v>
      </c>
      <c r="W851" s="9">
        <f t="shared" si="246"/>
        <v>73.875</v>
      </c>
      <c r="X851">
        <f t="shared" si="247"/>
        <v>3910.81</v>
      </c>
      <c r="Y851" s="9">
        <f t="shared" si="248"/>
        <v>87.445674052981531</v>
      </c>
      <c r="Z851" s="10">
        <f t="shared" si="249"/>
        <v>0.5810851916887918</v>
      </c>
      <c r="AA851">
        <f t="shared" si="232"/>
        <v>47.130000000000109</v>
      </c>
    </row>
    <row r="852" spans="1:27">
      <c r="A852" s="1">
        <f t="shared" si="233"/>
        <v>6998983</v>
      </c>
      <c r="B852" s="1">
        <v>17</v>
      </c>
      <c r="C852" s="1">
        <v>1</v>
      </c>
      <c r="D852" s="2">
        <v>-7</v>
      </c>
      <c r="E852" s="5">
        <v>983.36</v>
      </c>
      <c r="F852" s="5">
        <v>953.52</v>
      </c>
      <c r="G852" s="5">
        <v>31.62</v>
      </c>
      <c r="H852" s="5">
        <v>865.46</v>
      </c>
      <c r="I852" s="5">
        <v>829.26</v>
      </c>
      <c r="J852" s="5">
        <v>18.86</v>
      </c>
      <c r="K852" s="6">
        <f t="shared" si="234"/>
        <v>924.41000000000008</v>
      </c>
      <c r="L852" s="6">
        <f t="shared" si="235"/>
        <v>117.89999999999998</v>
      </c>
      <c r="M852" s="6">
        <f t="shared" si="236"/>
        <v>891.39</v>
      </c>
      <c r="N852" s="5">
        <f t="shared" si="237"/>
        <v>18.408720759466153</v>
      </c>
      <c r="O852" s="6">
        <f t="shared" si="238"/>
        <v>124.25999999999999</v>
      </c>
      <c r="P852" s="6">
        <f t="shared" si="239"/>
        <v>36.817441518932306</v>
      </c>
      <c r="Q852" s="6">
        <f t="shared" si="240"/>
        <v>0.47518509447269103</v>
      </c>
      <c r="R852" s="9">
        <f t="shared" si="241"/>
        <v>0.17274421409020416</v>
      </c>
      <c r="S852" s="9">
        <f t="shared" si="242"/>
        <v>6.3600000000000136</v>
      </c>
      <c r="T852">
        <f t="shared" si="243"/>
        <v>124.25999999999999</v>
      </c>
      <c r="U852" s="9">
        <f t="shared" si="244"/>
        <v>3.3750308243472831</v>
      </c>
      <c r="V852" s="9">
        <f t="shared" si="245"/>
        <v>1.7937150783831906</v>
      </c>
      <c r="W852" s="9">
        <f t="shared" si="246"/>
        <v>33.020000000000095</v>
      </c>
      <c r="X852">
        <f t="shared" si="247"/>
        <v>891.39</v>
      </c>
      <c r="Y852" s="9">
        <f t="shared" si="248"/>
        <v>48.422158804360613</v>
      </c>
      <c r="Z852" s="10">
        <f t="shared" si="249"/>
        <v>0.58148430761285375</v>
      </c>
      <c r="AA852">
        <f t="shared" si="232"/>
        <v>117.89999999999998</v>
      </c>
    </row>
    <row r="853" spans="1:27">
      <c r="A853" s="1">
        <f t="shared" si="233"/>
        <v>5015</v>
      </c>
      <c r="B853" s="1">
        <v>15</v>
      </c>
      <c r="C853" s="1">
        <v>5</v>
      </c>
      <c r="D853" s="2">
        <v>0</v>
      </c>
      <c r="E853" s="5">
        <v>705.7</v>
      </c>
      <c r="F853" s="5">
        <v>757.32</v>
      </c>
      <c r="G853" s="5">
        <v>19.78</v>
      </c>
      <c r="H853" s="5">
        <v>743.67</v>
      </c>
      <c r="I853" s="5">
        <v>745.48</v>
      </c>
      <c r="J853" s="5">
        <v>16.420000000000002</v>
      </c>
      <c r="K853" s="6">
        <f t="shared" si="234"/>
        <v>724.68499999999995</v>
      </c>
      <c r="L853" s="6">
        <f t="shared" si="235"/>
        <v>-37.969999999999914</v>
      </c>
      <c r="M853" s="6">
        <f t="shared" si="236"/>
        <v>751.40000000000009</v>
      </c>
      <c r="N853" s="5">
        <f t="shared" si="237"/>
        <v>12.853645397318227</v>
      </c>
      <c r="O853" s="6">
        <f t="shared" si="238"/>
        <v>11.840000000000032</v>
      </c>
      <c r="P853" s="6">
        <f t="shared" si="239"/>
        <v>25.707290794636453</v>
      </c>
      <c r="Q853" s="6">
        <f t="shared" si="240"/>
        <v>0.18404974814818401</v>
      </c>
      <c r="R853" s="9">
        <f t="shared" si="241"/>
        <v>1.9375826257970468</v>
      </c>
      <c r="S853" s="9">
        <f t="shared" si="242"/>
        <v>49.809999999999945</v>
      </c>
      <c r="T853">
        <f t="shared" si="243"/>
        <v>11.840000000000032</v>
      </c>
      <c r="U853" s="9">
        <f t="shared" si="244"/>
        <v>0.46056973076565189</v>
      </c>
      <c r="V853" s="9">
        <f t="shared" si="245"/>
        <v>2.0783987090210174</v>
      </c>
      <c r="W853" s="9">
        <f t="shared" si="246"/>
        <v>26.715000000000146</v>
      </c>
      <c r="X853">
        <f t="shared" si="247"/>
        <v>751.40000000000009</v>
      </c>
      <c r="Y853" s="9">
        <f t="shared" si="248"/>
        <v>58.458124273194244</v>
      </c>
      <c r="Z853" s="10">
        <f t="shared" si="249"/>
        <v>0.58167860541711525</v>
      </c>
      <c r="AA853">
        <f t="shared" si="232"/>
        <v>37.969999999999914</v>
      </c>
    </row>
    <row r="854" spans="1:27">
      <c r="A854" s="1">
        <f t="shared" si="233"/>
        <v>1993990</v>
      </c>
      <c r="B854" s="1">
        <v>10</v>
      </c>
      <c r="C854" s="1">
        <v>6</v>
      </c>
      <c r="D854" s="2">
        <v>-2</v>
      </c>
      <c r="E854" s="5">
        <v>3633.7</v>
      </c>
      <c r="F854" s="5">
        <v>3655.76</v>
      </c>
      <c r="G854" s="5">
        <v>60.56</v>
      </c>
      <c r="H854" s="5">
        <v>3615.82</v>
      </c>
      <c r="I854" s="5">
        <v>3615.82</v>
      </c>
      <c r="J854" s="5">
        <v>48.65</v>
      </c>
      <c r="K854" s="6">
        <f t="shared" si="234"/>
        <v>3624.76</v>
      </c>
      <c r="L854" s="6">
        <f t="shared" si="235"/>
        <v>17.879999999999654</v>
      </c>
      <c r="M854" s="6">
        <f t="shared" si="236"/>
        <v>3635.79</v>
      </c>
      <c r="N854" s="5">
        <f t="shared" si="237"/>
        <v>38.840494654419636</v>
      </c>
      <c r="O854" s="6">
        <f t="shared" si="238"/>
        <v>39.940000000000055</v>
      </c>
      <c r="P854" s="6">
        <f t="shared" si="239"/>
        <v>77.680989308839273</v>
      </c>
      <c r="Q854" s="6">
        <f t="shared" si="240"/>
        <v>0.21554833513499527</v>
      </c>
      <c r="R854" s="9">
        <f t="shared" si="241"/>
        <v>0.28398196516647872</v>
      </c>
      <c r="S854" s="9">
        <f t="shared" si="242"/>
        <v>22.0600000000004</v>
      </c>
      <c r="T854">
        <f t="shared" si="243"/>
        <v>39.940000000000055</v>
      </c>
      <c r="U854" s="9">
        <f t="shared" si="244"/>
        <v>0.51415411100403308</v>
      </c>
      <c r="V854" s="9">
        <f t="shared" si="245"/>
        <v>0.28398196516646701</v>
      </c>
      <c r="W854" s="9">
        <f t="shared" si="246"/>
        <v>11.029999999999745</v>
      </c>
      <c r="X854">
        <f t="shared" si="247"/>
        <v>3635.79</v>
      </c>
      <c r="Y854" s="9">
        <f t="shared" si="248"/>
        <v>93.608231109031095</v>
      </c>
      <c r="Z854" s="10">
        <f t="shared" si="249"/>
        <v>0.58174908680633086</v>
      </c>
      <c r="AA854">
        <f t="shared" si="232"/>
        <v>17.879999999999654</v>
      </c>
    </row>
    <row r="855" spans="1:27">
      <c r="A855" s="1">
        <f t="shared" si="233"/>
        <v>10998997</v>
      </c>
      <c r="B855" s="1">
        <v>3</v>
      </c>
      <c r="C855" s="1">
        <v>1</v>
      </c>
      <c r="D855" s="2">
        <v>-11</v>
      </c>
      <c r="E855" s="5">
        <v>249.96</v>
      </c>
      <c r="F855" s="5">
        <v>203.23</v>
      </c>
      <c r="G855" s="5">
        <v>10.23</v>
      </c>
      <c r="H855" s="5">
        <v>238.08</v>
      </c>
      <c r="I855" s="5">
        <v>181.08</v>
      </c>
      <c r="J855" s="5">
        <v>10.77</v>
      </c>
      <c r="K855" s="6">
        <f t="shared" si="234"/>
        <v>244.02</v>
      </c>
      <c r="L855" s="6">
        <f t="shared" si="235"/>
        <v>11.879999999999995</v>
      </c>
      <c r="M855" s="6">
        <f t="shared" si="236"/>
        <v>192.155</v>
      </c>
      <c r="N855" s="5">
        <f t="shared" si="237"/>
        <v>7.4270754675040163</v>
      </c>
      <c r="O855" s="6">
        <f t="shared" si="238"/>
        <v>22.149999999999977</v>
      </c>
      <c r="P855" s="6">
        <f t="shared" si="239"/>
        <v>14.854150935008033</v>
      </c>
      <c r="Q855" s="6">
        <f t="shared" si="240"/>
        <v>-5.1394588068297643E-2</v>
      </c>
      <c r="R855" s="9">
        <f t="shared" si="241"/>
        <v>0.69138923153095244</v>
      </c>
      <c r="S855" s="9">
        <f t="shared" si="242"/>
        <v>10.269999999999982</v>
      </c>
      <c r="T855">
        <f t="shared" si="243"/>
        <v>22.149999999999977</v>
      </c>
      <c r="U855" s="9">
        <f t="shared" si="244"/>
        <v>1.4911656746261546</v>
      </c>
      <c r="V855" s="9">
        <f t="shared" si="245"/>
        <v>6.9832332022108892</v>
      </c>
      <c r="W855" s="9">
        <f t="shared" si="246"/>
        <v>51.865000000000009</v>
      </c>
      <c r="X855">
        <f t="shared" si="247"/>
        <v>192.155</v>
      </c>
      <c r="Y855" s="9">
        <f t="shared" si="248"/>
        <v>25.872229364134448</v>
      </c>
      <c r="Z855" s="10">
        <f t="shared" si="249"/>
        <v>0.58187971265545935</v>
      </c>
      <c r="AA855">
        <f t="shared" si="232"/>
        <v>11.879999999999995</v>
      </c>
    </row>
    <row r="856" spans="1:27">
      <c r="A856" s="1">
        <f t="shared" si="233"/>
        <v>10001009</v>
      </c>
      <c r="B856" s="1">
        <v>9</v>
      </c>
      <c r="C856" s="1">
        <v>1</v>
      </c>
      <c r="D856" s="2">
        <v>10</v>
      </c>
      <c r="E856" s="5">
        <v>2780.36</v>
      </c>
      <c r="F856" s="5">
        <v>2839.18</v>
      </c>
      <c r="G856" s="5">
        <v>43.61</v>
      </c>
      <c r="H856" s="5">
        <v>2724.74</v>
      </c>
      <c r="I856" s="5">
        <v>2740.27</v>
      </c>
      <c r="J856" s="5">
        <v>45.67</v>
      </c>
      <c r="K856" s="6">
        <f t="shared" si="234"/>
        <v>2752.55</v>
      </c>
      <c r="L856" s="6">
        <f t="shared" si="235"/>
        <v>55.620000000000346</v>
      </c>
      <c r="M856" s="6">
        <f t="shared" si="236"/>
        <v>2789.7249999999999</v>
      </c>
      <c r="N856" s="5">
        <f t="shared" si="237"/>
        <v>31.573648031230096</v>
      </c>
      <c r="O856" s="6">
        <f t="shared" si="238"/>
        <v>98.909999999999854</v>
      </c>
      <c r="P856" s="6">
        <f t="shared" si="239"/>
        <v>63.147296062460192</v>
      </c>
      <c r="Q856" s="6">
        <f t="shared" si="240"/>
        <v>-4.6122398516795067E-2</v>
      </c>
      <c r="R856" s="9">
        <f t="shared" si="241"/>
        <v>0.68554004208162045</v>
      </c>
      <c r="S856" s="9">
        <f t="shared" si="242"/>
        <v>43.289999999999509</v>
      </c>
      <c r="T856">
        <f t="shared" si="243"/>
        <v>98.909999999999854</v>
      </c>
      <c r="U856" s="9">
        <f t="shared" si="244"/>
        <v>1.5663378508268366</v>
      </c>
      <c r="V856" s="9">
        <f t="shared" si="245"/>
        <v>1.1774059165804733</v>
      </c>
      <c r="W856" s="9">
        <f t="shared" si="246"/>
        <v>37.174999999999727</v>
      </c>
      <c r="X856">
        <f t="shared" si="247"/>
        <v>2789.7249999999999</v>
      </c>
      <c r="Y856" s="9">
        <f t="shared" si="248"/>
        <v>88.356118914121993</v>
      </c>
      <c r="Z856" s="10">
        <f t="shared" si="249"/>
        <v>0.58224565262438843</v>
      </c>
      <c r="AA856">
        <f t="shared" si="232"/>
        <v>55.620000000000346</v>
      </c>
    </row>
    <row r="857" spans="1:27">
      <c r="A857" s="1">
        <f t="shared" si="233"/>
        <v>3002020</v>
      </c>
      <c r="B857" s="1">
        <v>20</v>
      </c>
      <c r="C857" s="1">
        <v>2</v>
      </c>
      <c r="D857" s="2">
        <v>3</v>
      </c>
      <c r="E857" s="5">
        <v>2230.96</v>
      </c>
      <c r="F857" s="5">
        <v>2254.92</v>
      </c>
      <c r="G857" s="5">
        <v>39.03</v>
      </c>
      <c r="H857" s="5">
        <v>2269.21</v>
      </c>
      <c r="I857" s="5">
        <v>2343.9</v>
      </c>
      <c r="J857" s="5">
        <v>43.99</v>
      </c>
      <c r="K857" s="6">
        <f t="shared" si="234"/>
        <v>2250.085</v>
      </c>
      <c r="L857" s="6">
        <f t="shared" si="235"/>
        <v>-38.25</v>
      </c>
      <c r="M857" s="6">
        <f t="shared" si="236"/>
        <v>2299.41</v>
      </c>
      <c r="N857" s="5">
        <f t="shared" si="237"/>
        <v>29.404340665962909</v>
      </c>
      <c r="O857" s="6">
        <f t="shared" si="238"/>
        <v>-88.980000000000018</v>
      </c>
      <c r="P857" s="6">
        <f t="shared" si="239"/>
        <v>58.808681331925818</v>
      </c>
      <c r="Q857" s="6">
        <f t="shared" si="240"/>
        <v>-0.11906428900022291</v>
      </c>
      <c r="R857" s="9">
        <f t="shared" si="241"/>
        <v>0.86262774221499028</v>
      </c>
      <c r="S857" s="9">
        <f t="shared" si="242"/>
        <v>50.730000000000018</v>
      </c>
      <c r="T857">
        <f t="shared" si="243"/>
        <v>88.980000000000018</v>
      </c>
      <c r="U857" s="9">
        <f t="shared" si="244"/>
        <v>1.5130419180423778</v>
      </c>
      <c r="V857" s="9">
        <f t="shared" si="245"/>
        <v>1.6774734234084063</v>
      </c>
      <c r="W857" s="9">
        <f t="shared" si="246"/>
        <v>49.324999999999818</v>
      </c>
      <c r="X857">
        <f t="shared" si="247"/>
        <v>2299.41</v>
      </c>
      <c r="Y857" s="9">
        <f t="shared" si="248"/>
        <v>78.199678956300815</v>
      </c>
      <c r="Z857" s="10">
        <f t="shared" si="249"/>
        <v>0.58236414724809427</v>
      </c>
      <c r="AA857">
        <f t="shared" si="232"/>
        <v>38.25</v>
      </c>
    </row>
    <row r="858" spans="1:27">
      <c r="A858" s="1">
        <f t="shared" si="233"/>
        <v>3994987</v>
      </c>
      <c r="B858" s="1">
        <v>13</v>
      </c>
      <c r="C858" s="1">
        <v>5</v>
      </c>
      <c r="D858" s="2">
        <v>-4</v>
      </c>
      <c r="E858" s="5">
        <v>394.86</v>
      </c>
      <c r="F858" s="5">
        <v>412.87</v>
      </c>
      <c r="G858" s="5">
        <v>18.02</v>
      </c>
      <c r="H858" s="5">
        <v>460.87</v>
      </c>
      <c r="I858" s="5">
        <v>469.31</v>
      </c>
      <c r="J858" s="5">
        <v>13.52</v>
      </c>
      <c r="K858" s="6">
        <f t="shared" si="234"/>
        <v>427.86500000000001</v>
      </c>
      <c r="L858" s="6">
        <f t="shared" si="235"/>
        <v>-66.009999999999991</v>
      </c>
      <c r="M858" s="6">
        <f t="shared" si="236"/>
        <v>441.09000000000003</v>
      </c>
      <c r="N858" s="5">
        <f t="shared" si="237"/>
        <v>11.264000177556817</v>
      </c>
      <c r="O858" s="6">
        <f t="shared" si="238"/>
        <v>-56.44</v>
      </c>
      <c r="P858" s="6">
        <f t="shared" si="239"/>
        <v>22.528000355113633</v>
      </c>
      <c r="Q858" s="6">
        <f t="shared" si="240"/>
        <v>0.27965907326504186</v>
      </c>
      <c r="R858" s="9">
        <f t="shared" si="241"/>
        <v>0.42480468080371359</v>
      </c>
      <c r="S858" s="9">
        <f t="shared" si="242"/>
        <v>9.5699999999999932</v>
      </c>
      <c r="T858">
        <f t="shared" si="243"/>
        <v>56.44</v>
      </c>
      <c r="U858" s="9">
        <f t="shared" si="244"/>
        <v>2.50532666505346</v>
      </c>
      <c r="V858" s="9">
        <f t="shared" si="245"/>
        <v>1.1740944417197754</v>
      </c>
      <c r="W858" s="9">
        <f t="shared" si="246"/>
        <v>13.225000000000023</v>
      </c>
      <c r="X858">
        <f t="shared" si="247"/>
        <v>441.09000000000003</v>
      </c>
      <c r="Y858" s="9">
        <f t="shared" si="248"/>
        <v>39.159267848633263</v>
      </c>
      <c r="Z858" s="10">
        <f t="shared" si="249"/>
        <v>0.5824963519199069</v>
      </c>
      <c r="AA858">
        <f t="shared" si="232"/>
        <v>66.009999999999991</v>
      </c>
    </row>
    <row r="859" spans="1:27">
      <c r="A859" s="1">
        <f t="shared" si="233"/>
        <v>9996997</v>
      </c>
      <c r="B859" s="1">
        <v>3</v>
      </c>
      <c r="C859" s="1">
        <v>3</v>
      </c>
      <c r="D859" s="2">
        <v>-10</v>
      </c>
      <c r="E859" s="5">
        <v>4300.97</v>
      </c>
      <c r="F859" s="5">
        <v>4297.6000000000004</v>
      </c>
      <c r="G859" s="5">
        <v>89.89</v>
      </c>
      <c r="H859" s="5">
        <v>4520.38</v>
      </c>
      <c r="I859" s="5">
        <v>4659.1499999999996</v>
      </c>
      <c r="J859" s="5">
        <v>90.73</v>
      </c>
      <c r="K859" s="6">
        <f t="shared" si="234"/>
        <v>4410.6750000000002</v>
      </c>
      <c r="L859" s="6">
        <f t="shared" si="235"/>
        <v>-219.40999999999985</v>
      </c>
      <c r="M859" s="6">
        <f t="shared" si="236"/>
        <v>4478.375</v>
      </c>
      <c r="N859" s="5">
        <f t="shared" si="237"/>
        <v>63.859503991183644</v>
      </c>
      <c r="O859" s="6">
        <f t="shared" si="238"/>
        <v>-361.54999999999927</v>
      </c>
      <c r="P859" s="6">
        <f t="shared" si="239"/>
        <v>127.71900798236729</v>
      </c>
      <c r="Q859" s="6">
        <f t="shared" si="240"/>
        <v>-9.3010943686438457E-3</v>
      </c>
      <c r="R859" s="9">
        <f t="shared" si="241"/>
        <v>1.1129118699357818</v>
      </c>
      <c r="S859" s="9">
        <f t="shared" si="242"/>
        <v>142.13999999999942</v>
      </c>
      <c r="T859">
        <f t="shared" si="243"/>
        <v>361.54999999999927</v>
      </c>
      <c r="U859" s="9">
        <f t="shared" si="244"/>
        <v>2.8308237412078427</v>
      </c>
      <c r="V859" s="9">
        <f t="shared" si="245"/>
        <v>1.0601397719804775</v>
      </c>
      <c r="W859" s="9">
        <f t="shared" si="246"/>
        <v>67.699999999999818</v>
      </c>
      <c r="X859">
        <f t="shared" si="247"/>
        <v>4478.375</v>
      </c>
      <c r="Y859" s="9">
        <f t="shared" si="248"/>
        <v>70.128559104033727</v>
      </c>
      <c r="Z859" s="10">
        <f t="shared" si="249"/>
        <v>0.58252038590936883</v>
      </c>
      <c r="AA859">
        <f t="shared" si="232"/>
        <v>219.40999999999985</v>
      </c>
    </row>
    <row r="860" spans="1:27">
      <c r="A860" s="1">
        <f t="shared" si="233"/>
        <v>8998987</v>
      </c>
      <c r="B860" s="1">
        <v>13</v>
      </c>
      <c r="C860" s="1">
        <v>1</v>
      </c>
      <c r="D860" s="2">
        <v>-9</v>
      </c>
      <c r="E860" s="5">
        <v>2310.14</v>
      </c>
      <c r="F860" s="5">
        <v>2320.0700000000002</v>
      </c>
      <c r="G860" s="5">
        <v>57.97</v>
      </c>
      <c r="H860" s="5">
        <v>2197.04</v>
      </c>
      <c r="I860" s="5">
        <v>2019.31</v>
      </c>
      <c r="J860" s="5">
        <v>42.46</v>
      </c>
      <c r="K860" s="6">
        <f t="shared" si="234"/>
        <v>2253.59</v>
      </c>
      <c r="L860" s="6">
        <f t="shared" si="235"/>
        <v>113.09999999999991</v>
      </c>
      <c r="M860" s="6">
        <f t="shared" si="236"/>
        <v>2169.69</v>
      </c>
      <c r="N860" s="5">
        <f t="shared" si="237"/>
        <v>35.928305345507184</v>
      </c>
      <c r="O860" s="6">
        <f t="shared" si="238"/>
        <v>300.76000000000022</v>
      </c>
      <c r="P860" s="6">
        <f t="shared" si="239"/>
        <v>71.856610691014367</v>
      </c>
      <c r="Q860" s="6">
        <f t="shared" si="240"/>
        <v>0.30167672388540634</v>
      </c>
      <c r="R860" s="9">
        <f t="shared" si="241"/>
        <v>2.6115899176896065</v>
      </c>
      <c r="S860" s="9">
        <f t="shared" si="242"/>
        <v>187.66000000000031</v>
      </c>
      <c r="T860">
        <f t="shared" si="243"/>
        <v>300.76000000000022</v>
      </c>
      <c r="U860" s="9">
        <f t="shared" si="244"/>
        <v>4.1855578367490427</v>
      </c>
      <c r="V860" s="9">
        <f t="shared" si="245"/>
        <v>2.3352061610802286</v>
      </c>
      <c r="W860" s="9">
        <f t="shared" si="246"/>
        <v>83.900000000000091</v>
      </c>
      <c r="X860">
        <f t="shared" si="247"/>
        <v>2169.69</v>
      </c>
      <c r="Y860" s="9">
        <f t="shared" si="248"/>
        <v>60.389433321026893</v>
      </c>
      <c r="Z860" s="10">
        <f t="shared" si="249"/>
        <v>0.58280700064429558</v>
      </c>
      <c r="AA860">
        <f t="shared" si="232"/>
        <v>113.09999999999991</v>
      </c>
    </row>
    <row r="861" spans="1:27">
      <c r="A861" s="1">
        <f t="shared" si="233"/>
        <v>9997992</v>
      </c>
      <c r="B861" s="1">
        <v>8</v>
      </c>
      <c r="C861" s="1">
        <v>2</v>
      </c>
      <c r="D861" s="2">
        <v>-10</v>
      </c>
      <c r="E861" s="5">
        <v>2652.84</v>
      </c>
      <c r="F861" s="5">
        <v>2803.36</v>
      </c>
      <c r="G861" s="5">
        <v>56.67</v>
      </c>
      <c r="H861" s="5">
        <v>2820.95</v>
      </c>
      <c r="I861" s="5">
        <v>2835.66</v>
      </c>
      <c r="J861" s="5">
        <v>51.63</v>
      </c>
      <c r="K861" s="6">
        <f t="shared" si="234"/>
        <v>2736.895</v>
      </c>
      <c r="L861" s="6">
        <f t="shared" si="235"/>
        <v>-168.10999999999967</v>
      </c>
      <c r="M861" s="6">
        <f t="shared" si="236"/>
        <v>2819.51</v>
      </c>
      <c r="N861" s="5">
        <f t="shared" si="237"/>
        <v>38.331272480834755</v>
      </c>
      <c r="O861" s="6">
        <f t="shared" si="238"/>
        <v>-32.299999999999727</v>
      </c>
      <c r="P861" s="6">
        <f t="shared" si="239"/>
        <v>76.662544961669511</v>
      </c>
      <c r="Q861" s="6">
        <f t="shared" si="240"/>
        <v>9.287365305791799E-2</v>
      </c>
      <c r="R861" s="9">
        <f t="shared" si="241"/>
        <v>1.7715300224888642</v>
      </c>
      <c r="S861" s="9">
        <f t="shared" si="242"/>
        <v>135.80999999999995</v>
      </c>
      <c r="T861">
        <f t="shared" si="243"/>
        <v>32.299999999999727</v>
      </c>
      <c r="U861" s="9">
        <f t="shared" si="244"/>
        <v>0.4213269989425657</v>
      </c>
      <c r="V861" s="9">
        <f t="shared" si="245"/>
        <v>2.1552897843740224</v>
      </c>
      <c r="W861" s="9">
        <f t="shared" si="246"/>
        <v>82.615000000000236</v>
      </c>
      <c r="X861">
        <f t="shared" si="247"/>
        <v>2819.51</v>
      </c>
      <c r="Y861" s="9">
        <f t="shared" si="248"/>
        <v>73.556389274833663</v>
      </c>
      <c r="Z861" s="10">
        <f t="shared" si="249"/>
        <v>0.58306088875862705</v>
      </c>
      <c r="AA861">
        <f t="shared" si="232"/>
        <v>168.10999999999967</v>
      </c>
    </row>
    <row r="862" spans="1:27">
      <c r="A862" s="1">
        <f t="shared" si="233"/>
        <v>994985</v>
      </c>
      <c r="B862" s="1">
        <v>15</v>
      </c>
      <c r="C862" s="1">
        <v>5</v>
      </c>
      <c r="D862" s="2">
        <v>-1</v>
      </c>
      <c r="E862" s="5">
        <v>3079.68</v>
      </c>
      <c r="F862" s="5">
        <v>3195</v>
      </c>
      <c r="G862" s="5">
        <v>51.78</v>
      </c>
      <c r="H862" s="5">
        <v>3055.09</v>
      </c>
      <c r="I862" s="5">
        <v>3064.4</v>
      </c>
      <c r="J862" s="5">
        <v>43.23</v>
      </c>
      <c r="K862" s="6">
        <f t="shared" si="234"/>
        <v>3067.3850000000002</v>
      </c>
      <c r="L862" s="6">
        <f t="shared" si="235"/>
        <v>24.589999999999691</v>
      </c>
      <c r="M862" s="6">
        <f t="shared" si="236"/>
        <v>3129.7</v>
      </c>
      <c r="N862" s="5">
        <f t="shared" si="237"/>
        <v>33.726848726200316</v>
      </c>
      <c r="O862" s="6">
        <f t="shared" si="238"/>
        <v>130.59999999999991</v>
      </c>
      <c r="P862" s="6">
        <f t="shared" si="239"/>
        <v>67.453697452400633</v>
      </c>
      <c r="Q862" s="6">
        <f t="shared" si="240"/>
        <v>0.17853522371521088</v>
      </c>
      <c r="R862" s="9">
        <f t="shared" si="241"/>
        <v>1.5715965766710893</v>
      </c>
      <c r="S862" s="9">
        <f t="shared" si="242"/>
        <v>106.01000000000022</v>
      </c>
      <c r="T862">
        <f t="shared" si="243"/>
        <v>130.59999999999991</v>
      </c>
      <c r="U862" s="9">
        <f t="shared" si="244"/>
        <v>1.9361429385269664</v>
      </c>
      <c r="V862" s="9">
        <f t="shared" si="245"/>
        <v>1.8476377827612132</v>
      </c>
      <c r="W862" s="9">
        <f t="shared" si="246"/>
        <v>62.3149999999996</v>
      </c>
      <c r="X862">
        <f t="shared" si="247"/>
        <v>3129.7</v>
      </c>
      <c r="Y862" s="9">
        <f t="shared" si="248"/>
        <v>92.795506197669994</v>
      </c>
      <c r="Z862" s="10">
        <f t="shared" si="249"/>
        <v>0.5833523806414096</v>
      </c>
      <c r="AA862">
        <f t="shared" si="232"/>
        <v>24.589999999999691</v>
      </c>
    </row>
    <row r="863" spans="1:27">
      <c r="A863" s="1">
        <f t="shared" si="233"/>
        <v>2006010</v>
      </c>
      <c r="B863" s="1">
        <v>10</v>
      </c>
      <c r="C863" s="1">
        <v>6</v>
      </c>
      <c r="D863" s="2">
        <v>2</v>
      </c>
      <c r="E863" s="5">
        <v>929.14</v>
      </c>
      <c r="F863" s="5">
        <v>916.56</v>
      </c>
      <c r="G863" s="5">
        <v>19.25</v>
      </c>
      <c r="H863" s="5">
        <v>1036.21</v>
      </c>
      <c r="I863" s="5">
        <v>1013.63</v>
      </c>
      <c r="J863" s="5">
        <v>18.64</v>
      </c>
      <c r="K863" s="6">
        <f t="shared" si="234"/>
        <v>982.67499999999995</v>
      </c>
      <c r="L863" s="6">
        <f t="shared" si="235"/>
        <v>-107.07000000000005</v>
      </c>
      <c r="M863" s="6">
        <f t="shared" si="236"/>
        <v>965.09500000000003</v>
      </c>
      <c r="N863" s="5">
        <f t="shared" si="237"/>
        <v>13.397873898495986</v>
      </c>
      <c r="O863" s="6">
        <f t="shared" si="238"/>
        <v>-97.07000000000005</v>
      </c>
      <c r="P863" s="6">
        <f t="shared" si="239"/>
        <v>26.795747796991972</v>
      </c>
      <c r="Q863" s="6">
        <f t="shared" si="240"/>
        <v>3.2190126043836823E-2</v>
      </c>
      <c r="R863" s="9">
        <f t="shared" si="241"/>
        <v>0.37319354084690171</v>
      </c>
      <c r="S863" s="9">
        <f t="shared" si="242"/>
        <v>10</v>
      </c>
      <c r="T863">
        <f t="shared" si="243"/>
        <v>97.07000000000005</v>
      </c>
      <c r="U863" s="9">
        <f t="shared" si="244"/>
        <v>3.622589701000877</v>
      </c>
      <c r="V863" s="9">
        <f t="shared" si="245"/>
        <v>1.3121484896177009</v>
      </c>
      <c r="W863" s="9">
        <f t="shared" si="246"/>
        <v>17.579999999999927</v>
      </c>
      <c r="X863">
        <f t="shared" si="247"/>
        <v>965.09500000000003</v>
      </c>
      <c r="Y863" s="9">
        <f t="shared" si="248"/>
        <v>72.033444060728129</v>
      </c>
      <c r="Z863" s="10">
        <f t="shared" si="249"/>
        <v>0.58346550883492665</v>
      </c>
      <c r="AA863">
        <f t="shared" si="232"/>
        <v>107.07000000000005</v>
      </c>
    </row>
    <row r="864" spans="1:27">
      <c r="A864" s="1">
        <f t="shared" si="233"/>
        <v>2998979</v>
      </c>
      <c r="B864" s="1">
        <v>21</v>
      </c>
      <c r="C864" s="1">
        <v>1</v>
      </c>
      <c r="D864" s="2">
        <v>-3</v>
      </c>
      <c r="E864" s="5">
        <v>1208.6300000000001</v>
      </c>
      <c r="F864" s="5">
        <v>1078.01</v>
      </c>
      <c r="G864" s="5">
        <v>22.68</v>
      </c>
      <c r="H864" s="5">
        <v>1149.5</v>
      </c>
      <c r="I864" s="5">
        <v>1172.94</v>
      </c>
      <c r="J864" s="5">
        <v>30.78</v>
      </c>
      <c r="K864" s="6">
        <f t="shared" si="234"/>
        <v>1179.0650000000001</v>
      </c>
      <c r="L864" s="6">
        <f t="shared" si="235"/>
        <v>59.130000000000109</v>
      </c>
      <c r="M864" s="6">
        <f t="shared" si="236"/>
        <v>1125.4749999999999</v>
      </c>
      <c r="N864" s="5">
        <f t="shared" si="237"/>
        <v>19.116686428353635</v>
      </c>
      <c r="O864" s="6">
        <f t="shared" si="238"/>
        <v>-94.930000000000064</v>
      </c>
      <c r="P864" s="6">
        <f t="shared" si="239"/>
        <v>38.23337285670727</v>
      </c>
      <c r="Q864" s="6">
        <f t="shared" si="240"/>
        <v>-0.29622980251346503</v>
      </c>
      <c r="R864" s="9">
        <f t="shared" si="241"/>
        <v>4.0294640124320988</v>
      </c>
      <c r="S864" s="9">
        <f t="shared" si="242"/>
        <v>154.06000000000017</v>
      </c>
      <c r="T864">
        <f t="shared" si="243"/>
        <v>94.930000000000064</v>
      </c>
      <c r="U864" s="9">
        <f t="shared" si="244"/>
        <v>2.4829093775164157</v>
      </c>
      <c r="V864" s="9">
        <f t="shared" si="245"/>
        <v>2.8033100925124823</v>
      </c>
      <c r="W864" s="9">
        <f t="shared" si="246"/>
        <v>53.590000000000146</v>
      </c>
      <c r="X864">
        <f t="shared" si="247"/>
        <v>1125.4749999999999</v>
      </c>
      <c r="Y864" s="9">
        <f t="shared" si="248"/>
        <v>58.873958320031299</v>
      </c>
      <c r="Z864" s="10">
        <f t="shared" si="249"/>
        <v>0.58355805195370236</v>
      </c>
      <c r="AA864">
        <f t="shared" si="232"/>
        <v>59.130000000000109</v>
      </c>
    </row>
    <row r="865" spans="1:27">
      <c r="A865" s="1">
        <f t="shared" si="233"/>
        <v>5003017</v>
      </c>
      <c r="B865" s="1">
        <v>17</v>
      </c>
      <c r="C865" s="1">
        <v>3</v>
      </c>
      <c r="D865" s="2">
        <v>5</v>
      </c>
      <c r="E865" s="5">
        <v>2149.35</v>
      </c>
      <c r="F865" s="5">
        <v>2052</v>
      </c>
      <c r="G865" s="5">
        <v>32.54</v>
      </c>
      <c r="H865" s="5">
        <v>2034.41</v>
      </c>
      <c r="I865" s="5">
        <v>1838.69</v>
      </c>
      <c r="J865" s="5">
        <v>29.4</v>
      </c>
      <c r="K865" s="6">
        <f t="shared" si="234"/>
        <v>2091.88</v>
      </c>
      <c r="L865" s="6">
        <f t="shared" si="235"/>
        <v>114.93999999999983</v>
      </c>
      <c r="M865" s="6">
        <f t="shared" si="236"/>
        <v>1945.345</v>
      </c>
      <c r="N865" s="5">
        <f t="shared" si="237"/>
        <v>21.927218245824069</v>
      </c>
      <c r="O865" s="6">
        <f t="shared" si="238"/>
        <v>213.30999999999995</v>
      </c>
      <c r="P865" s="6">
        <f t="shared" si="239"/>
        <v>43.854436491648137</v>
      </c>
      <c r="Q865" s="6">
        <f t="shared" si="240"/>
        <v>0.10112854976540286</v>
      </c>
      <c r="R865" s="9">
        <f t="shared" si="241"/>
        <v>2.243102588234926</v>
      </c>
      <c r="S865" s="9">
        <f t="shared" si="242"/>
        <v>98.370000000000118</v>
      </c>
      <c r="T865">
        <f t="shared" si="243"/>
        <v>213.30999999999995</v>
      </c>
      <c r="U865" s="9">
        <f t="shared" si="244"/>
        <v>4.8640460821021785</v>
      </c>
      <c r="V865" s="9">
        <f t="shared" si="245"/>
        <v>6.68279023618999</v>
      </c>
      <c r="W865" s="9">
        <f t="shared" si="246"/>
        <v>146.53500000000008</v>
      </c>
      <c r="X865">
        <f t="shared" si="247"/>
        <v>1945.345</v>
      </c>
      <c r="Y865" s="9">
        <f t="shared" si="248"/>
        <v>88.718275988815023</v>
      </c>
      <c r="Z865" s="10">
        <f t="shared" si="249"/>
        <v>0.58379791023949368</v>
      </c>
      <c r="AA865">
        <f t="shared" si="232"/>
        <v>114.93999999999983</v>
      </c>
    </row>
    <row r="866" spans="1:27">
      <c r="A866" s="1">
        <f t="shared" si="233"/>
        <v>2996981</v>
      </c>
      <c r="B866" s="1">
        <v>19</v>
      </c>
      <c r="C866" s="1">
        <v>3</v>
      </c>
      <c r="D866" s="2">
        <v>-3</v>
      </c>
      <c r="E866" s="5">
        <v>4162.8999999999996</v>
      </c>
      <c r="F866" s="5">
        <v>4018.61</v>
      </c>
      <c r="G866" s="5">
        <v>79.959999999999994</v>
      </c>
      <c r="H866" s="5">
        <v>4142.43</v>
      </c>
      <c r="I866" s="5">
        <v>4116.1400000000003</v>
      </c>
      <c r="J866" s="5">
        <v>83.48</v>
      </c>
      <c r="K866" s="6">
        <f t="shared" si="234"/>
        <v>4152.665</v>
      </c>
      <c r="L866" s="6">
        <f t="shared" si="235"/>
        <v>20.469999999999345</v>
      </c>
      <c r="M866" s="6">
        <f t="shared" si="236"/>
        <v>4067.375</v>
      </c>
      <c r="N866" s="5">
        <f t="shared" si="237"/>
        <v>57.79816606087082</v>
      </c>
      <c r="O866" s="6">
        <f t="shared" si="238"/>
        <v>-97.5300000000002</v>
      </c>
      <c r="P866" s="6">
        <f t="shared" si="239"/>
        <v>115.59633212174164</v>
      </c>
      <c r="Q866" s="6">
        <f t="shared" si="240"/>
        <v>-4.3053940756049583E-2</v>
      </c>
      <c r="R866" s="9">
        <f t="shared" si="241"/>
        <v>1.0207936344876969</v>
      </c>
      <c r="S866" s="9">
        <f t="shared" si="242"/>
        <v>117.99999999999955</v>
      </c>
      <c r="T866">
        <f t="shared" si="243"/>
        <v>97.5300000000002</v>
      </c>
      <c r="U866" s="9">
        <f t="shared" si="244"/>
        <v>0.8437118912846242</v>
      </c>
      <c r="V866" s="9">
        <f t="shared" si="245"/>
        <v>1.4756523573806095</v>
      </c>
      <c r="W866" s="9">
        <f t="shared" si="246"/>
        <v>85.289999999999964</v>
      </c>
      <c r="X866">
        <f t="shared" si="247"/>
        <v>4067.375</v>
      </c>
      <c r="Y866" s="9">
        <f t="shared" si="248"/>
        <v>70.37204252668495</v>
      </c>
      <c r="Z866" s="10">
        <f t="shared" si="249"/>
        <v>0.58437659090692529</v>
      </c>
      <c r="AA866">
        <f t="shared" si="232"/>
        <v>20.469999999999345</v>
      </c>
    </row>
    <row r="867" spans="1:27">
      <c r="A867" s="1">
        <f t="shared" si="233"/>
        <v>1005015</v>
      </c>
      <c r="B867" s="1">
        <v>15</v>
      </c>
      <c r="C867" s="1">
        <v>5</v>
      </c>
      <c r="D867" s="2">
        <v>1</v>
      </c>
      <c r="E867" s="5">
        <v>2823.49</v>
      </c>
      <c r="F867" s="5">
        <v>2809.62</v>
      </c>
      <c r="G867" s="5">
        <v>45.29</v>
      </c>
      <c r="H867" s="5">
        <v>2961.93</v>
      </c>
      <c r="I867" s="5">
        <v>2917.23</v>
      </c>
      <c r="J867" s="5">
        <v>38.11</v>
      </c>
      <c r="K867" s="6">
        <f t="shared" si="234"/>
        <v>2892.71</v>
      </c>
      <c r="L867" s="6">
        <f t="shared" si="235"/>
        <v>-138.44000000000005</v>
      </c>
      <c r="M867" s="6">
        <f t="shared" si="236"/>
        <v>2863.4250000000002</v>
      </c>
      <c r="N867" s="5">
        <f t="shared" si="237"/>
        <v>29.595422787992064</v>
      </c>
      <c r="O867" s="6">
        <f t="shared" si="238"/>
        <v>-107.61000000000013</v>
      </c>
      <c r="P867" s="6">
        <f t="shared" si="239"/>
        <v>59.190845575984127</v>
      </c>
      <c r="Q867" s="6">
        <f t="shared" si="240"/>
        <v>0.17091548295985659</v>
      </c>
      <c r="R867" s="9">
        <f t="shared" si="241"/>
        <v>0.52085757011906542</v>
      </c>
      <c r="S867" s="9">
        <f t="shared" si="242"/>
        <v>30.829999999999927</v>
      </c>
      <c r="T867">
        <f t="shared" si="243"/>
        <v>107.61000000000013</v>
      </c>
      <c r="U867" s="9">
        <f t="shared" si="244"/>
        <v>1.8180176166238349</v>
      </c>
      <c r="V867" s="9">
        <f t="shared" si="245"/>
        <v>0.98951112169554278</v>
      </c>
      <c r="W867" s="9">
        <f t="shared" si="246"/>
        <v>29.284999999999854</v>
      </c>
      <c r="X867">
        <f t="shared" si="247"/>
        <v>2863.4250000000002</v>
      </c>
      <c r="Y867" s="9">
        <f t="shared" si="248"/>
        <v>96.752292424144571</v>
      </c>
      <c r="Z867" s="10">
        <f t="shared" si="249"/>
        <v>0.58463663928973864</v>
      </c>
      <c r="AA867">
        <f t="shared" si="232"/>
        <v>138.44000000000005</v>
      </c>
    </row>
    <row r="868" spans="1:27">
      <c r="A868" s="1">
        <f t="shared" si="233"/>
        <v>11001003</v>
      </c>
      <c r="B868" s="1">
        <v>3</v>
      </c>
      <c r="C868" s="1">
        <v>1</v>
      </c>
      <c r="D868" s="2">
        <v>11</v>
      </c>
      <c r="E868" s="5">
        <v>20.45</v>
      </c>
      <c r="F868" s="5">
        <v>28.95</v>
      </c>
      <c r="G868" s="5">
        <v>8.17</v>
      </c>
      <c r="H868" s="5">
        <v>17.39</v>
      </c>
      <c r="I868" s="5">
        <v>15.27</v>
      </c>
      <c r="J868" s="5">
        <v>11.46</v>
      </c>
      <c r="K868" s="6">
        <f t="shared" si="234"/>
        <v>18.920000000000002</v>
      </c>
      <c r="L868" s="6">
        <f t="shared" si="235"/>
        <v>3.0599999999999987</v>
      </c>
      <c r="M868" s="6">
        <f t="shared" si="236"/>
        <v>22.11</v>
      </c>
      <c r="N868" s="5">
        <f t="shared" si="237"/>
        <v>7.0370537158671738</v>
      </c>
      <c r="O868" s="6">
        <f t="shared" si="238"/>
        <v>13.68</v>
      </c>
      <c r="P868" s="6">
        <f t="shared" si="239"/>
        <v>14.074107431734348</v>
      </c>
      <c r="Q868" s="6">
        <f t="shared" si="240"/>
        <v>-0.32604269476298786</v>
      </c>
      <c r="R868" s="9">
        <f t="shared" si="241"/>
        <v>0.75457715890771071</v>
      </c>
      <c r="S868" s="9">
        <f t="shared" si="242"/>
        <v>10.620000000000001</v>
      </c>
      <c r="T868">
        <f t="shared" si="243"/>
        <v>13.68</v>
      </c>
      <c r="U868" s="9">
        <f t="shared" si="244"/>
        <v>0.97199769622010179</v>
      </c>
      <c r="V868" s="9">
        <f t="shared" si="245"/>
        <v>0.45331471505001791</v>
      </c>
      <c r="W868" s="9">
        <f t="shared" si="246"/>
        <v>3.1899999999999977</v>
      </c>
      <c r="X868">
        <f t="shared" si="247"/>
        <v>22.11</v>
      </c>
      <c r="Y868" s="9">
        <f t="shared" si="248"/>
        <v>3.1419399215535746</v>
      </c>
      <c r="Z868" s="10">
        <f t="shared" si="249"/>
        <v>0.58470847436992046</v>
      </c>
      <c r="AA868">
        <f t="shared" si="232"/>
        <v>3.0599999999999987</v>
      </c>
    </row>
    <row r="869" spans="1:27">
      <c r="A869" s="1">
        <f t="shared" si="233"/>
        <v>4004016</v>
      </c>
      <c r="B869" s="1">
        <v>16</v>
      </c>
      <c r="C869" s="1">
        <v>4</v>
      </c>
      <c r="D869" s="2">
        <v>4</v>
      </c>
      <c r="E869" s="5">
        <v>289.76</v>
      </c>
      <c r="F869" s="5">
        <v>291.97000000000003</v>
      </c>
      <c r="G869" s="5">
        <v>12.37</v>
      </c>
      <c r="H869" s="5">
        <v>334.6</v>
      </c>
      <c r="I869" s="5">
        <v>337.8</v>
      </c>
      <c r="J869" s="5">
        <v>11.3</v>
      </c>
      <c r="K869" s="6">
        <f t="shared" si="234"/>
        <v>312.18</v>
      </c>
      <c r="L869" s="6">
        <f t="shared" si="235"/>
        <v>-44.840000000000032</v>
      </c>
      <c r="M869" s="6">
        <f t="shared" si="236"/>
        <v>314.88499999999999</v>
      </c>
      <c r="N869" s="5">
        <f t="shared" si="237"/>
        <v>8.377154946639104</v>
      </c>
      <c r="O869" s="6">
        <f t="shared" si="238"/>
        <v>-45.829999999999984</v>
      </c>
      <c r="P869" s="6">
        <f t="shared" si="239"/>
        <v>16.754309893278208</v>
      </c>
      <c r="Q869" s="6">
        <f t="shared" si="240"/>
        <v>9.0225427305135636E-2</v>
      </c>
      <c r="R869" s="9">
        <f t="shared" si="241"/>
        <v>5.9089273524607425E-2</v>
      </c>
      <c r="S869" s="9">
        <f t="shared" si="242"/>
        <v>0.98999999999995225</v>
      </c>
      <c r="T869">
        <f t="shared" si="243"/>
        <v>45.829999999999984</v>
      </c>
      <c r="U869" s="9">
        <f t="shared" si="244"/>
        <v>2.7354155612453415</v>
      </c>
      <c r="V869" s="9">
        <f t="shared" si="245"/>
        <v>0.32290198966478756</v>
      </c>
      <c r="W869" s="9">
        <f t="shared" si="246"/>
        <v>2.7049999999999841</v>
      </c>
      <c r="X869">
        <f t="shared" si="247"/>
        <v>314.88499999999999</v>
      </c>
      <c r="Y869" s="9">
        <f t="shared" si="248"/>
        <v>37.58853715918567</v>
      </c>
      <c r="Z869" s="10">
        <f t="shared" si="249"/>
        <v>0.58501282037234026</v>
      </c>
      <c r="AA869">
        <f t="shared" si="232"/>
        <v>44.840000000000032</v>
      </c>
    </row>
    <row r="870" spans="1:27">
      <c r="A870" s="1">
        <f t="shared" si="233"/>
        <v>10003003</v>
      </c>
      <c r="B870" s="1">
        <v>3</v>
      </c>
      <c r="C870" s="1">
        <v>3</v>
      </c>
      <c r="D870" s="2">
        <v>10</v>
      </c>
      <c r="E870" s="5">
        <v>3987.71</v>
      </c>
      <c r="F870" s="5">
        <v>4044.65</v>
      </c>
      <c r="G870" s="5">
        <v>64.38</v>
      </c>
      <c r="H870" s="5">
        <v>4071.85</v>
      </c>
      <c r="I870" s="5">
        <v>4069.63</v>
      </c>
      <c r="J870" s="5">
        <v>68.12</v>
      </c>
      <c r="K870" s="6">
        <f t="shared" si="234"/>
        <v>4029.7799999999997</v>
      </c>
      <c r="L870" s="6">
        <f t="shared" si="235"/>
        <v>-84.139999999999873</v>
      </c>
      <c r="M870" s="6">
        <f t="shared" si="236"/>
        <v>4057.1400000000003</v>
      </c>
      <c r="N870" s="5">
        <f t="shared" si="237"/>
        <v>46.864482286695541</v>
      </c>
      <c r="O870" s="6">
        <f t="shared" si="238"/>
        <v>-24.980000000000018</v>
      </c>
      <c r="P870" s="6">
        <f t="shared" si="239"/>
        <v>93.728964573391082</v>
      </c>
      <c r="Q870" s="6">
        <f t="shared" si="240"/>
        <v>-5.6407888303115612E-2</v>
      </c>
      <c r="R870" s="9">
        <f t="shared" si="241"/>
        <v>0.63118162319692284</v>
      </c>
      <c r="S870" s="9">
        <f t="shared" si="242"/>
        <v>59.159999999999854</v>
      </c>
      <c r="T870">
        <f t="shared" si="243"/>
        <v>24.980000000000018</v>
      </c>
      <c r="U870" s="9">
        <f t="shared" si="244"/>
        <v>0.26651313298612545</v>
      </c>
      <c r="V870" s="9">
        <f t="shared" si="245"/>
        <v>0.58381099427546379</v>
      </c>
      <c r="W870" s="9">
        <f t="shared" si="246"/>
        <v>27.360000000000582</v>
      </c>
      <c r="X870">
        <f t="shared" si="247"/>
        <v>4057.1400000000003</v>
      </c>
      <c r="Y870" s="9">
        <f t="shared" si="248"/>
        <v>86.571744784894179</v>
      </c>
      <c r="Z870" s="10">
        <f t="shared" si="249"/>
        <v>0.58508973670711406</v>
      </c>
      <c r="AA870">
        <f t="shared" si="232"/>
        <v>84.139999999999873</v>
      </c>
    </row>
    <row r="871" spans="1:27">
      <c r="A871" s="1">
        <f t="shared" si="233"/>
        <v>8995996</v>
      </c>
      <c r="B871" s="1">
        <v>4</v>
      </c>
      <c r="C871" s="1">
        <v>4</v>
      </c>
      <c r="D871" s="2">
        <v>-9</v>
      </c>
      <c r="E871" s="5">
        <v>66.36</v>
      </c>
      <c r="F871" s="5">
        <v>80.42</v>
      </c>
      <c r="G871" s="5">
        <v>14.51</v>
      </c>
      <c r="H871" s="5">
        <v>56.48</v>
      </c>
      <c r="I871" s="5">
        <v>66.67</v>
      </c>
      <c r="J871" s="5">
        <v>10.23</v>
      </c>
      <c r="K871" s="6">
        <f t="shared" si="234"/>
        <v>61.42</v>
      </c>
      <c r="L871" s="6">
        <f t="shared" si="235"/>
        <v>9.8800000000000026</v>
      </c>
      <c r="M871" s="6">
        <f t="shared" si="236"/>
        <v>73.545000000000002</v>
      </c>
      <c r="N871" s="5">
        <f t="shared" si="237"/>
        <v>8.8768378378789823</v>
      </c>
      <c r="O871" s="6">
        <f t="shared" si="238"/>
        <v>13.75</v>
      </c>
      <c r="P871" s="6">
        <f t="shared" si="239"/>
        <v>17.753675675757965</v>
      </c>
      <c r="Q871" s="6">
        <f t="shared" si="240"/>
        <v>0.33594400890882731</v>
      </c>
      <c r="R871" s="9">
        <f t="shared" si="241"/>
        <v>0.21798302901772335</v>
      </c>
      <c r="S871" s="9">
        <f t="shared" si="242"/>
        <v>3.8699999999999974</v>
      </c>
      <c r="T871">
        <f t="shared" si="243"/>
        <v>13.75</v>
      </c>
      <c r="U871" s="9">
        <f t="shared" si="244"/>
        <v>0.7744875061999219</v>
      </c>
      <c r="V871" s="9">
        <f t="shared" si="245"/>
        <v>1.3659143291162259</v>
      </c>
      <c r="W871" s="9">
        <f t="shared" si="246"/>
        <v>12.125</v>
      </c>
      <c r="X871">
        <f t="shared" si="247"/>
        <v>73.545000000000002</v>
      </c>
      <c r="Y871" s="9">
        <f t="shared" si="248"/>
        <v>8.2850448935961101</v>
      </c>
      <c r="Z871" s="10">
        <f t="shared" si="249"/>
        <v>0.5855083261577072</v>
      </c>
      <c r="AA871">
        <f t="shared" si="232"/>
        <v>9.8800000000000026</v>
      </c>
    </row>
    <row r="872" spans="1:27">
      <c r="A872" s="1">
        <f t="shared" si="233"/>
        <v>6994993</v>
      </c>
      <c r="B872" s="1">
        <v>7</v>
      </c>
      <c r="C872" s="1">
        <v>5</v>
      </c>
      <c r="D872" s="2">
        <v>-7</v>
      </c>
      <c r="E872" s="5">
        <v>3844.17</v>
      </c>
      <c r="F872" s="5">
        <v>3840.58</v>
      </c>
      <c r="G872" s="5">
        <v>71.709999999999994</v>
      </c>
      <c r="H872" s="5">
        <v>3749.89</v>
      </c>
      <c r="I872" s="5">
        <v>3987.37</v>
      </c>
      <c r="J872" s="5">
        <v>69.73</v>
      </c>
      <c r="K872" s="6">
        <f t="shared" si="234"/>
        <v>3797.0299999999997</v>
      </c>
      <c r="L872" s="6">
        <f t="shared" si="235"/>
        <v>94.2800000000002</v>
      </c>
      <c r="M872" s="6">
        <f t="shared" si="236"/>
        <v>3913.9749999999999</v>
      </c>
      <c r="N872" s="5">
        <f t="shared" si="237"/>
        <v>50.01149117952793</v>
      </c>
      <c r="O872" s="6">
        <f t="shared" si="238"/>
        <v>-146.78999999999996</v>
      </c>
      <c r="P872" s="6">
        <f t="shared" si="239"/>
        <v>100.02298235905586</v>
      </c>
      <c r="Q872" s="6">
        <f t="shared" si="240"/>
        <v>2.799225196177298E-2</v>
      </c>
      <c r="R872" s="9">
        <f t="shared" si="241"/>
        <v>2.4101460915714661</v>
      </c>
      <c r="S872" s="9">
        <f t="shared" si="242"/>
        <v>241.07000000000016</v>
      </c>
      <c r="T872">
        <f t="shared" si="243"/>
        <v>146.78999999999996</v>
      </c>
      <c r="U872" s="9">
        <f t="shared" si="244"/>
        <v>1.467562719466442</v>
      </c>
      <c r="V872" s="9">
        <f t="shared" si="245"/>
        <v>2.3383625891137454</v>
      </c>
      <c r="W872" s="9">
        <f t="shared" si="246"/>
        <v>116.94500000000016</v>
      </c>
      <c r="X872">
        <f t="shared" si="247"/>
        <v>3913.9749999999999</v>
      </c>
      <c r="Y872" s="9">
        <f t="shared" si="248"/>
        <v>78.261513657928589</v>
      </c>
      <c r="Z872" s="10">
        <f t="shared" si="249"/>
        <v>0.58616721163845387</v>
      </c>
      <c r="AA872">
        <f t="shared" si="232"/>
        <v>94.2800000000002</v>
      </c>
    </row>
    <row r="873" spans="1:27">
      <c r="A873" s="1">
        <f t="shared" si="233"/>
        <v>8997988</v>
      </c>
      <c r="B873" s="1">
        <v>12</v>
      </c>
      <c r="C873" s="1">
        <v>2</v>
      </c>
      <c r="D873" s="2">
        <v>-9</v>
      </c>
      <c r="E873" s="5">
        <v>4320.1000000000004</v>
      </c>
      <c r="F873" s="5">
        <v>4560.55</v>
      </c>
      <c r="G873" s="5">
        <v>90.27</v>
      </c>
      <c r="H873" s="5">
        <v>4271.0600000000004</v>
      </c>
      <c r="I873" s="5">
        <v>4486.3900000000003</v>
      </c>
      <c r="J873" s="5">
        <v>64.84</v>
      </c>
      <c r="K873" s="6">
        <f t="shared" si="234"/>
        <v>4295.58</v>
      </c>
      <c r="L873" s="6">
        <f t="shared" si="235"/>
        <v>49.039999999999964</v>
      </c>
      <c r="M873" s="6">
        <f t="shared" si="236"/>
        <v>4523.47</v>
      </c>
      <c r="N873" s="5">
        <f t="shared" si="237"/>
        <v>55.571797028708723</v>
      </c>
      <c r="O873" s="6">
        <f t="shared" si="238"/>
        <v>74.159999999999854</v>
      </c>
      <c r="P873" s="6">
        <f t="shared" si="239"/>
        <v>111.14359405741745</v>
      </c>
      <c r="Q873" s="6">
        <f t="shared" si="240"/>
        <v>0.3193135036283184</v>
      </c>
      <c r="R873" s="9">
        <f t="shared" si="241"/>
        <v>0.22601392561610656</v>
      </c>
      <c r="S873" s="9">
        <f t="shared" si="242"/>
        <v>25.119999999999891</v>
      </c>
      <c r="T873">
        <f t="shared" si="243"/>
        <v>74.159999999999854</v>
      </c>
      <c r="U873" s="9">
        <f t="shared" si="244"/>
        <v>0.66724493326793399</v>
      </c>
      <c r="V873" s="9">
        <f t="shared" si="245"/>
        <v>4.1008211392241103</v>
      </c>
      <c r="W873" s="9">
        <f t="shared" si="246"/>
        <v>227.89000000000033</v>
      </c>
      <c r="X873">
        <f t="shared" si="247"/>
        <v>4523.47</v>
      </c>
      <c r="Y873" s="9">
        <f t="shared" si="248"/>
        <v>81.398663384290927</v>
      </c>
      <c r="Z873" s="10">
        <f t="shared" si="249"/>
        <v>0.58642987645583</v>
      </c>
      <c r="AA873">
        <f t="shared" si="232"/>
        <v>49.039999999999964</v>
      </c>
    </row>
    <row r="874" spans="1:27">
      <c r="A874" s="1">
        <f t="shared" si="233"/>
        <v>4018</v>
      </c>
      <c r="B874" s="1">
        <v>18</v>
      </c>
      <c r="C874" s="1">
        <v>4</v>
      </c>
      <c r="D874" s="2">
        <v>0</v>
      </c>
      <c r="E874" s="5">
        <v>2782.7</v>
      </c>
      <c r="F874" s="5">
        <v>2626.93</v>
      </c>
      <c r="G874" s="5">
        <v>41.01</v>
      </c>
      <c r="H874" s="5">
        <v>2926.3</v>
      </c>
      <c r="I874" s="5">
        <v>2617.31</v>
      </c>
      <c r="J874" s="5">
        <v>38.57</v>
      </c>
      <c r="K874" s="6">
        <f t="shared" si="234"/>
        <v>2854.5</v>
      </c>
      <c r="L874" s="6">
        <f t="shared" si="235"/>
        <v>-143.60000000000036</v>
      </c>
      <c r="M874" s="6">
        <f t="shared" si="236"/>
        <v>2622.12</v>
      </c>
      <c r="N874" s="5">
        <f t="shared" si="237"/>
        <v>28.149000870368383</v>
      </c>
      <c r="O874" s="6">
        <f t="shared" si="238"/>
        <v>9.6199999999998909</v>
      </c>
      <c r="P874" s="6">
        <f t="shared" si="239"/>
        <v>56.298001740736765</v>
      </c>
      <c r="Q874" s="6">
        <f t="shared" si="240"/>
        <v>6.1264345875407959E-2</v>
      </c>
      <c r="R874" s="9">
        <f t="shared" si="241"/>
        <v>2.7215886046117252</v>
      </c>
      <c r="S874" s="9">
        <f t="shared" si="242"/>
        <v>153.22000000000025</v>
      </c>
      <c r="T874">
        <f t="shared" si="243"/>
        <v>9.6199999999998909</v>
      </c>
      <c r="U874" s="9">
        <f t="shared" si="244"/>
        <v>0.17087640240415389</v>
      </c>
      <c r="V874" s="9">
        <f t="shared" si="245"/>
        <v>8.2553551747770779</v>
      </c>
      <c r="W874" s="9">
        <f t="shared" si="246"/>
        <v>232.38000000000011</v>
      </c>
      <c r="X874">
        <f t="shared" si="247"/>
        <v>2622.12</v>
      </c>
      <c r="Y874" s="9">
        <f t="shared" si="248"/>
        <v>93.151441220786907</v>
      </c>
      <c r="Z874" s="10">
        <f t="shared" si="249"/>
        <v>0.58650149189921075</v>
      </c>
      <c r="AA874">
        <f t="shared" si="232"/>
        <v>143.60000000000036</v>
      </c>
    </row>
    <row r="875" spans="1:27">
      <c r="A875" s="1">
        <f t="shared" si="233"/>
        <v>4005013</v>
      </c>
      <c r="B875" s="1">
        <v>13</v>
      </c>
      <c r="C875" s="1">
        <v>5</v>
      </c>
      <c r="D875" s="2">
        <v>4</v>
      </c>
      <c r="E875" s="5">
        <v>2561.38</v>
      </c>
      <c r="F875" s="5">
        <v>2485.42</v>
      </c>
      <c r="G875" s="5">
        <v>40.78</v>
      </c>
      <c r="H875" s="5">
        <v>2851.36</v>
      </c>
      <c r="I875" s="5">
        <v>2824.05</v>
      </c>
      <c r="J875" s="5">
        <v>46.89</v>
      </c>
      <c r="K875" s="6">
        <f t="shared" si="234"/>
        <v>2706.37</v>
      </c>
      <c r="L875" s="6">
        <f t="shared" si="235"/>
        <v>-289.98</v>
      </c>
      <c r="M875" s="6">
        <f t="shared" si="236"/>
        <v>2654.7350000000001</v>
      </c>
      <c r="N875" s="5">
        <f t="shared" si="237"/>
        <v>31.071210549317193</v>
      </c>
      <c r="O875" s="6">
        <f t="shared" si="238"/>
        <v>-338.63000000000011</v>
      </c>
      <c r="P875" s="6">
        <f t="shared" si="239"/>
        <v>62.142421098634387</v>
      </c>
      <c r="Q875" s="6">
        <f t="shared" si="240"/>
        <v>-0.13871258898813613</v>
      </c>
      <c r="R875" s="9">
        <f t="shared" si="241"/>
        <v>0.78287905652696244</v>
      </c>
      <c r="S875" s="9">
        <f t="shared" si="242"/>
        <v>48.650000000000091</v>
      </c>
      <c r="T875">
        <f t="shared" si="243"/>
        <v>338.63000000000011</v>
      </c>
      <c r="U875" s="9">
        <f t="shared" si="244"/>
        <v>5.4492566271680341</v>
      </c>
      <c r="V875" s="9">
        <f t="shared" si="245"/>
        <v>1.6618277526729472</v>
      </c>
      <c r="W875" s="9">
        <f t="shared" si="246"/>
        <v>51.634999999999764</v>
      </c>
      <c r="X875">
        <f t="shared" si="247"/>
        <v>2654.7350000000001</v>
      </c>
      <c r="Y875" s="9">
        <f t="shared" si="248"/>
        <v>85.440346644567384</v>
      </c>
      <c r="Z875" s="10">
        <f t="shared" si="249"/>
        <v>0.58694292737880405</v>
      </c>
      <c r="AA875">
        <f t="shared" si="232"/>
        <v>289.98</v>
      </c>
    </row>
    <row r="876" spans="1:27">
      <c r="A876" s="1">
        <f t="shared" si="233"/>
        <v>9003009</v>
      </c>
      <c r="B876" s="1">
        <v>9</v>
      </c>
      <c r="C876" s="1">
        <v>3</v>
      </c>
      <c r="D876" s="2">
        <v>9</v>
      </c>
      <c r="E876" s="5">
        <v>1087.03</v>
      </c>
      <c r="F876" s="5">
        <v>1085.8800000000001</v>
      </c>
      <c r="G876" s="5">
        <v>23.37</v>
      </c>
      <c r="H876" s="5">
        <v>1021.88</v>
      </c>
      <c r="I876" s="5">
        <v>956.5</v>
      </c>
      <c r="J876" s="5">
        <v>25.81</v>
      </c>
      <c r="K876" s="6">
        <f t="shared" si="234"/>
        <v>1054.4549999999999</v>
      </c>
      <c r="L876" s="6">
        <f t="shared" si="235"/>
        <v>65.149999999999977</v>
      </c>
      <c r="M876" s="6">
        <f t="shared" si="236"/>
        <v>1021.19</v>
      </c>
      <c r="N876" s="5">
        <f t="shared" si="237"/>
        <v>17.409142712954019</v>
      </c>
      <c r="O876" s="6">
        <f t="shared" si="238"/>
        <v>129.38000000000011</v>
      </c>
      <c r="P876" s="6">
        <f t="shared" si="239"/>
        <v>34.818285425908037</v>
      </c>
      <c r="Q876" s="6">
        <f t="shared" si="240"/>
        <v>-9.898367830749967E-2</v>
      </c>
      <c r="R876" s="9">
        <f t="shared" si="241"/>
        <v>1.844720359268669</v>
      </c>
      <c r="S876" s="9">
        <f t="shared" si="242"/>
        <v>64.230000000000132</v>
      </c>
      <c r="T876">
        <f t="shared" si="243"/>
        <v>129.38000000000011</v>
      </c>
      <c r="U876" s="9">
        <f t="shared" si="244"/>
        <v>3.7158636164125811</v>
      </c>
      <c r="V876" s="9">
        <f t="shared" si="245"/>
        <v>1.9107776039567774</v>
      </c>
      <c r="W876" s="9">
        <f t="shared" si="246"/>
        <v>33.264999999999873</v>
      </c>
      <c r="X876">
        <f t="shared" si="247"/>
        <v>1021.19</v>
      </c>
      <c r="Y876" s="9">
        <f t="shared" si="248"/>
        <v>58.658258872226938</v>
      </c>
      <c r="Z876" s="10">
        <f t="shared" si="249"/>
        <v>0.5869889266417212</v>
      </c>
      <c r="AA876">
        <f t="shared" si="232"/>
        <v>65.149999999999977</v>
      </c>
    </row>
    <row r="877" spans="1:27">
      <c r="A877" s="1">
        <f t="shared" si="233"/>
        <v>6995988</v>
      </c>
      <c r="B877" s="1">
        <v>12</v>
      </c>
      <c r="C877" s="1">
        <v>4</v>
      </c>
      <c r="D877" s="2">
        <v>-7</v>
      </c>
      <c r="E877" s="5">
        <v>3386.62</v>
      </c>
      <c r="F877" s="5">
        <v>3542.12</v>
      </c>
      <c r="G877" s="5">
        <v>78.05</v>
      </c>
      <c r="H877" s="5">
        <v>3332.97</v>
      </c>
      <c r="I877" s="5">
        <v>3667.22</v>
      </c>
      <c r="J877" s="5">
        <v>66.22</v>
      </c>
      <c r="K877" s="6">
        <f t="shared" si="234"/>
        <v>3359.7950000000001</v>
      </c>
      <c r="L877" s="6">
        <f t="shared" si="235"/>
        <v>53.650000000000091</v>
      </c>
      <c r="M877" s="6">
        <f t="shared" si="236"/>
        <v>3604.67</v>
      </c>
      <c r="N877" s="5">
        <f t="shared" si="237"/>
        <v>51.178342343221701</v>
      </c>
      <c r="O877" s="6">
        <f t="shared" si="238"/>
        <v>-125.09999999999991</v>
      </c>
      <c r="P877" s="6">
        <f t="shared" si="239"/>
        <v>102.3566846864434</v>
      </c>
      <c r="Q877" s="6">
        <f t="shared" si="240"/>
        <v>0.16290272718216436</v>
      </c>
      <c r="R877" s="9">
        <f t="shared" si="241"/>
        <v>1.7463441742723276</v>
      </c>
      <c r="S877" s="9">
        <f t="shared" si="242"/>
        <v>178.75</v>
      </c>
      <c r="T877">
        <f t="shared" si="243"/>
        <v>125.09999999999991</v>
      </c>
      <c r="U877" s="9">
        <f t="shared" si="244"/>
        <v>1.2221966780501707</v>
      </c>
      <c r="V877" s="9">
        <f t="shared" si="245"/>
        <v>4.7847387935657197</v>
      </c>
      <c r="W877" s="9">
        <f t="shared" si="246"/>
        <v>244.875</v>
      </c>
      <c r="X877">
        <f t="shared" si="247"/>
        <v>3604.67</v>
      </c>
      <c r="Y877" s="9">
        <f t="shared" si="248"/>
        <v>70.433504387963424</v>
      </c>
      <c r="Z877" s="10">
        <f t="shared" si="249"/>
        <v>0.58706388068079951</v>
      </c>
      <c r="AA877">
        <f t="shared" si="232"/>
        <v>53.650000000000091</v>
      </c>
    </row>
    <row r="878" spans="1:27">
      <c r="A878" s="1">
        <f t="shared" si="233"/>
        <v>3993992</v>
      </c>
      <c r="B878" s="1">
        <v>8</v>
      </c>
      <c r="C878" s="1">
        <v>6</v>
      </c>
      <c r="D878" s="2">
        <v>-4</v>
      </c>
      <c r="E878" s="5">
        <v>426.06</v>
      </c>
      <c r="F878" s="5">
        <v>391.03</v>
      </c>
      <c r="G878" s="5">
        <v>14.21</v>
      </c>
      <c r="H878" s="5">
        <v>409.12</v>
      </c>
      <c r="I878" s="5">
        <v>407.99</v>
      </c>
      <c r="J878" s="5">
        <v>14.66</v>
      </c>
      <c r="K878" s="6">
        <f t="shared" si="234"/>
        <v>417.59000000000003</v>
      </c>
      <c r="L878" s="6">
        <f t="shared" si="235"/>
        <v>16.939999999999998</v>
      </c>
      <c r="M878" s="6">
        <f t="shared" si="236"/>
        <v>399.51</v>
      </c>
      <c r="N878" s="5">
        <f t="shared" si="237"/>
        <v>10.20832625850095</v>
      </c>
      <c r="O878" s="6">
        <f t="shared" si="238"/>
        <v>-16.960000000000036</v>
      </c>
      <c r="P878" s="6">
        <f t="shared" si="239"/>
        <v>20.4166525170019</v>
      </c>
      <c r="Q878" s="6">
        <f t="shared" si="240"/>
        <v>-3.1166657110635029E-2</v>
      </c>
      <c r="R878" s="9">
        <f t="shared" si="241"/>
        <v>1.6604093140033569</v>
      </c>
      <c r="S878" s="9">
        <f t="shared" si="242"/>
        <v>33.900000000000034</v>
      </c>
      <c r="T878">
        <f t="shared" si="243"/>
        <v>16.960000000000036</v>
      </c>
      <c r="U878" s="9">
        <f t="shared" si="244"/>
        <v>0.83069445325949753</v>
      </c>
      <c r="V878" s="9">
        <f t="shared" si="245"/>
        <v>1.7711032682702497</v>
      </c>
      <c r="W878" s="9">
        <f t="shared" si="246"/>
        <v>18.080000000000041</v>
      </c>
      <c r="X878">
        <f t="shared" si="247"/>
        <v>399.51</v>
      </c>
      <c r="Y878" s="9">
        <f t="shared" si="248"/>
        <v>39.135700592181735</v>
      </c>
      <c r="Z878" s="10">
        <f t="shared" si="249"/>
        <v>0.58714904411060742</v>
      </c>
      <c r="AA878">
        <f t="shared" si="232"/>
        <v>16.939999999999998</v>
      </c>
    </row>
    <row r="879" spans="1:27">
      <c r="A879" s="1">
        <f t="shared" si="233"/>
        <v>8001015</v>
      </c>
      <c r="B879" s="1">
        <v>15</v>
      </c>
      <c r="C879" s="1">
        <v>1</v>
      </c>
      <c r="D879" s="2">
        <v>8</v>
      </c>
      <c r="E879" s="5">
        <v>1730.75</v>
      </c>
      <c r="F879" s="5">
        <v>1600.33</v>
      </c>
      <c r="G879" s="5">
        <v>24.29</v>
      </c>
      <c r="H879" s="5">
        <v>1668.24</v>
      </c>
      <c r="I879" s="5">
        <v>1496.46</v>
      </c>
      <c r="J879" s="5">
        <v>24.97</v>
      </c>
      <c r="K879" s="6">
        <f t="shared" si="234"/>
        <v>1699.4949999999999</v>
      </c>
      <c r="L879" s="6">
        <f t="shared" si="235"/>
        <v>62.509999999999991</v>
      </c>
      <c r="M879" s="6">
        <f t="shared" si="236"/>
        <v>1548.395</v>
      </c>
      <c r="N879" s="5">
        <f t="shared" si="237"/>
        <v>17.417699331427212</v>
      </c>
      <c r="O879" s="6">
        <f t="shared" si="238"/>
        <v>103.86999999999989</v>
      </c>
      <c r="P879" s="6">
        <f t="shared" si="239"/>
        <v>34.835398662854423</v>
      </c>
      <c r="Q879" s="6">
        <f t="shared" si="240"/>
        <v>-2.7603347328605896E-2</v>
      </c>
      <c r="R879" s="9">
        <f t="shared" si="241"/>
        <v>1.1872980240671902</v>
      </c>
      <c r="S879" s="9">
        <f t="shared" si="242"/>
        <v>41.3599999999999</v>
      </c>
      <c r="T879">
        <f t="shared" si="243"/>
        <v>103.86999999999989</v>
      </c>
      <c r="U879" s="9">
        <f t="shared" si="244"/>
        <v>2.9817370831687433</v>
      </c>
      <c r="V879" s="9">
        <f t="shared" si="245"/>
        <v>8.6750837251717972</v>
      </c>
      <c r="W879" s="9">
        <f t="shared" si="246"/>
        <v>151.09999999999991</v>
      </c>
      <c r="X879">
        <f t="shared" si="247"/>
        <v>1548.395</v>
      </c>
      <c r="Y879" s="9">
        <f t="shared" si="248"/>
        <v>88.897791294754427</v>
      </c>
      <c r="Z879" s="10">
        <f t="shared" si="249"/>
        <v>0.58758999310743887</v>
      </c>
      <c r="AA879">
        <f t="shared" si="232"/>
        <v>62.509999999999991</v>
      </c>
    </row>
    <row r="880" spans="1:27">
      <c r="A880" s="1">
        <f t="shared" si="233"/>
        <v>995982</v>
      </c>
      <c r="B880" s="1">
        <v>18</v>
      </c>
      <c r="C880" s="1">
        <v>4</v>
      </c>
      <c r="D880" s="2">
        <v>-1</v>
      </c>
      <c r="E880" s="5">
        <v>1094.54</v>
      </c>
      <c r="F880" s="5">
        <v>1082.97</v>
      </c>
      <c r="G880" s="5">
        <v>22.99</v>
      </c>
      <c r="H880" s="5">
        <v>1149.3900000000001</v>
      </c>
      <c r="I880" s="5">
        <v>1183.79</v>
      </c>
      <c r="J880" s="5">
        <v>24.82</v>
      </c>
      <c r="K880" s="6">
        <f t="shared" si="234"/>
        <v>1121.9650000000001</v>
      </c>
      <c r="L880" s="6">
        <f t="shared" si="235"/>
        <v>-54.850000000000136</v>
      </c>
      <c r="M880" s="6">
        <f t="shared" si="236"/>
        <v>1133.3800000000001</v>
      </c>
      <c r="N880" s="5">
        <f t="shared" si="237"/>
        <v>16.915765575344203</v>
      </c>
      <c r="O880" s="6">
        <f t="shared" si="238"/>
        <v>-100.81999999999994</v>
      </c>
      <c r="P880" s="6">
        <f t="shared" si="239"/>
        <v>33.831531150688406</v>
      </c>
      <c r="Q880" s="6">
        <f t="shared" si="240"/>
        <v>-7.6441029292596246E-2</v>
      </c>
      <c r="R880" s="9">
        <f t="shared" si="241"/>
        <v>1.3587915898705756</v>
      </c>
      <c r="S880" s="9">
        <f t="shared" si="242"/>
        <v>45.9699999999998</v>
      </c>
      <c r="T880">
        <f t="shared" si="243"/>
        <v>100.81999999999994</v>
      </c>
      <c r="U880" s="9">
        <f t="shared" si="244"/>
        <v>2.9800602151566657</v>
      </c>
      <c r="V880" s="9">
        <f t="shared" si="245"/>
        <v>0.67481427010540085</v>
      </c>
      <c r="W880" s="9">
        <f t="shared" si="246"/>
        <v>11.414999999999964</v>
      </c>
      <c r="X880">
        <f t="shared" si="247"/>
        <v>1133.3800000000001</v>
      </c>
      <c r="Y880" s="9">
        <f t="shared" si="248"/>
        <v>67.001401441266907</v>
      </c>
      <c r="Z880" s="10">
        <f t="shared" si="249"/>
        <v>0.58803401262171895</v>
      </c>
      <c r="AA880">
        <f t="shared" si="232"/>
        <v>54.850000000000136</v>
      </c>
    </row>
    <row r="881" spans="1:27">
      <c r="A881" s="1">
        <f t="shared" si="233"/>
        <v>8002014</v>
      </c>
      <c r="B881" s="1">
        <v>14</v>
      </c>
      <c r="C881" s="1">
        <v>2</v>
      </c>
      <c r="D881" s="2">
        <v>8</v>
      </c>
      <c r="E881" s="5">
        <v>2066.0100000000002</v>
      </c>
      <c r="F881" s="5">
        <v>1986.09</v>
      </c>
      <c r="G881" s="5">
        <v>34.14</v>
      </c>
      <c r="H881" s="5">
        <v>2065.2600000000002</v>
      </c>
      <c r="I881" s="5">
        <v>1953.48</v>
      </c>
      <c r="J881" s="5">
        <v>34.6</v>
      </c>
      <c r="K881" s="6">
        <f t="shared" si="234"/>
        <v>2065.6350000000002</v>
      </c>
      <c r="L881" s="6">
        <f t="shared" si="235"/>
        <v>0.75</v>
      </c>
      <c r="M881" s="6">
        <f t="shared" si="236"/>
        <v>1969.7849999999999</v>
      </c>
      <c r="N881" s="5">
        <f t="shared" si="237"/>
        <v>24.303804228967941</v>
      </c>
      <c r="O881" s="6">
        <f t="shared" si="238"/>
        <v>32.6099999999999</v>
      </c>
      <c r="P881" s="6">
        <f t="shared" si="239"/>
        <v>48.607608457935882</v>
      </c>
      <c r="Q881" s="6">
        <f t="shared" si="240"/>
        <v>-1.3383165595829456E-2</v>
      </c>
      <c r="R881" s="9">
        <f t="shared" si="241"/>
        <v>0.65545294267194709</v>
      </c>
      <c r="S881" s="9">
        <f t="shared" si="242"/>
        <v>31.8599999999999</v>
      </c>
      <c r="T881">
        <f t="shared" si="243"/>
        <v>32.6099999999999</v>
      </c>
      <c r="U881" s="9">
        <f t="shared" si="244"/>
        <v>0.67088262587985559</v>
      </c>
      <c r="V881" s="9">
        <f t="shared" si="245"/>
        <v>3.9438270279414041</v>
      </c>
      <c r="W881" s="9">
        <f t="shared" si="246"/>
        <v>95.850000000000364</v>
      </c>
      <c r="X881">
        <f t="shared" si="247"/>
        <v>1969.7849999999999</v>
      </c>
      <c r="Y881" s="9">
        <f t="shared" si="248"/>
        <v>81.048422767172966</v>
      </c>
      <c r="Z881" s="10">
        <f t="shared" si="249"/>
        <v>0.58806122130268035</v>
      </c>
      <c r="AA881">
        <f t="shared" si="232"/>
        <v>0.75</v>
      </c>
    </row>
    <row r="882" spans="1:27">
      <c r="A882" s="1">
        <f t="shared" si="233"/>
        <v>5995986</v>
      </c>
      <c r="B882" s="1">
        <v>14</v>
      </c>
      <c r="C882" s="1">
        <v>4</v>
      </c>
      <c r="D882" s="2">
        <v>-6</v>
      </c>
      <c r="E882" s="5">
        <v>752</v>
      </c>
      <c r="F882" s="5">
        <v>725.62</v>
      </c>
      <c r="G882" s="5">
        <v>28.11</v>
      </c>
      <c r="H882" s="5">
        <v>812.67</v>
      </c>
      <c r="I882" s="5">
        <v>803.29</v>
      </c>
      <c r="J882" s="5">
        <v>19.48</v>
      </c>
      <c r="K882" s="6">
        <f t="shared" si="234"/>
        <v>782.33500000000004</v>
      </c>
      <c r="L882" s="6">
        <f t="shared" si="235"/>
        <v>-60.669999999999959</v>
      </c>
      <c r="M882" s="6">
        <f t="shared" si="236"/>
        <v>764.45499999999993</v>
      </c>
      <c r="N882" s="5">
        <f t="shared" si="237"/>
        <v>17.100018274844036</v>
      </c>
      <c r="O882" s="6">
        <f t="shared" si="238"/>
        <v>-77.669999999999959</v>
      </c>
      <c r="P882" s="6">
        <f t="shared" si="239"/>
        <v>34.200036549688072</v>
      </c>
      <c r="Q882" s="6">
        <f t="shared" si="240"/>
        <v>0.35113438507920153</v>
      </c>
      <c r="R882" s="9">
        <f t="shared" si="241"/>
        <v>0.49707549216508223</v>
      </c>
      <c r="S882" s="9">
        <f t="shared" si="242"/>
        <v>17</v>
      </c>
      <c r="T882">
        <f t="shared" si="243"/>
        <v>77.669999999999959</v>
      </c>
      <c r="U882" s="9">
        <f t="shared" si="244"/>
        <v>2.2710502044977599</v>
      </c>
      <c r="V882" s="9">
        <f t="shared" si="245"/>
        <v>1.0456129176366735</v>
      </c>
      <c r="W882" s="9">
        <f t="shared" si="246"/>
        <v>17.880000000000109</v>
      </c>
      <c r="X882">
        <f t="shared" si="247"/>
        <v>764.45499999999993</v>
      </c>
      <c r="Y882" s="9">
        <f t="shared" si="248"/>
        <v>44.704922983889169</v>
      </c>
      <c r="Z882" s="10">
        <f t="shared" si="249"/>
        <v>0.58852357641814146</v>
      </c>
      <c r="AA882">
        <f t="shared" si="232"/>
        <v>60.669999999999959</v>
      </c>
    </row>
    <row r="883" spans="1:27">
      <c r="A883" s="1">
        <f t="shared" si="233"/>
        <v>9004004</v>
      </c>
      <c r="B883" s="1">
        <v>4</v>
      </c>
      <c r="C883" s="1">
        <v>4</v>
      </c>
      <c r="D883" s="2">
        <v>9</v>
      </c>
      <c r="E883" s="5">
        <v>2863.08</v>
      </c>
      <c r="F883" s="5">
        <v>2857.89</v>
      </c>
      <c r="G883" s="5">
        <v>52.93</v>
      </c>
      <c r="H883" s="5">
        <v>2833.88</v>
      </c>
      <c r="I883" s="5">
        <v>2904.78</v>
      </c>
      <c r="J883" s="5">
        <v>47.81</v>
      </c>
      <c r="K883" s="6">
        <f t="shared" si="234"/>
        <v>2848.48</v>
      </c>
      <c r="L883" s="6">
        <f t="shared" si="235"/>
        <v>29.199999999999818</v>
      </c>
      <c r="M883" s="6">
        <f t="shared" si="236"/>
        <v>2881.335</v>
      </c>
      <c r="N883" s="5">
        <f t="shared" si="237"/>
        <v>35.66293944699455</v>
      </c>
      <c r="O883" s="6">
        <f t="shared" si="238"/>
        <v>-46.890000000000327</v>
      </c>
      <c r="P883" s="6">
        <f t="shared" si="239"/>
        <v>71.325878893989099</v>
      </c>
      <c r="Q883" s="6">
        <f t="shared" si="240"/>
        <v>0.10138591939546102</v>
      </c>
      <c r="R883" s="9">
        <f t="shared" si="241"/>
        <v>1.0667937245202672</v>
      </c>
      <c r="S883" s="9">
        <f t="shared" si="242"/>
        <v>76.090000000000146</v>
      </c>
      <c r="T883">
        <f t="shared" si="243"/>
        <v>46.890000000000327</v>
      </c>
      <c r="U883" s="9">
        <f t="shared" si="244"/>
        <v>0.6574051484131368</v>
      </c>
      <c r="V883" s="9">
        <f t="shared" si="245"/>
        <v>0.92126449780820951</v>
      </c>
      <c r="W883" s="9">
        <f t="shared" si="246"/>
        <v>32.855000000000018</v>
      </c>
      <c r="X883">
        <f t="shared" si="247"/>
        <v>2881.335</v>
      </c>
      <c r="Y883" s="9">
        <f t="shared" si="248"/>
        <v>80.793536502578476</v>
      </c>
      <c r="Z883" s="10">
        <f t="shared" si="249"/>
        <v>0.58857454922889763</v>
      </c>
      <c r="AA883">
        <f t="shared" si="232"/>
        <v>29.199999999999818</v>
      </c>
    </row>
    <row r="884" spans="1:27">
      <c r="A884" s="1">
        <f t="shared" si="233"/>
        <v>3001021</v>
      </c>
      <c r="B884" s="1">
        <v>21</v>
      </c>
      <c r="C884" s="1">
        <v>1</v>
      </c>
      <c r="D884" s="2">
        <v>3</v>
      </c>
      <c r="E884" s="5">
        <v>4332.5</v>
      </c>
      <c r="F884" s="5">
        <v>4360.6099999999997</v>
      </c>
      <c r="G884" s="5">
        <v>64.150000000000006</v>
      </c>
      <c r="H884" s="5">
        <v>4152.8100000000004</v>
      </c>
      <c r="I884" s="5">
        <v>4173.1099999999997</v>
      </c>
      <c r="J884" s="5">
        <v>62.32</v>
      </c>
      <c r="K884" s="6">
        <f t="shared" si="234"/>
        <v>4242.6550000000007</v>
      </c>
      <c r="L884" s="6">
        <f t="shared" si="235"/>
        <v>179.6899999999996</v>
      </c>
      <c r="M884" s="6">
        <f t="shared" si="236"/>
        <v>4266.8599999999997</v>
      </c>
      <c r="N884" s="5">
        <f t="shared" si="237"/>
        <v>44.718578074442398</v>
      </c>
      <c r="O884" s="6">
        <f t="shared" si="238"/>
        <v>187.5</v>
      </c>
      <c r="P884" s="6">
        <f t="shared" si="239"/>
        <v>89.437156148884796</v>
      </c>
      <c r="Q884" s="6">
        <f t="shared" si="240"/>
        <v>2.8933611479598005E-2</v>
      </c>
      <c r="R884" s="9">
        <f t="shared" si="241"/>
        <v>8.7323885690184525E-2</v>
      </c>
      <c r="S884" s="9">
        <f t="shared" si="242"/>
        <v>7.8100000000004002</v>
      </c>
      <c r="T884">
        <f t="shared" si="243"/>
        <v>187.5</v>
      </c>
      <c r="U884" s="9">
        <f t="shared" si="244"/>
        <v>2.0964441186822995</v>
      </c>
      <c r="V884" s="9">
        <f t="shared" si="245"/>
        <v>0.54127391885549869</v>
      </c>
      <c r="W884" s="9">
        <f t="shared" si="246"/>
        <v>24.204999999999018</v>
      </c>
      <c r="X884">
        <f t="shared" si="247"/>
        <v>4266.8599999999997</v>
      </c>
      <c r="Y884" s="9">
        <f t="shared" si="248"/>
        <v>95.415824557234728</v>
      </c>
      <c r="Z884" s="10">
        <f t="shared" si="249"/>
        <v>0.58893123537472525</v>
      </c>
      <c r="AA884">
        <f t="shared" si="232"/>
        <v>179.6899999999996</v>
      </c>
    </row>
    <row r="885" spans="1:27">
      <c r="A885" s="1">
        <f t="shared" si="233"/>
        <v>3003019</v>
      </c>
      <c r="B885" s="1">
        <v>19</v>
      </c>
      <c r="C885" s="1">
        <v>3</v>
      </c>
      <c r="D885" s="2">
        <v>3</v>
      </c>
      <c r="E885" s="5">
        <v>756.12</v>
      </c>
      <c r="F885" s="5">
        <v>767.93</v>
      </c>
      <c r="G885" s="5">
        <v>22.53</v>
      </c>
      <c r="H885" s="5">
        <v>779.54</v>
      </c>
      <c r="I885" s="5">
        <v>800.54</v>
      </c>
      <c r="J885" s="5">
        <v>22.22</v>
      </c>
      <c r="K885" s="6">
        <f t="shared" si="234"/>
        <v>767.82999999999993</v>
      </c>
      <c r="L885" s="6">
        <f t="shared" si="235"/>
        <v>-23.419999999999959</v>
      </c>
      <c r="M885" s="6">
        <f t="shared" si="236"/>
        <v>784.2349999999999</v>
      </c>
      <c r="N885" s="5">
        <f t="shared" si="237"/>
        <v>15.821893849978895</v>
      </c>
      <c r="O885" s="6">
        <f t="shared" si="238"/>
        <v>-32.610000000000014</v>
      </c>
      <c r="P885" s="6">
        <f t="shared" si="239"/>
        <v>31.643787699957791</v>
      </c>
      <c r="Q885" s="6">
        <f t="shared" si="240"/>
        <v>1.3854083766449319E-2</v>
      </c>
      <c r="R885" s="9">
        <f t="shared" si="241"/>
        <v>0.29042035318712217</v>
      </c>
      <c r="S885" s="9">
        <f t="shared" si="242"/>
        <v>9.1900000000000546</v>
      </c>
      <c r="T885">
        <f t="shared" si="243"/>
        <v>32.610000000000014</v>
      </c>
      <c r="U885" s="9">
        <f t="shared" si="244"/>
        <v>1.0305340280121875</v>
      </c>
      <c r="V885" s="9">
        <f t="shared" si="245"/>
        <v>1.036854383903091</v>
      </c>
      <c r="W885" s="9">
        <f t="shared" si="246"/>
        <v>16.404999999999973</v>
      </c>
      <c r="X885">
        <f t="shared" si="247"/>
        <v>784.2349999999999</v>
      </c>
      <c r="Y885" s="9">
        <f t="shared" si="248"/>
        <v>49.566443021044918</v>
      </c>
      <c r="Z885" s="10">
        <f t="shared" si="249"/>
        <v>0.5892334002753068</v>
      </c>
      <c r="AA885">
        <f t="shared" si="232"/>
        <v>23.419999999999959</v>
      </c>
    </row>
    <row r="886" spans="1:27">
      <c r="A886" s="1">
        <f t="shared" si="233"/>
        <v>1004018</v>
      </c>
      <c r="B886" s="1">
        <v>18</v>
      </c>
      <c r="C886" s="1">
        <v>4</v>
      </c>
      <c r="D886" s="2">
        <v>1</v>
      </c>
      <c r="E886" s="5">
        <v>116.87</v>
      </c>
      <c r="F886" s="5">
        <v>106.77</v>
      </c>
      <c r="G886" s="5">
        <v>9.4700000000000006</v>
      </c>
      <c r="H886" s="5">
        <v>100.67</v>
      </c>
      <c r="I886" s="5">
        <v>98.45</v>
      </c>
      <c r="J886" s="5">
        <v>13.37</v>
      </c>
      <c r="K886" s="6">
        <f t="shared" si="234"/>
        <v>108.77000000000001</v>
      </c>
      <c r="L886" s="6">
        <f t="shared" si="235"/>
        <v>16.200000000000003</v>
      </c>
      <c r="M886" s="6">
        <f t="shared" si="236"/>
        <v>102.61</v>
      </c>
      <c r="N886" s="5">
        <f t="shared" si="237"/>
        <v>8.1920357665234835</v>
      </c>
      <c r="O886" s="6">
        <f t="shared" si="238"/>
        <v>8.3199999999999932</v>
      </c>
      <c r="P886" s="6">
        <f t="shared" si="239"/>
        <v>16.384071533046967</v>
      </c>
      <c r="Q886" s="6">
        <f t="shared" si="240"/>
        <v>-0.33183106105026927</v>
      </c>
      <c r="R886" s="9">
        <f t="shared" si="241"/>
        <v>0.48095493138600548</v>
      </c>
      <c r="S886" s="9">
        <f t="shared" si="242"/>
        <v>7.8800000000000097</v>
      </c>
      <c r="T886">
        <f t="shared" si="243"/>
        <v>8.3199999999999932</v>
      </c>
      <c r="U886" s="9">
        <f t="shared" si="244"/>
        <v>0.50781028288471541</v>
      </c>
      <c r="V886" s="9">
        <f t="shared" si="245"/>
        <v>0.75194984196390746</v>
      </c>
      <c r="W886" s="9">
        <f t="shared" si="246"/>
        <v>6.1600000000000108</v>
      </c>
      <c r="X886">
        <f t="shared" si="247"/>
        <v>102.61</v>
      </c>
      <c r="Y886" s="9">
        <f t="shared" si="248"/>
        <v>12.525580078557859</v>
      </c>
      <c r="Z886" s="10">
        <f t="shared" si="249"/>
        <v>0.58956254969256661</v>
      </c>
      <c r="AA886">
        <f t="shared" si="232"/>
        <v>16.200000000000003</v>
      </c>
    </row>
    <row r="887" spans="1:27">
      <c r="A887" s="1">
        <f t="shared" si="233"/>
        <v>1994985</v>
      </c>
      <c r="B887" s="1">
        <v>15</v>
      </c>
      <c r="C887" s="1">
        <v>5</v>
      </c>
      <c r="D887" s="2">
        <v>-2</v>
      </c>
      <c r="E887" s="5">
        <v>1263.27</v>
      </c>
      <c r="F887" s="5">
        <v>1271.23</v>
      </c>
      <c r="G887" s="5">
        <v>28.41</v>
      </c>
      <c r="H887" s="5">
        <v>1179.02</v>
      </c>
      <c r="I887" s="5">
        <v>1158.05</v>
      </c>
      <c r="J887" s="5">
        <v>21.16</v>
      </c>
      <c r="K887" s="6">
        <f t="shared" si="234"/>
        <v>1221.145</v>
      </c>
      <c r="L887" s="6">
        <f t="shared" si="235"/>
        <v>84.25</v>
      </c>
      <c r="M887" s="6">
        <f t="shared" si="236"/>
        <v>1214.6399999999999</v>
      </c>
      <c r="N887" s="5">
        <f t="shared" si="237"/>
        <v>17.712098266439241</v>
      </c>
      <c r="O887" s="6">
        <f t="shared" si="238"/>
        <v>113.18000000000006</v>
      </c>
      <c r="P887" s="6">
        <f t="shared" si="239"/>
        <v>35.424196532878483</v>
      </c>
      <c r="Q887" s="6">
        <f t="shared" si="240"/>
        <v>0.2863893792658177</v>
      </c>
      <c r="R887" s="9">
        <f t="shared" si="241"/>
        <v>0.81667342752993932</v>
      </c>
      <c r="S887" s="9">
        <f t="shared" si="242"/>
        <v>28.930000000000064</v>
      </c>
      <c r="T887">
        <f t="shared" si="243"/>
        <v>113.18000000000006</v>
      </c>
      <c r="U887" s="9">
        <f t="shared" si="244"/>
        <v>3.1949913075644099</v>
      </c>
      <c r="V887" s="9">
        <f t="shared" si="245"/>
        <v>0.36726309340354873</v>
      </c>
      <c r="W887" s="9">
        <f t="shared" si="246"/>
        <v>6.5050000000001091</v>
      </c>
      <c r="X887">
        <f t="shared" si="247"/>
        <v>1214.6399999999999</v>
      </c>
      <c r="Y887" s="9">
        <f t="shared" si="248"/>
        <v>68.576855306945262</v>
      </c>
      <c r="Z887" s="10">
        <f t="shared" si="249"/>
        <v>0.58961852074031729</v>
      </c>
      <c r="AA887">
        <f t="shared" si="232"/>
        <v>84.25</v>
      </c>
    </row>
    <row r="888" spans="1:27">
      <c r="A888" s="1">
        <f t="shared" si="233"/>
        <v>7002016</v>
      </c>
      <c r="B888" s="1">
        <v>16</v>
      </c>
      <c r="C888" s="1">
        <v>2</v>
      </c>
      <c r="D888" s="2">
        <v>7</v>
      </c>
      <c r="E888" s="5">
        <v>2771.83</v>
      </c>
      <c r="F888" s="5">
        <v>2679.17</v>
      </c>
      <c r="G888" s="5">
        <v>40.78</v>
      </c>
      <c r="H888" s="5">
        <v>2820.03</v>
      </c>
      <c r="I888" s="5">
        <v>2724.16</v>
      </c>
      <c r="J888" s="5">
        <v>50.56</v>
      </c>
      <c r="K888" s="6">
        <f t="shared" si="234"/>
        <v>2795.9300000000003</v>
      </c>
      <c r="L888" s="6">
        <f t="shared" si="235"/>
        <v>-48.200000000000273</v>
      </c>
      <c r="M888" s="6">
        <f t="shared" si="236"/>
        <v>2701.665</v>
      </c>
      <c r="N888" s="5">
        <f t="shared" si="237"/>
        <v>32.478154196320951</v>
      </c>
      <c r="O888" s="6">
        <f t="shared" si="238"/>
        <v>-44.989999999999782</v>
      </c>
      <c r="P888" s="6">
        <f t="shared" si="239"/>
        <v>64.956308392641901</v>
      </c>
      <c r="Q888" s="6">
        <f t="shared" si="240"/>
        <v>-0.21171771199259032</v>
      </c>
      <c r="R888" s="9">
        <f t="shared" si="241"/>
        <v>4.9417832993171026E-2</v>
      </c>
      <c r="S888" s="9">
        <f t="shared" si="242"/>
        <v>3.2100000000004911</v>
      </c>
      <c r="T888">
        <f t="shared" si="243"/>
        <v>44.989999999999782</v>
      </c>
      <c r="U888" s="9">
        <f t="shared" si="244"/>
        <v>0.69261941008174877</v>
      </c>
      <c r="V888" s="9">
        <f t="shared" si="245"/>
        <v>2.9024124779442806</v>
      </c>
      <c r="W888" s="9">
        <f t="shared" si="246"/>
        <v>94.265000000000327</v>
      </c>
      <c r="X888">
        <f t="shared" si="247"/>
        <v>2701.665</v>
      </c>
      <c r="Y888" s="9">
        <f t="shared" si="248"/>
        <v>83.184068394688467</v>
      </c>
      <c r="Z888" s="10">
        <f t="shared" si="249"/>
        <v>0.58974231660955112</v>
      </c>
      <c r="AA888">
        <f t="shared" si="232"/>
        <v>48.200000000000273</v>
      </c>
    </row>
    <row r="889" spans="1:27">
      <c r="A889" s="1">
        <f t="shared" si="233"/>
        <v>4006008</v>
      </c>
      <c r="B889" s="1">
        <v>8</v>
      </c>
      <c r="C889" s="1">
        <v>6</v>
      </c>
      <c r="D889" s="2">
        <v>4</v>
      </c>
      <c r="E889" s="5">
        <v>2112.67</v>
      </c>
      <c r="F889" s="5">
        <v>2126.92</v>
      </c>
      <c r="G889" s="5">
        <v>34.67</v>
      </c>
      <c r="H889" s="5">
        <v>2108.41</v>
      </c>
      <c r="I889" s="5">
        <v>2105.38</v>
      </c>
      <c r="J889" s="5">
        <v>33.22</v>
      </c>
      <c r="K889" s="6">
        <f t="shared" si="234"/>
        <v>2110.54</v>
      </c>
      <c r="L889" s="6">
        <f t="shared" si="235"/>
        <v>4.2600000000002183</v>
      </c>
      <c r="M889" s="6">
        <f t="shared" si="236"/>
        <v>2116.15</v>
      </c>
      <c r="N889" s="5">
        <f t="shared" si="237"/>
        <v>24.008213698649051</v>
      </c>
      <c r="O889" s="6">
        <f t="shared" si="238"/>
        <v>21.539999999999964</v>
      </c>
      <c r="P889" s="6">
        <f t="shared" si="239"/>
        <v>48.016427397298102</v>
      </c>
      <c r="Q889" s="6">
        <f t="shared" si="240"/>
        <v>4.2696681651055536E-2</v>
      </c>
      <c r="R889" s="9">
        <f t="shared" si="241"/>
        <v>0.35987683667136167</v>
      </c>
      <c r="S889" s="9">
        <f t="shared" si="242"/>
        <v>17.279999999999745</v>
      </c>
      <c r="T889">
        <f t="shared" si="243"/>
        <v>21.539999999999964</v>
      </c>
      <c r="U889" s="9">
        <f t="shared" si="244"/>
        <v>0.44859647348965459</v>
      </c>
      <c r="V889" s="9">
        <f t="shared" si="245"/>
        <v>0.23367002936648318</v>
      </c>
      <c r="W889" s="9">
        <f t="shared" si="246"/>
        <v>5.6100000000001273</v>
      </c>
      <c r="X889">
        <f t="shared" si="247"/>
        <v>2116.15</v>
      </c>
      <c r="Y889" s="9">
        <f t="shared" si="248"/>
        <v>88.142750916911254</v>
      </c>
      <c r="Z889" s="10">
        <f t="shared" si="249"/>
        <v>0.58986778179520871</v>
      </c>
      <c r="AA889">
        <f t="shared" si="232"/>
        <v>4.2600000000002183</v>
      </c>
    </row>
    <row r="890" spans="1:27">
      <c r="A890" s="1">
        <f t="shared" si="233"/>
        <v>10002008</v>
      </c>
      <c r="B890" s="1">
        <v>8</v>
      </c>
      <c r="C890" s="1">
        <v>2</v>
      </c>
      <c r="D890" s="2">
        <v>10</v>
      </c>
      <c r="E890" s="5">
        <v>4045.49</v>
      </c>
      <c r="F890" s="5">
        <v>3987.45</v>
      </c>
      <c r="G890" s="5">
        <v>62.32</v>
      </c>
      <c r="H890" s="5">
        <v>3965.11</v>
      </c>
      <c r="I890" s="5">
        <v>3912.91</v>
      </c>
      <c r="J890" s="5">
        <v>60.64</v>
      </c>
      <c r="K890" s="6">
        <f t="shared" si="234"/>
        <v>4005.3</v>
      </c>
      <c r="L890" s="6">
        <f t="shared" si="235"/>
        <v>80.379999999999654</v>
      </c>
      <c r="M890" s="6">
        <f t="shared" si="236"/>
        <v>3950.18</v>
      </c>
      <c r="N890" s="5">
        <f t="shared" si="237"/>
        <v>43.476982415986505</v>
      </c>
      <c r="O890" s="6">
        <f t="shared" si="238"/>
        <v>74.539999999999964</v>
      </c>
      <c r="P890" s="6">
        <f t="shared" si="239"/>
        <v>86.953964831973011</v>
      </c>
      <c r="Q890" s="6">
        <f t="shared" si="240"/>
        <v>2.7320859485104588E-2</v>
      </c>
      <c r="R890" s="9">
        <f t="shared" si="241"/>
        <v>6.7161974859740042E-2</v>
      </c>
      <c r="S890" s="9">
        <f t="shared" si="242"/>
        <v>5.8399999999996908</v>
      </c>
      <c r="T890">
        <f t="shared" si="243"/>
        <v>74.539999999999964</v>
      </c>
      <c r="U890" s="9">
        <f t="shared" si="244"/>
        <v>0.85723520651460361</v>
      </c>
      <c r="V890" s="9">
        <f t="shared" si="245"/>
        <v>1.2677972788592775</v>
      </c>
      <c r="W890" s="9">
        <f t="shared" si="246"/>
        <v>55.120000000000346</v>
      </c>
      <c r="X890">
        <f t="shared" si="247"/>
        <v>3950.18</v>
      </c>
      <c r="Y890" s="9">
        <f t="shared" si="248"/>
        <v>90.856811592966423</v>
      </c>
      <c r="Z890" s="10">
        <f t="shared" si="249"/>
        <v>0.58988134400063885</v>
      </c>
      <c r="AA890">
        <f t="shared" si="232"/>
        <v>80.379999999999654</v>
      </c>
    </row>
    <row r="891" spans="1:27">
      <c r="A891" s="1">
        <f t="shared" si="233"/>
        <v>7005007</v>
      </c>
      <c r="B891" s="1">
        <v>7</v>
      </c>
      <c r="C891" s="1">
        <v>5</v>
      </c>
      <c r="D891" s="2">
        <v>7</v>
      </c>
      <c r="E891" s="5">
        <v>260.25</v>
      </c>
      <c r="F891" s="5">
        <v>263.87</v>
      </c>
      <c r="G891" s="5">
        <v>13.06</v>
      </c>
      <c r="H891" s="5">
        <v>242.65</v>
      </c>
      <c r="I891" s="5">
        <v>247.53</v>
      </c>
      <c r="J891" s="5">
        <v>12.98</v>
      </c>
      <c r="K891" s="6">
        <f t="shared" si="234"/>
        <v>251.45</v>
      </c>
      <c r="L891" s="6">
        <f t="shared" si="235"/>
        <v>17.599999999999994</v>
      </c>
      <c r="M891" s="6">
        <f t="shared" si="236"/>
        <v>255.7</v>
      </c>
      <c r="N891" s="5">
        <f t="shared" si="237"/>
        <v>9.2065737383676023</v>
      </c>
      <c r="O891" s="6">
        <f t="shared" si="238"/>
        <v>16.340000000000003</v>
      </c>
      <c r="P891" s="6">
        <f t="shared" si="239"/>
        <v>18.413147476735205</v>
      </c>
      <c r="Q891" s="6">
        <f t="shared" si="240"/>
        <v>6.1443352485223311E-3</v>
      </c>
      <c r="R891" s="9">
        <f t="shared" si="241"/>
        <v>6.8429365571094566E-2</v>
      </c>
      <c r="S891" s="9">
        <f t="shared" si="242"/>
        <v>1.2599999999999909</v>
      </c>
      <c r="T891">
        <f t="shared" si="243"/>
        <v>16.340000000000003</v>
      </c>
      <c r="U891" s="9">
        <f t="shared" si="244"/>
        <v>0.88740939161245525</v>
      </c>
      <c r="V891" s="9">
        <f t="shared" si="245"/>
        <v>0.4616266725034191</v>
      </c>
      <c r="W891" s="9">
        <f t="shared" si="246"/>
        <v>4.25</v>
      </c>
      <c r="X891">
        <f t="shared" si="247"/>
        <v>255.7</v>
      </c>
      <c r="Y891" s="9">
        <f t="shared" si="248"/>
        <v>27.773632978617471</v>
      </c>
      <c r="Z891" s="10">
        <f t="shared" si="249"/>
        <v>0.59033210991779872</v>
      </c>
      <c r="AA891">
        <f t="shared" si="232"/>
        <v>17.599999999999994</v>
      </c>
    </row>
    <row r="892" spans="1:27">
      <c r="A892" s="1">
        <f t="shared" si="233"/>
        <v>10998995</v>
      </c>
      <c r="B892" s="1">
        <v>5</v>
      </c>
      <c r="C892" s="1">
        <v>1</v>
      </c>
      <c r="D892" s="2">
        <v>-11</v>
      </c>
      <c r="E892" s="5">
        <v>2752.69</v>
      </c>
      <c r="F892" s="5">
        <v>2762.27</v>
      </c>
      <c r="G892" s="5">
        <v>64.459999999999994</v>
      </c>
      <c r="H892" s="5">
        <v>2998.16</v>
      </c>
      <c r="I892" s="5">
        <v>2981.23</v>
      </c>
      <c r="J892" s="5">
        <v>47.66</v>
      </c>
      <c r="K892" s="6">
        <f t="shared" si="234"/>
        <v>2875.4250000000002</v>
      </c>
      <c r="L892" s="6">
        <f t="shared" si="235"/>
        <v>-245.4699999999998</v>
      </c>
      <c r="M892" s="6">
        <f t="shared" si="236"/>
        <v>2871.75</v>
      </c>
      <c r="N892" s="5">
        <f t="shared" si="237"/>
        <v>40.082936519172343</v>
      </c>
      <c r="O892" s="6">
        <f t="shared" si="238"/>
        <v>-218.96000000000004</v>
      </c>
      <c r="P892" s="6">
        <f t="shared" si="239"/>
        <v>80.165873038344685</v>
      </c>
      <c r="Q892" s="6">
        <f t="shared" si="240"/>
        <v>0.29309831226848443</v>
      </c>
      <c r="R892" s="9">
        <f t="shared" si="241"/>
        <v>0.33068934442115516</v>
      </c>
      <c r="S892" s="9">
        <f t="shared" si="242"/>
        <v>26.509999999999764</v>
      </c>
      <c r="T892">
        <f t="shared" si="243"/>
        <v>218.96000000000004</v>
      </c>
      <c r="U892" s="9">
        <f t="shared" si="244"/>
        <v>2.7313368108056126</v>
      </c>
      <c r="V892" s="9">
        <f t="shared" si="245"/>
        <v>9.1684899339706999E-2</v>
      </c>
      <c r="W892" s="9">
        <f t="shared" si="246"/>
        <v>3.6750000000001819</v>
      </c>
      <c r="X892">
        <f t="shared" si="247"/>
        <v>2871.75</v>
      </c>
      <c r="Y892" s="9">
        <f t="shared" si="248"/>
        <v>71.64519991259607</v>
      </c>
      <c r="Z892" s="10">
        <f t="shared" si="249"/>
        <v>0.59060308160388053</v>
      </c>
      <c r="AA892">
        <f t="shared" si="232"/>
        <v>245.4699999999998</v>
      </c>
    </row>
    <row r="893" spans="1:27">
      <c r="A893" s="1">
        <f t="shared" si="233"/>
        <v>4993994</v>
      </c>
      <c r="B893" s="1">
        <v>6</v>
      </c>
      <c r="C893" s="1">
        <v>6</v>
      </c>
      <c r="D893" s="2">
        <v>-5</v>
      </c>
      <c r="E893" s="5">
        <v>1968.15</v>
      </c>
      <c r="F893" s="5">
        <v>2011.75</v>
      </c>
      <c r="G893" s="5">
        <v>38.950000000000003</v>
      </c>
      <c r="H893" s="5">
        <v>1945.33</v>
      </c>
      <c r="I893" s="5">
        <v>1980.74</v>
      </c>
      <c r="J893" s="5">
        <v>35.67</v>
      </c>
      <c r="K893" s="6">
        <f t="shared" si="234"/>
        <v>1956.74</v>
      </c>
      <c r="L893" s="6">
        <f t="shared" si="235"/>
        <v>22.820000000000164</v>
      </c>
      <c r="M893" s="6">
        <f t="shared" si="236"/>
        <v>1996.2449999999999</v>
      </c>
      <c r="N893" s="5">
        <f t="shared" si="237"/>
        <v>26.407628632650834</v>
      </c>
      <c r="O893" s="6">
        <f t="shared" si="238"/>
        <v>31.009999999999991</v>
      </c>
      <c r="P893" s="6">
        <f t="shared" si="239"/>
        <v>52.815257265301668</v>
      </c>
      <c r="Q893" s="6">
        <f t="shared" si="240"/>
        <v>8.7742557550922015E-2</v>
      </c>
      <c r="R893" s="9">
        <f t="shared" si="241"/>
        <v>0.15506882715461953</v>
      </c>
      <c r="S893" s="9">
        <f t="shared" si="242"/>
        <v>8.1899999999998272</v>
      </c>
      <c r="T893">
        <f t="shared" si="243"/>
        <v>31.009999999999991</v>
      </c>
      <c r="U893" s="9">
        <f t="shared" si="244"/>
        <v>0.58714094384186222</v>
      </c>
      <c r="V893" s="9">
        <f t="shared" si="245"/>
        <v>1.4959692348579621</v>
      </c>
      <c r="W893" s="9">
        <f t="shared" si="246"/>
        <v>39.504999999999882</v>
      </c>
      <c r="X893">
        <f t="shared" si="247"/>
        <v>1996.2449999999999</v>
      </c>
      <c r="Y893" s="9">
        <f t="shared" si="248"/>
        <v>75.593497158310129</v>
      </c>
      <c r="Z893" s="10">
        <f t="shared" si="249"/>
        <v>0.5910329940028729</v>
      </c>
      <c r="AA893">
        <f t="shared" si="232"/>
        <v>22.820000000000164</v>
      </c>
    </row>
    <row r="894" spans="1:27">
      <c r="A894" s="1">
        <f t="shared" si="233"/>
        <v>9996995</v>
      </c>
      <c r="B894" s="1">
        <v>5</v>
      </c>
      <c r="C894" s="1">
        <v>3</v>
      </c>
      <c r="D894" s="2">
        <v>-10</v>
      </c>
      <c r="E894" s="5">
        <v>705.75</v>
      </c>
      <c r="F894" s="5">
        <v>702.1</v>
      </c>
      <c r="G894" s="5">
        <v>24.29</v>
      </c>
      <c r="H894" s="5">
        <v>669.5</v>
      </c>
      <c r="I894" s="5">
        <v>633.21</v>
      </c>
      <c r="J894" s="5">
        <v>17.64</v>
      </c>
      <c r="K894" s="6">
        <f t="shared" si="234"/>
        <v>687.625</v>
      </c>
      <c r="L894" s="6">
        <f t="shared" si="235"/>
        <v>36.25</v>
      </c>
      <c r="M894" s="6">
        <f t="shared" si="236"/>
        <v>667.65499999999997</v>
      </c>
      <c r="N894" s="5">
        <f t="shared" si="237"/>
        <v>15.009777646587574</v>
      </c>
      <c r="O894" s="6">
        <f t="shared" si="238"/>
        <v>68.889999999999986</v>
      </c>
      <c r="P894" s="6">
        <f t="shared" si="239"/>
        <v>30.019555293175149</v>
      </c>
      <c r="Q894" s="6">
        <f t="shared" si="240"/>
        <v>0.30941260269801479</v>
      </c>
      <c r="R894" s="9">
        <f t="shared" si="241"/>
        <v>1.0872912566902877</v>
      </c>
      <c r="S894" s="9">
        <f t="shared" si="242"/>
        <v>32.639999999999986</v>
      </c>
      <c r="T894">
        <f t="shared" si="243"/>
        <v>68.889999999999986</v>
      </c>
      <c r="U894" s="9">
        <f t="shared" si="244"/>
        <v>2.2948374593564318</v>
      </c>
      <c r="V894" s="9">
        <f t="shared" si="245"/>
        <v>1.3304660781927136</v>
      </c>
      <c r="W894" s="9">
        <f t="shared" si="246"/>
        <v>19.970000000000027</v>
      </c>
      <c r="X894">
        <f t="shared" si="247"/>
        <v>667.65499999999997</v>
      </c>
      <c r="Y894" s="9">
        <f t="shared" si="248"/>
        <v>44.481338479507002</v>
      </c>
      <c r="Z894" s="10">
        <f t="shared" si="249"/>
        <v>0.59131886491130992</v>
      </c>
      <c r="AA894">
        <f t="shared" si="232"/>
        <v>36.25</v>
      </c>
    </row>
    <row r="895" spans="1:27">
      <c r="A895" s="1">
        <f t="shared" si="233"/>
        <v>5997982</v>
      </c>
      <c r="B895" s="1">
        <v>18</v>
      </c>
      <c r="C895" s="1">
        <v>2</v>
      </c>
      <c r="D895" s="2">
        <v>-6</v>
      </c>
      <c r="E895" s="5">
        <v>181.67</v>
      </c>
      <c r="F895" s="5">
        <v>165.5</v>
      </c>
      <c r="G895" s="5">
        <v>10.23</v>
      </c>
      <c r="H895" s="5">
        <v>142.75</v>
      </c>
      <c r="I895" s="5">
        <v>136.71</v>
      </c>
      <c r="J895" s="5">
        <v>8.86</v>
      </c>
      <c r="K895" s="6">
        <f t="shared" si="234"/>
        <v>162.20999999999998</v>
      </c>
      <c r="L895" s="6">
        <f t="shared" si="235"/>
        <v>38.919999999999987</v>
      </c>
      <c r="M895" s="6">
        <f t="shared" si="236"/>
        <v>151.10500000000002</v>
      </c>
      <c r="N895" s="5">
        <f t="shared" si="237"/>
        <v>6.7666923234324754</v>
      </c>
      <c r="O895" s="6">
        <f t="shared" si="238"/>
        <v>28.789999999999992</v>
      </c>
      <c r="P895" s="6">
        <f t="shared" si="239"/>
        <v>13.533384646864951</v>
      </c>
      <c r="Q895" s="6">
        <f t="shared" si="240"/>
        <v>0.14279521164057285</v>
      </c>
      <c r="R895" s="9">
        <f t="shared" si="241"/>
        <v>0.74851932937165433</v>
      </c>
      <c r="S895" s="9">
        <f t="shared" si="242"/>
        <v>10.129999999999995</v>
      </c>
      <c r="T895">
        <f t="shared" si="243"/>
        <v>28.789999999999992</v>
      </c>
      <c r="U895" s="9">
        <f t="shared" si="244"/>
        <v>2.1273318354007831</v>
      </c>
      <c r="V895" s="9">
        <f t="shared" si="245"/>
        <v>1.641126782363711</v>
      </c>
      <c r="W895" s="9">
        <f t="shared" si="246"/>
        <v>11.104999999999961</v>
      </c>
      <c r="X895">
        <f t="shared" si="247"/>
        <v>151.10500000000002</v>
      </c>
      <c r="Y895" s="9">
        <f t="shared" si="248"/>
        <v>22.330703507345287</v>
      </c>
      <c r="Z895" s="10">
        <f t="shared" si="249"/>
        <v>0.59147273817142243</v>
      </c>
      <c r="AA895">
        <f t="shared" si="232"/>
        <v>38.919999999999987</v>
      </c>
    </row>
    <row r="896" spans="1:27">
      <c r="A896" s="1">
        <f t="shared" si="233"/>
        <v>7001017</v>
      </c>
      <c r="B896" s="1">
        <v>17</v>
      </c>
      <c r="C896" s="1">
        <v>1</v>
      </c>
      <c r="D896" s="2">
        <v>7</v>
      </c>
      <c r="E896" s="5">
        <v>2281.23</v>
      </c>
      <c r="F896" s="5">
        <v>2249.42</v>
      </c>
      <c r="G896" s="5">
        <v>39.1</v>
      </c>
      <c r="H896" s="5">
        <v>2324.08</v>
      </c>
      <c r="I896" s="5">
        <v>2303.11</v>
      </c>
      <c r="J896" s="5">
        <v>40.33</v>
      </c>
      <c r="K896" s="6">
        <f t="shared" si="234"/>
        <v>2302.6549999999997</v>
      </c>
      <c r="L896" s="6">
        <f t="shared" si="235"/>
        <v>-42.849999999999909</v>
      </c>
      <c r="M896" s="6">
        <f t="shared" si="236"/>
        <v>2276.2650000000003</v>
      </c>
      <c r="N896" s="5">
        <f t="shared" si="237"/>
        <v>28.086112671567776</v>
      </c>
      <c r="O896" s="6">
        <f t="shared" si="238"/>
        <v>-53.690000000000055</v>
      </c>
      <c r="P896" s="6">
        <f t="shared" si="239"/>
        <v>56.172225343135551</v>
      </c>
      <c r="Q896" s="6">
        <f t="shared" si="240"/>
        <v>-3.0963241148145006E-2</v>
      </c>
      <c r="R896" s="9">
        <f t="shared" si="241"/>
        <v>0.19297793409078162</v>
      </c>
      <c r="S896" s="9">
        <f t="shared" si="242"/>
        <v>10.840000000000146</v>
      </c>
      <c r="T896">
        <f t="shared" si="243"/>
        <v>53.690000000000055</v>
      </c>
      <c r="U896" s="9">
        <f t="shared" si="244"/>
        <v>0.95581045030755873</v>
      </c>
      <c r="V896" s="9">
        <f t="shared" si="245"/>
        <v>0.93961027318368018</v>
      </c>
      <c r="W896" s="9">
        <f t="shared" si="246"/>
        <v>26.389999999999418</v>
      </c>
      <c r="X896">
        <f t="shared" si="247"/>
        <v>2276.2650000000003</v>
      </c>
      <c r="Y896" s="9">
        <f t="shared" si="248"/>
        <v>81.045925672167385</v>
      </c>
      <c r="Z896" s="10">
        <f t="shared" si="249"/>
        <v>0.59162826166436644</v>
      </c>
      <c r="AA896">
        <f t="shared" si="232"/>
        <v>42.849999999999909</v>
      </c>
    </row>
    <row r="897" spans="1:27">
      <c r="A897" s="1">
        <f t="shared" si="233"/>
        <v>2005015</v>
      </c>
      <c r="B897" s="1">
        <v>15</v>
      </c>
      <c r="C897" s="1">
        <v>5</v>
      </c>
      <c r="D897" s="2">
        <v>2</v>
      </c>
      <c r="E897" s="5">
        <v>223.69</v>
      </c>
      <c r="F897" s="5">
        <v>238.21</v>
      </c>
      <c r="G897" s="5">
        <v>10.62</v>
      </c>
      <c r="H897" s="5">
        <v>229.72</v>
      </c>
      <c r="I897" s="5">
        <v>230.27</v>
      </c>
      <c r="J897" s="5">
        <v>11.3</v>
      </c>
      <c r="K897" s="6">
        <f t="shared" si="234"/>
        <v>226.70499999999998</v>
      </c>
      <c r="L897" s="6">
        <f t="shared" si="235"/>
        <v>-6.0300000000000011</v>
      </c>
      <c r="M897" s="6">
        <f t="shared" si="236"/>
        <v>234.24</v>
      </c>
      <c r="N897" s="5">
        <f t="shared" si="237"/>
        <v>7.7536185100893373</v>
      </c>
      <c r="O897" s="6">
        <f t="shared" si="238"/>
        <v>7.9399999999999977</v>
      </c>
      <c r="P897" s="6">
        <f t="shared" si="239"/>
        <v>15.507237020178675</v>
      </c>
      <c r="Q897" s="6">
        <f t="shared" si="240"/>
        <v>-6.1984144674027818E-2</v>
      </c>
      <c r="R897" s="9">
        <f t="shared" si="241"/>
        <v>0.90086970243774844</v>
      </c>
      <c r="S897" s="9">
        <f t="shared" si="242"/>
        <v>13.969999999999999</v>
      </c>
      <c r="T897">
        <f t="shared" si="243"/>
        <v>7.9399999999999977</v>
      </c>
      <c r="U897" s="9">
        <f t="shared" si="244"/>
        <v>0.51201900052653693</v>
      </c>
      <c r="V897" s="9">
        <f t="shared" si="245"/>
        <v>0.97180432467694444</v>
      </c>
      <c r="W897" s="9">
        <f t="shared" si="246"/>
        <v>7.535000000000025</v>
      </c>
      <c r="X897">
        <f t="shared" si="247"/>
        <v>234.24</v>
      </c>
      <c r="Y897" s="9">
        <f t="shared" si="248"/>
        <v>30.210410751470036</v>
      </c>
      <c r="Z897" s="10">
        <f t="shared" si="249"/>
        <v>0.59215707375661741</v>
      </c>
      <c r="AA897">
        <f t="shared" ref="AA897:AA960" si="250">ABS(L897)</f>
        <v>6.0300000000000011</v>
      </c>
    </row>
    <row r="898" spans="1:27">
      <c r="A898" s="1">
        <f t="shared" si="233"/>
        <v>6996985</v>
      </c>
      <c r="B898" s="1">
        <v>15</v>
      </c>
      <c r="C898" s="1">
        <v>3</v>
      </c>
      <c r="D898" s="2">
        <v>-7</v>
      </c>
      <c r="E898" s="5">
        <v>718.23</v>
      </c>
      <c r="F898" s="5">
        <v>709.81</v>
      </c>
      <c r="G898" s="5">
        <v>22.91</v>
      </c>
      <c r="H898" s="5">
        <v>753.8</v>
      </c>
      <c r="I898" s="5">
        <v>784.2</v>
      </c>
      <c r="J898" s="5">
        <v>17.57</v>
      </c>
      <c r="K898" s="6">
        <f t="shared" si="234"/>
        <v>736.01499999999999</v>
      </c>
      <c r="L898" s="6">
        <f t="shared" si="235"/>
        <v>-35.569999999999936</v>
      </c>
      <c r="M898" s="6">
        <f t="shared" si="236"/>
        <v>747.005</v>
      </c>
      <c r="N898" s="5">
        <f t="shared" si="237"/>
        <v>14.435832154746052</v>
      </c>
      <c r="O898" s="6">
        <f t="shared" si="238"/>
        <v>-74.3900000000001</v>
      </c>
      <c r="P898" s="6">
        <f t="shared" si="239"/>
        <v>28.871664309492104</v>
      </c>
      <c r="Q898" s="6">
        <f t="shared" si="240"/>
        <v>0.25932125920585236</v>
      </c>
      <c r="R898" s="9">
        <f t="shared" si="241"/>
        <v>1.3445709115992097</v>
      </c>
      <c r="S898" s="9">
        <f t="shared" si="242"/>
        <v>38.820000000000164</v>
      </c>
      <c r="T898">
        <f t="shared" si="243"/>
        <v>74.3900000000001</v>
      </c>
      <c r="U898" s="9">
        <f t="shared" si="244"/>
        <v>2.5765747066940987</v>
      </c>
      <c r="V898" s="9">
        <f t="shared" si="245"/>
        <v>0.76130006792762828</v>
      </c>
      <c r="W898" s="9">
        <f t="shared" si="246"/>
        <v>10.990000000000009</v>
      </c>
      <c r="X898">
        <f t="shared" si="247"/>
        <v>747.005</v>
      </c>
      <c r="Y898" s="9">
        <f t="shared" si="248"/>
        <v>51.746583916494764</v>
      </c>
      <c r="Z898" s="10">
        <f t="shared" si="249"/>
        <v>0.59229046928006535</v>
      </c>
      <c r="AA898">
        <f t="shared" si="250"/>
        <v>35.569999999999936</v>
      </c>
    </row>
    <row r="899" spans="1:27">
      <c r="A899" s="1">
        <f t="shared" si="233"/>
        <v>3997980</v>
      </c>
      <c r="B899" s="1">
        <v>20</v>
      </c>
      <c r="C899" s="1">
        <v>2</v>
      </c>
      <c r="D899" s="2">
        <v>-4</v>
      </c>
      <c r="E899" s="5">
        <v>561.61</v>
      </c>
      <c r="F899" s="5">
        <v>518.27</v>
      </c>
      <c r="G899" s="5">
        <v>19.55</v>
      </c>
      <c r="H899" s="5">
        <v>467.78</v>
      </c>
      <c r="I899" s="5">
        <v>463.81</v>
      </c>
      <c r="J899" s="5">
        <v>20.32</v>
      </c>
      <c r="K899" s="6">
        <f t="shared" si="234"/>
        <v>514.69499999999994</v>
      </c>
      <c r="L899" s="6">
        <f t="shared" si="235"/>
        <v>93.830000000000041</v>
      </c>
      <c r="M899" s="6">
        <f t="shared" si="236"/>
        <v>491.03999999999996</v>
      </c>
      <c r="N899" s="5">
        <f t="shared" si="237"/>
        <v>14.098802254092368</v>
      </c>
      <c r="O899" s="6">
        <f t="shared" si="238"/>
        <v>54.45999999999998</v>
      </c>
      <c r="P899" s="6">
        <f t="shared" si="239"/>
        <v>28.197604508184735</v>
      </c>
      <c r="Q899" s="6">
        <f t="shared" si="240"/>
        <v>-3.8611131688409864E-2</v>
      </c>
      <c r="R899" s="9">
        <f t="shared" si="241"/>
        <v>1.3962178946290416</v>
      </c>
      <c r="S899" s="9">
        <f t="shared" si="242"/>
        <v>39.370000000000061</v>
      </c>
      <c r="T899">
        <f t="shared" si="243"/>
        <v>54.45999999999998</v>
      </c>
      <c r="U899" s="9">
        <f t="shared" si="244"/>
        <v>1.9313697368935092</v>
      </c>
      <c r="V899" s="9">
        <f t="shared" si="245"/>
        <v>1.6778020979146502</v>
      </c>
      <c r="W899" s="9">
        <f t="shared" si="246"/>
        <v>23.654999999999973</v>
      </c>
      <c r="X899">
        <f t="shared" si="247"/>
        <v>491.03999999999996</v>
      </c>
      <c r="Y899" s="9">
        <f t="shared" si="248"/>
        <v>34.828490473896032</v>
      </c>
      <c r="Z899" s="10">
        <f t="shared" si="249"/>
        <v>0.59249303793378028</v>
      </c>
      <c r="AA899">
        <f t="shared" si="250"/>
        <v>93.830000000000041</v>
      </c>
    </row>
    <row r="900" spans="1:27">
      <c r="A900" s="1">
        <f t="shared" si="233"/>
        <v>9001013</v>
      </c>
      <c r="B900" s="1">
        <v>13</v>
      </c>
      <c r="C900" s="1">
        <v>1</v>
      </c>
      <c r="D900" s="2">
        <v>9</v>
      </c>
      <c r="E900" s="5">
        <v>617.71</v>
      </c>
      <c r="F900" s="5">
        <v>583.95000000000005</v>
      </c>
      <c r="G900" s="5">
        <v>14.97</v>
      </c>
      <c r="H900" s="5">
        <v>605.72</v>
      </c>
      <c r="I900" s="5">
        <v>614.41999999999996</v>
      </c>
      <c r="J900" s="5">
        <v>15.73</v>
      </c>
      <c r="K900" s="6">
        <f t="shared" si="234"/>
        <v>611.71500000000003</v>
      </c>
      <c r="L900" s="6">
        <f t="shared" si="235"/>
        <v>11.990000000000009</v>
      </c>
      <c r="M900" s="6">
        <f t="shared" si="236"/>
        <v>599.18499999999995</v>
      </c>
      <c r="N900" s="5">
        <f t="shared" si="237"/>
        <v>10.857414517278043</v>
      </c>
      <c r="O900" s="6">
        <f t="shared" si="238"/>
        <v>-30.469999999999914</v>
      </c>
      <c r="P900" s="6">
        <f t="shared" si="239"/>
        <v>21.714829034556086</v>
      </c>
      <c r="Q900" s="6">
        <f t="shared" si="240"/>
        <v>-4.9481076436090038E-2</v>
      </c>
      <c r="R900" s="9">
        <f t="shared" si="241"/>
        <v>1.955345811492728</v>
      </c>
      <c r="S900" s="9">
        <f t="shared" si="242"/>
        <v>42.459999999999923</v>
      </c>
      <c r="T900">
        <f t="shared" si="243"/>
        <v>30.469999999999914</v>
      </c>
      <c r="U900" s="9">
        <f t="shared" si="244"/>
        <v>1.4031885745686143</v>
      </c>
      <c r="V900" s="9">
        <f t="shared" si="245"/>
        <v>1.1540500715027837</v>
      </c>
      <c r="W900" s="9">
        <f t="shared" si="246"/>
        <v>12.530000000000086</v>
      </c>
      <c r="X900">
        <f t="shared" si="247"/>
        <v>599.18499999999995</v>
      </c>
      <c r="Y900" s="9">
        <f t="shared" si="248"/>
        <v>55.186711260446174</v>
      </c>
      <c r="Z900" s="10">
        <f t="shared" si="249"/>
        <v>0.59275964774940615</v>
      </c>
      <c r="AA900">
        <f t="shared" si="250"/>
        <v>11.990000000000009</v>
      </c>
    </row>
    <row r="901" spans="1:27">
      <c r="A901" s="1">
        <f t="shared" si="233"/>
        <v>2993990</v>
      </c>
      <c r="B901" s="1">
        <v>10</v>
      </c>
      <c r="C901" s="1">
        <v>6</v>
      </c>
      <c r="D901" s="2">
        <v>-3</v>
      </c>
      <c r="E901" s="5">
        <v>163.58000000000001</v>
      </c>
      <c r="F901" s="5">
        <v>177.72</v>
      </c>
      <c r="G901" s="5">
        <v>12.37</v>
      </c>
      <c r="H901" s="5">
        <v>139.54</v>
      </c>
      <c r="I901" s="5">
        <v>143.05000000000001</v>
      </c>
      <c r="J901" s="5">
        <v>8.7100000000000009</v>
      </c>
      <c r="K901" s="6">
        <f t="shared" si="234"/>
        <v>151.56</v>
      </c>
      <c r="L901" s="6">
        <f t="shared" si="235"/>
        <v>24.04000000000002</v>
      </c>
      <c r="M901" s="6">
        <f t="shared" si="236"/>
        <v>160.38499999999999</v>
      </c>
      <c r="N901" s="5">
        <f t="shared" si="237"/>
        <v>7.5644067844081473</v>
      </c>
      <c r="O901" s="6">
        <f t="shared" si="238"/>
        <v>34.669999999999987</v>
      </c>
      <c r="P901" s="6">
        <f t="shared" si="239"/>
        <v>15.128813568816295</v>
      </c>
      <c r="Q901" s="6">
        <f t="shared" si="240"/>
        <v>0.33708695785145976</v>
      </c>
      <c r="R901" s="9">
        <f t="shared" si="241"/>
        <v>0.70263275779342405</v>
      </c>
      <c r="S901" s="9">
        <f t="shared" si="242"/>
        <v>10.629999999999967</v>
      </c>
      <c r="T901">
        <f t="shared" si="243"/>
        <v>34.669999999999987</v>
      </c>
      <c r="U901" s="9">
        <f t="shared" si="244"/>
        <v>2.2916535947975616</v>
      </c>
      <c r="V901" s="9">
        <f t="shared" si="245"/>
        <v>1.1666479938903065</v>
      </c>
      <c r="W901" s="9">
        <f t="shared" si="246"/>
        <v>8.8249999999999886</v>
      </c>
      <c r="X901">
        <f t="shared" si="247"/>
        <v>160.38499999999999</v>
      </c>
      <c r="Y901" s="9">
        <f t="shared" si="248"/>
        <v>21.202587932022325</v>
      </c>
      <c r="Z901" s="10">
        <f t="shared" si="249"/>
        <v>0.59281700380471536</v>
      </c>
      <c r="AA901">
        <f t="shared" si="250"/>
        <v>24.04000000000002</v>
      </c>
    </row>
    <row r="902" spans="1:27">
      <c r="A902" s="1">
        <f t="shared" si="233"/>
        <v>7001</v>
      </c>
      <c r="B902" s="1">
        <v>1</v>
      </c>
      <c r="C902" s="1">
        <v>7</v>
      </c>
      <c r="D902" s="2">
        <v>0</v>
      </c>
      <c r="E902" s="5">
        <v>2439.63</v>
      </c>
      <c r="F902" s="5">
        <v>2435.85</v>
      </c>
      <c r="G902" s="5">
        <v>53.77</v>
      </c>
      <c r="H902" s="5">
        <v>2528.62</v>
      </c>
      <c r="I902" s="5">
        <v>2493.89</v>
      </c>
      <c r="J902" s="5">
        <v>35.74</v>
      </c>
      <c r="K902" s="6">
        <f t="shared" si="234"/>
        <v>2484.125</v>
      </c>
      <c r="L902" s="6">
        <f t="shared" si="235"/>
        <v>-88.989999999999782</v>
      </c>
      <c r="M902" s="6">
        <f t="shared" si="236"/>
        <v>2464.87</v>
      </c>
      <c r="N902" s="5">
        <f t="shared" si="237"/>
        <v>32.282195170093374</v>
      </c>
      <c r="O902" s="6">
        <f t="shared" si="238"/>
        <v>-58.039999999999964</v>
      </c>
      <c r="P902" s="6">
        <f t="shared" si="239"/>
        <v>64.564390340186748</v>
      </c>
      <c r="Q902" s="6">
        <f t="shared" si="240"/>
        <v>0.3871517038075854</v>
      </c>
      <c r="R902" s="9">
        <f t="shared" si="241"/>
        <v>0.47936640982631012</v>
      </c>
      <c r="S902" s="9">
        <f t="shared" si="242"/>
        <v>30.949999999999818</v>
      </c>
      <c r="T902">
        <f t="shared" si="243"/>
        <v>58.039999999999964</v>
      </c>
      <c r="U902" s="9">
        <f t="shared" si="244"/>
        <v>0.89894754204585414</v>
      </c>
      <c r="V902" s="9">
        <f t="shared" si="245"/>
        <v>0.59645881881781637</v>
      </c>
      <c r="W902" s="9">
        <f t="shared" si="246"/>
        <v>19.255000000000109</v>
      </c>
      <c r="X902">
        <f t="shared" si="247"/>
        <v>2464.87</v>
      </c>
      <c r="Y902" s="9">
        <f t="shared" si="248"/>
        <v>76.35385347906842</v>
      </c>
      <c r="Z902" s="10">
        <f t="shared" si="249"/>
        <v>0.59299747048364382</v>
      </c>
      <c r="AA902">
        <f t="shared" si="250"/>
        <v>88.989999999999782</v>
      </c>
    </row>
    <row r="903" spans="1:27">
      <c r="A903" s="1">
        <f t="shared" si="233"/>
        <v>7996987</v>
      </c>
      <c r="B903" s="1">
        <v>13</v>
      </c>
      <c r="C903" s="1">
        <v>3</v>
      </c>
      <c r="D903" s="2">
        <v>-8</v>
      </c>
      <c r="E903" s="5">
        <v>1453.75</v>
      </c>
      <c r="F903" s="5">
        <v>1432.61</v>
      </c>
      <c r="G903" s="5">
        <v>41.78</v>
      </c>
      <c r="H903" s="5">
        <v>1542.27</v>
      </c>
      <c r="I903" s="5">
        <v>1498.37</v>
      </c>
      <c r="J903" s="5">
        <v>24.74</v>
      </c>
      <c r="K903" s="6">
        <f t="shared" si="234"/>
        <v>1498.01</v>
      </c>
      <c r="L903" s="6">
        <f t="shared" si="235"/>
        <v>-88.519999999999982</v>
      </c>
      <c r="M903" s="6">
        <f t="shared" si="236"/>
        <v>1465.4899999999998</v>
      </c>
      <c r="N903" s="5">
        <f t="shared" si="237"/>
        <v>24.277747012439189</v>
      </c>
      <c r="O903" s="6">
        <f t="shared" si="238"/>
        <v>-65.759999999999991</v>
      </c>
      <c r="P903" s="6">
        <f t="shared" si="239"/>
        <v>48.555494024878378</v>
      </c>
      <c r="Q903" s="6">
        <f t="shared" si="240"/>
        <v>0.48077854257400221</v>
      </c>
      <c r="R903" s="9">
        <f t="shared" si="241"/>
        <v>0.46874201276457922</v>
      </c>
      <c r="S903" s="9">
        <f t="shared" si="242"/>
        <v>22.759999999999991</v>
      </c>
      <c r="T903">
        <f t="shared" si="243"/>
        <v>65.759999999999991</v>
      </c>
      <c r="U903" s="9">
        <f t="shared" si="244"/>
        <v>1.3543266590245491</v>
      </c>
      <c r="V903" s="9">
        <f t="shared" si="245"/>
        <v>1.3394982649476468</v>
      </c>
      <c r="W903" s="9">
        <f t="shared" si="246"/>
        <v>32.520000000000209</v>
      </c>
      <c r="X903">
        <f t="shared" si="247"/>
        <v>1465.4899999999998</v>
      </c>
      <c r="Y903" s="9">
        <f t="shared" si="248"/>
        <v>60.363508988256889</v>
      </c>
      <c r="Z903" s="10">
        <f t="shared" si="249"/>
        <v>0.59305143115922077</v>
      </c>
      <c r="AA903">
        <f t="shared" si="250"/>
        <v>88.519999999999982</v>
      </c>
    </row>
    <row r="904" spans="1:27">
      <c r="A904" s="1">
        <f t="shared" si="233"/>
        <v>7994999</v>
      </c>
      <c r="B904" s="1">
        <v>1</v>
      </c>
      <c r="C904" s="1">
        <v>5</v>
      </c>
      <c r="D904" s="2">
        <v>-8</v>
      </c>
      <c r="E904" s="5">
        <v>53.34</v>
      </c>
      <c r="F904" s="5">
        <v>41.78</v>
      </c>
      <c r="G904" s="5">
        <v>8.94</v>
      </c>
      <c r="H904" s="5">
        <v>36.200000000000003</v>
      </c>
      <c r="I904" s="5">
        <v>36.96</v>
      </c>
      <c r="J904" s="5">
        <v>10.62</v>
      </c>
      <c r="K904" s="6">
        <f t="shared" si="234"/>
        <v>44.77</v>
      </c>
      <c r="L904" s="6">
        <f t="shared" si="235"/>
        <v>17.14</v>
      </c>
      <c r="M904" s="6">
        <f t="shared" si="236"/>
        <v>39.370000000000005</v>
      </c>
      <c r="N904" s="5">
        <f t="shared" si="237"/>
        <v>6.9409653507275193</v>
      </c>
      <c r="O904" s="6">
        <f t="shared" si="238"/>
        <v>4.82</v>
      </c>
      <c r="P904" s="6">
        <f t="shared" si="239"/>
        <v>13.881930701455039</v>
      </c>
      <c r="Q904" s="6">
        <f t="shared" si="240"/>
        <v>-0.17052120306370253</v>
      </c>
      <c r="R904" s="9">
        <f t="shared" si="241"/>
        <v>0.88748462047204113</v>
      </c>
      <c r="S904" s="9">
        <f t="shared" si="242"/>
        <v>12.32</v>
      </c>
      <c r="T904">
        <f t="shared" si="243"/>
        <v>4.82</v>
      </c>
      <c r="U904" s="9">
        <f t="shared" si="244"/>
        <v>0.3472139505418213</v>
      </c>
      <c r="V904" s="9">
        <f t="shared" si="245"/>
        <v>0.77798976469951631</v>
      </c>
      <c r="W904" s="9">
        <f t="shared" si="246"/>
        <v>5.3999999999999986</v>
      </c>
      <c r="X904">
        <f t="shared" si="247"/>
        <v>39.370000000000005</v>
      </c>
      <c r="Y904" s="9">
        <f t="shared" si="248"/>
        <v>5.6721216733740683</v>
      </c>
      <c r="Z904" s="10">
        <f t="shared" si="249"/>
        <v>0.59342901850179186</v>
      </c>
      <c r="AA904">
        <f t="shared" si="250"/>
        <v>17.14</v>
      </c>
    </row>
    <row r="905" spans="1:27">
      <c r="A905" s="1">
        <f t="shared" ref="A905:A968" si="251">ABS(1000000*D905+1000*C905+B905)</f>
        <v>5006006</v>
      </c>
      <c r="B905" s="1">
        <v>6</v>
      </c>
      <c r="C905" s="1">
        <v>6</v>
      </c>
      <c r="D905" s="2">
        <v>5</v>
      </c>
      <c r="E905" s="5">
        <v>696.54</v>
      </c>
      <c r="F905" s="5">
        <v>669.11</v>
      </c>
      <c r="G905" s="5">
        <v>17.87</v>
      </c>
      <c r="H905" s="5">
        <v>758.17</v>
      </c>
      <c r="I905" s="5">
        <v>789.62</v>
      </c>
      <c r="J905" s="5">
        <v>20.85</v>
      </c>
      <c r="K905" s="6">
        <f t="shared" ref="K905:K968" si="252" xml:space="preserve"> 0.5*(E905+H905)</f>
        <v>727.35500000000002</v>
      </c>
      <c r="L905" s="6">
        <f t="shared" ref="L905:L968" si="253">E905-H905</f>
        <v>-61.629999999999995</v>
      </c>
      <c r="M905" s="6">
        <f t="shared" ref="M905:M968" si="254">0.5*(F905+I905)</f>
        <v>729.36500000000001</v>
      </c>
      <c r="N905" s="5">
        <f t="shared" ref="N905:N968" si="255">0.5*P905</f>
        <v>13.730071012198009</v>
      </c>
      <c r="O905" s="6">
        <f t="shared" ref="O905:O968" si="256">F905-I905</f>
        <v>-120.50999999999999</v>
      </c>
      <c r="P905" s="6">
        <f t="shared" ref="P905:P968" si="257">SQRT(G905*G905+J905*J905)</f>
        <v>27.460142024396017</v>
      </c>
      <c r="Q905" s="6">
        <f t="shared" ref="Q905:Q968" si="258">(G905*G905-J905*J905)/(G905*G905+J905*J905)</f>
        <v>-0.15301924490298782</v>
      </c>
      <c r="R905" s="9">
        <f t="shared" ref="R905:R968" si="259">ABS(O905-L905)/P905</f>
        <v>2.1441986697552435</v>
      </c>
      <c r="S905" s="9">
        <f t="shared" ref="S905:S968" si="260">ABS(O905-L905)</f>
        <v>58.879999999999995</v>
      </c>
      <c r="T905">
        <f t="shared" ref="T905:T968" si="261">ABS(O905)</f>
        <v>120.50999999999999</v>
      </c>
      <c r="U905" s="9">
        <f t="shared" ref="U905:U968" si="262">ABS(O905)/P905</f>
        <v>4.3885424879790147</v>
      </c>
      <c r="V905" s="9">
        <f t="shared" ref="V905:V968" si="263">ABS(M905-K905)/N905</f>
        <v>0.14639399885217461</v>
      </c>
      <c r="W905" s="9">
        <f t="shared" ref="W905:W968" si="264">ABS(M905-K905)</f>
        <v>2.0099999999999909</v>
      </c>
      <c r="X905">
        <f t="shared" ref="X905:X968" si="265">ABS(M905)</f>
        <v>729.36500000000001</v>
      </c>
      <c r="Y905" s="9">
        <f t="shared" ref="Y905:Y968" si="266">ABS(M905)/N905</f>
        <v>53.121720881998414</v>
      </c>
      <c r="Z905" s="10">
        <f t="shared" ref="Z905:Z968" si="267">SQRT(0.000708*B905*B905+0.007162*C905*C905+0.0027*D905*D905+0.00005*D905*B905)</f>
        <v>0.59356549764958544</v>
      </c>
      <c r="AA905">
        <f t="shared" si="250"/>
        <v>61.629999999999995</v>
      </c>
    </row>
    <row r="906" spans="1:27">
      <c r="A906" s="1">
        <f t="shared" si="251"/>
        <v>8005001</v>
      </c>
      <c r="B906" s="1">
        <v>1</v>
      </c>
      <c r="C906" s="1">
        <v>5</v>
      </c>
      <c r="D906" s="2">
        <v>8</v>
      </c>
      <c r="E906" s="5">
        <v>2896.03</v>
      </c>
      <c r="F906" s="5">
        <v>2934.41</v>
      </c>
      <c r="G906" s="5">
        <v>49.64</v>
      </c>
      <c r="H906" s="5">
        <v>3240.21</v>
      </c>
      <c r="I906" s="5">
        <v>3120.15</v>
      </c>
      <c r="J906" s="5">
        <v>44.75</v>
      </c>
      <c r="K906" s="6">
        <f t="shared" si="252"/>
        <v>3068.12</v>
      </c>
      <c r="L906" s="6">
        <f t="shared" si="253"/>
        <v>-344.17999999999984</v>
      </c>
      <c r="M906" s="6">
        <f t="shared" si="254"/>
        <v>3027.2799999999997</v>
      </c>
      <c r="N906" s="5">
        <f t="shared" si="255"/>
        <v>33.416657896923205</v>
      </c>
      <c r="O906" s="6">
        <f t="shared" si="256"/>
        <v>-185.74000000000024</v>
      </c>
      <c r="P906" s="6">
        <f t="shared" si="257"/>
        <v>66.83331579384641</v>
      </c>
      <c r="Q906" s="6">
        <f t="shared" si="258"/>
        <v>0.1033353295159969</v>
      </c>
      <c r="R906" s="9">
        <f t="shared" si="259"/>
        <v>2.3706739388589151</v>
      </c>
      <c r="S906" s="9">
        <f t="shared" si="260"/>
        <v>158.4399999999996</v>
      </c>
      <c r="T906">
        <f t="shared" si="261"/>
        <v>185.74000000000024</v>
      </c>
      <c r="U906" s="9">
        <f t="shared" si="262"/>
        <v>2.7791528490511017</v>
      </c>
      <c r="V906" s="9">
        <f t="shared" si="263"/>
        <v>1.2221449591390896</v>
      </c>
      <c r="W906" s="9">
        <f t="shared" si="264"/>
        <v>40.840000000000146</v>
      </c>
      <c r="X906">
        <f t="shared" si="265"/>
        <v>3027.2799999999997</v>
      </c>
      <c r="Y906" s="9">
        <f t="shared" si="266"/>
        <v>90.591943974107977</v>
      </c>
      <c r="Z906" s="10">
        <f t="shared" si="267"/>
        <v>0.59410268472714378</v>
      </c>
      <c r="AA906">
        <f t="shared" si="250"/>
        <v>344.17999999999984</v>
      </c>
    </row>
    <row r="907" spans="1:27">
      <c r="A907" s="1">
        <f t="shared" si="251"/>
        <v>1995982</v>
      </c>
      <c r="B907" s="1">
        <v>18</v>
      </c>
      <c r="C907" s="1">
        <v>4</v>
      </c>
      <c r="D907" s="2">
        <v>-2</v>
      </c>
      <c r="E907" s="5">
        <v>1671.87</v>
      </c>
      <c r="F907" s="5">
        <v>1712.14</v>
      </c>
      <c r="G907" s="5">
        <v>39.79</v>
      </c>
      <c r="H907" s="5">
        <v>1655.29</v>
      </c>
      <c r="I907" s="5">
        <v>1608.96</v>
      </c>
      <c r="J907" s="5">
        <v>26.81</v>
      </c>
      <c r="K907" s="6">
        <f t="shared" si="252"/>
        <v>1663.58</v>
      </c>
      <c r="L907" s="6">
        <f t="shared" si="253"/>
        <v>16.579999999999927</v>
      </c>
      <c r="M907" s="6">
        <f t="shared" si="254"/>
        <v>1660.5500000000002</v>
      </c>
      <c r="N907" s="5">
        <f t="shared" si="255"/>
        <v>23.989686325585836</v>
      </c>
      <c r="O907" s="6">
        <f t="shared" si="256"/>
        <v>103.18000000000006</v>
      </c>
      <c r="P907" s="6">
        <f t="shared" si="257"/>
        <v>47.979372651171673</v>
      </c>
      <c r="Q907" s="6">
        <f t="shared" si="258"/>
        <v>0.37552580989515211</v>
      </c>
      <c r="R907" s="9">
        <f t="shared" si="259"/>
        <v>1.8049423161410456</v>
      </c>
      <c r="S907" s="9">
        <f t="shared" si="260"/>
        <v>86.600000000000136</v>
      </c>
      <c r="T907">
        <f t="shared" si="261"/>
        <v>103.18000000000006</v>
      </c>
      <c r="U907" s="9">
        <f t="shared" si="262"/>
        <v>2.1505074847509573</v>
      </c>
      <c r="V907" s="9">
        <f t="shared" si="263"/>
        <v>0.12630427754981294</v>
      </c>
      <c r="W907" s="9">
        <f t="shared" si="264"/>
        <v>3.0299999999997453</v>
      </c>
      <c r="X907">
        <f t="shared" si="265"/>
        <v>1660.5500000000002</v>
      </c>
      <c r="Y907" s="9">
        <f t="shared" si="266"/>
        <v>69.219329401108752</v>
      </c>
      <c r="Z907" s="10">
        <f t="shared" si="267"/>
        <v>0.59412456606338027</v>
      </c>
      <c r="AA907">
        <f t="shared" si="250"/>
        <v>16.579999999999927</v>
      </c>
    </row>
    <row r="908" spans="1:27">
      <c r="A908" s="1">
        <f t="shared" si="251"/>
        <v>7004012</v>
      </c>
      <c r="B908" s="1">
        <v>12</v>
      </c>
      <c r="C908" s="1">
        <v>4</v>
      </c>
      <c r="D908" s="2">
        <v>7</v>
      </c>
      <c r="E908" s="5">
        <v>426.03</v>
      </c>
      <c r="F908" s="5">
        <v>401.42</v>
      </c>
      <c r="G908" s="5">
        <v>15.2</v>
      </c>
      <c r="H908" s="5">
        <v>458.86</v>
      </c>
      <c r="I908" s="5">
        <v>442.89</v>
      </c>
      <c r="J908" s="5">
        <v>15.05</v>
      </c>
      <c r="K908" s="6">
        <f t="shared" si="252"/>
        <v>442.44499999999999</v>
      </c>
      <c r="L908" s="6">
        <f t="shared" si="253"/>
        <v>-32.830000000000041</v>
      </c>
      <c r="M908" s="6">
        <f t="shared" si="254"/>
        <v>422.15499999999997</v>
      </c>
      <c r="N908" s="5">
        <f t="shared" si="255"/>
        <v>10.695121551436431</v>
      </c>
      <c r="O908" s="6">
        <f t="shared" si="256"/>
        <v>-41.46999999999997</v>
      </c>
      <c r="P908" s="6">
        <f t="shared" si="257"/>
        <v>21.390243102872862</v>
      </c>
      <c r="Q908" s="6">
        <f t="shared" si="258"/>
        <v>9.9171115251587907E-3</v>
      </c>
      <c r="R908" s="9">
        <f t="shared" si="259"/>
        <v>0.40392247804044434</v>
      </c>
      <c r="S908" s="9">
        <f t="shared" si="260"/>
        <v>8.6399999999999295</v>
      </c>
      <c r="T908">
        <f t="shared" si="261"/>
        <v>41.46999999999997</v>
      </c>
      <c r="U908" s="9">
        <f t="shared" si="262"/>
        <v>1.9387343940205268</v>
      </c>
      <c r="V908" s="9">
        <f t="shared" si="263"/>
        <v>1.8971266387594192</v>
      </c>
      <c r="W908" s="9">
        <f t="shared" si="264"/>
        <v>20.29000000000002</v>
      </c>
      <c r="X908">
        <f t="shared" si="265"/>
        <v>422.15499999999997</v>
      </c>
      <c r="Y908" s="9">
        <f t="shared" si="266"/>
        <v>39.471734656751195</v>
      </c>
      <c r="Z908" s="10">
        <f t="shared" si="267"/>
        <v>0.59417505837926254</v>
      </c>
      <c r="AA908">
        <f t="shared" si="250"/>
        <v>32.830000000000041</v>
      </c>
    </row>
    <row r="909" spans="1:27">
      <c r="A909" s="1">
        <f t="shared" si="251"/>
        <v>7995990</v>
      </c>
      <c r="B909" s="1">
        <v>10</v>
      </c>
      <c r="C909" s="1">
        <v>4</v>
      </c>
      <c r="D909" s="2">
        <v>-8</v>
      </c>
      <c r="E909" s="5">
        <v>2438.58</v>
      </c>
      <c r="F909" s="5">
        <v>2566.98</v>
      </c>
      <c r="G909" s="5">
        <v>62.24</v>
      </c>
      <c r="H909" s="5">
        <v>2493.5700000000002</v>
      </c>
      <c r="I909" s="5">
        <v>2626.55</v>
      </c>
      <c r="J909" s="5">
        <v>50.1</v>
      </c>
      <c r="K909" s="6">
        <f t="shared" si="252"/>
        <v>2466.0749999999998</v>
      </c>
      <c r="L909" s="6">
        <f t="shared" si="253"/>
        <v>-54.990000000000236</v>
      </c>
      <c r="M909" s="6">
        <f t="shared" si="254"/>
        <v>2596.7650000000003</v>
      </c>
      <c r="N909" s="5">
        <f t="shared" si="255"/>
        <v>39.949429282531689</v>
      </c>
      <c r="O909" s="6">
        <f t="shared" si="256"/>
        <v>-59.570000000000164</v>
      </c>
      <c r="P909" s="6">
        <f t="shared" si="257"/>
        <v>79.898858565063378</v>
      </c>
      <c r="Q909" s="6">
        <f t="shared" si="258"/>
        <v>0.21363477923495303</v>
      </c>
      <c r="R909" s="9">
        <f t="shared" si="259"/>
        <v>5.7322470962089325E-2</v>
      </c>
      <c r="S909" s="9">
        <f t="shared" si="260"/>
        <v>4.5799999999999272</v>
      </c>
      <c r="T909">
        <f t="shared" si="261"/>
        <v>59.570000000000164</v>
      </c>
      <c r="U909" s="9">
        <f t="shared" si="262"/>
        <v>0.74556759720780008</v>
      </c>
      <c r="V909" s="9">
        <f t="shared" si="263"/>
        <v>3.2713859083124897</v>
      </c>
      <c r="W909" s="9">
        <f t="shared" si="264"/>
        <v>130.69000000000051</v>
      </c>
      <c r="X909">
        <f t="shared" si="265"/>
        <v>2596.7650000000003</v>
      </c>
      <c r="Y909" s="9">
        <f t="shared" si="266"/>
        <v>65.001304064573034</v>
      </c>
      <c r="Z909" s="10">
        <f t="shared" si="267"/>
        <v>0.59514031958858238</v>
      </c>
      <c r="AA909">
        <f t="shared" si="250"/>
        <v>54.990000000000236</v>
      </c>
    </row>
    <row r="910" spans="1:27">
      <c r="A910" s="1">
        <f t="shared" si="251"/>
        <v>5998981</v>
      </c>
      <c r="B910" s="1">
        <v>19</v>
      </c>
      <c r="C910" s="1">
        <v>1</v>
      </c>
      <c r="D910" s="2">
        <v>-6</v>
      </c>
      <c r="E910" s="5">
        <v>222.74</v>
      </c>
      <c r="F910" s="5">
        <v>221.64</v>
      </c>
      <c r="G910" s="5">
        <v>16.420000000000002</v>
      </c>
      <c r="H910" s="5">
        <v>231.25</v>
      </c>
      <c r="I910" s="5">
        <v>230.11</v>
      </c>
      <c r="J910" s="5">
        <v>12.83</v>
      </c>
      <c r="K910" s="6">
        <f t="shared" si="252"/>
        <v>226.995</v>
      </c>
      <c r="L910" s="6">
        <f t="shared" si="253"/>
        <v>-8.5099999999999909</v>
      </c>
      <c r="M910" s="6">
        <f t="shared" si="254"/>
        <v>225.875</v>
      </c>
      <c r="N910" s="5">
        <f t="shared" si="255"/>
        <v>10.419036663722803</v>
      </c>
      <c r="O910" s="6">
        <f t="shared" si="256"/>
        <v>-8.4700000000000273</v>
      </c>
      <c r="P910" s="6">
        <f t="shared" si="257"/>
        <v>20.838073327445606</v>
      </c>
      <c r="Q910" s="6">
        <f t="shared" si="258"/>
        <v>0.24182722655727346</v>
      </c>
      <c r="R910" s="9">
        <f t="shared" si="259"/>
        <v>1.9195632615074852E-3</v>
      </c>
      <c r="S910" s="9">
        <f t="shared" si="260"/>
        <v>3.999999999996362E-2</v>
      </c>
      <c r="T910">
        <f t="shared" si="261"/>
        <v>8.4700000000000273</v>
      </c>
      <c r="U910" s="9">
        <f t="shared" si="262"/>
        <v>0.40646752062458097</v>
      </c>
      <c r="V910" s="9">
        <f t="shared" si="263"/>
        <v>0.10749554264451737</v>
      </c>
      <c r="W910" s="9">
        <f t="shared" si="264"/>
        <v>1.1200000000000045</v>
      </c>
      <c r="X910">
        <f t="shared" si="265"/>
        <v>225.875</v>
      </c>
      <c r="Y910" s="9">
        <f t="shared" si="266"/>
        <v>21.679067584669877</v>
      </c>
      <c r="Z910" s="10">
        <f t="shared" si="267"/>
        <v>0.59518904559811925</v>
      </c>
      <c r="AA910">
        <f t="shared" si="250"/>
        <v>8.5099999999999909</v>
      </c>
    </row>
    <row r="911" spans="1:27">
      <c r="A911" s="1">
        <f t="shared" si="251"/>
        <v>992999</v>
      </c>
      <c r="B911" s="1">
        <v>1</v>
      </c>
      <c r="C911" s="1">
        <v>7</v>
      </c>
      <c r="D911" s="2">
        <v>-1</v>
      </c>
      <c r="E911" s="5">
        <v>3004.59</v>
      </c>
      <c r="F911" s="5">
        <v>3010.25</v>
      </c>
      <c r="G911" s="5">
        <v>64.08</v>
      </c>
      <c r="H911" s="5">
        <v>2772.54</v>
      </c>
      <c r="I911" s="5">
        <v>2810.77</v>
      </c>
      <c r="J911" s="5">
        <v>42.31</v>
      </c>
      <c r="K911" s="6">
        <f t="shared" si="252"/>
        <v>2888.5650000000001</v>
      </c>
      <c r="L911" s="6">
        <f t="shared" si="253"/>
        <v>232.05000000000018</v>
      </c>
      <c r="M911" s="6">
        <f t="shared" si="254"/>
        <v>2910.51</v>
      </c>
      <c r="N911" s="5">
        <f t="shared" si="255"/>
        <v>38.393952974394288</v>
      </c>
      <c r="O911" s="6">
        <f t="shared" si="256"/>
        <v>199.48000000000002</v>
      </c>
      <c r="P911" s="6">
        <f t="shared" si="257"/>
        <v>76.787905948788577</v>
      </c>
      <c r="Q911" s="6">
        <f t="shared" si="258"/>
        <v>0.39280190862787479</v>
      </c>
      <c r="R911" s="9">
        <f t="shared" si="259"/>
        <v>0.42415533536911088</v>
      </c>
      <c r="S911" s="9">
        <f t="shared" si="260"/>
        <v>32.570000000000164</v>
      </c>
      <c r="T911">
        <f t="shared" si="261"/>
        <v>199.48000000000002</v>
      </c>
      <c r="U911" s="9">
        <f t="shared" si="262"/>
        <v>2.597804921689586</v>
      </c>
      <c r="V911" s="9">
        <f t="shared" si="263"/>
        <v>0.57157438346178457</v>
      </c>
      <c r="W911" s="9">
        <f t="shared" si="264"/>
        <v>21.945000000000164</v>
      </c>
      <c r="X911">
        <f t="shared" si="265"/>
        <v>2910.51</v>
      </c>
      <c r="Y911" s="9">
        <f t="shared" si="266"/>
        <v>75.806468845265258</v>
      </c>
      <c r="Z911" s="10">
        <f t="shared" si="267"/>
        <v>0.59522768752805844</v>
      </c>
      <c r="AA911">
        <f t="shared" si="250"/>
        <v>232.05000000000018</v>
      </c>
    </row>
    <row r="912" spans="1:27">
      <c r="A912" s="1">
        <f t="shared" si="251"/>
        <v>11001005</v>
      </c>
      <c r="B912" s="1">
        <v>5</v>
      </c>
      <c r="C912" s="1">
        <v>1</v>
      </c>
      <c r="D912" s="2">
        <v>11</v>
      </c>
      <c r="E912" s="5">
        <v>2990.6</v>
      </c>
      <c r="F912" s="5">
        <v>3138.64</v>
      </c>
      <c r="G912" s="5">
        <v>55.98</v>
      </c>
      <c r="H912" s="5">
        <v>3081.53</v>
      </c>
      <c r="I912" s="5">
        <v>3206.84</v>
      </c>
      <c r="J912" s="5">
        <v>55.29</v>
      </c>
      <c r="K912" s="6">
        <f t="shared" si="252"/>
        <v>3036.0650000000001</v>
      </c>
      <c r="L912" s="6">
        <f t="shared" si="253"/>
        <v>-90.930000000000291</v>
      </c>
      <c r="M912" s="6">
        <f t="shared" si="254"/>
        <v>3172.74</v>
      </c>
      <c r="N912" s="5">
        <f t="shared" si="255"/>
        <v>39.340642152867815</v>
      </c>
      <c r="O912" s="6">
        <f t="shared" si="256"/>
        <v>-68.200000000000273</v>
      </c>
      <c r="P912" s="6">
        <f t="shared" si="257"/>
        <v>78.68128430573563</v>
      </c>
      <c r="Q912" s="6">
        <f t="shared" si="258"/>
        <v>1.2401787862509839E-2</v>
      </c>
      <c r="R912" s="9">
        <f t="shared" si="259"/>
        <v>0.28888699772206272</v>
      </c>
      <c r="S912" s="9">
        <f t="shared" si="260"/>
        <v>22.730000000000018</v>
      </c>
      <c r="T912">
        <f t="shared" si="261"/>
        <v>68.200000000000273</v>
      </c>
      <c r="U912" s="9">
        <f t="shared" si="262"/>
        <v>0.86678808819378528</v>
      </c>
      <c r="V912" s="9">
        <f t="shared" si="263"/>
        <v>3.4741425792928124</v>
      </c>
      <c r="W912" s="9">
        <f t="shared" si="264"/>
        <v>136.67499999999973</v>
      </c>
      <c r="X912">
        <f t="shared" si="265"/>
        <v>3172.74</v>
      </c>
      <c r="Y912" s="9">
        <f t="shared" si="266"/>
        <v>80.647895569968895</v>
      </c>
      <c r="Z912" s="10">
        <f t="shared" si="267"/>
        <v>0.59524112761132353</v>
      </c>
      <c r="AA912">
        <f t="shared" si="250"/>
        <v>90.930000000000291</v>
      </c>
    </row>
    <row r="913" spans="1:27">
      <c r="A913" s="1">
        <f t="shared" si="251"/>
        <v>1007001</v>
      </c>
      <c r="B913" s="1">
        <v>1</v>
      </c>
      <c r="C913" s="1">
        <v>7</v>
      </c>
      <c r="D913" s="2">
        <v>1</v>
      </c>
      <c r="E913" s="5">
        <v>599.64</v>
      </c>
      <c r="F913" s="5">
        <v>603.96</v>
      </c>
      <c r="G913" s="5">
        <v>22.22</v>
      </c>
      <c r="H913" s="5">
        <v>524.27</v>
      </c>
      <c r="I913" s="5">
        <v>509.18</v>
      </c>
      <c r="J913" s="5">
        <v>13.06</v>
      </c>
      <c r="K913" s="6">
        <f t="shared" si="252"/>
        <v>561.95499999999993</v>
      </c>
      <c r="L913" s="6">
        <f t="shared" si="253"/>
        <v>75.37</v>
      </c>
      <c r="M913" s="6">
        <f t="shared" si="254"/>
        <v>556.57000000000005</v>
      </c>
      <c r="N913" s="5">
        <f t="shared" si="255"/>
        <v>12.88693136475864</v>
      </c>
      <c r="O913" s="6">
        <f t="shared" si="256"/>
        <v>94.78000000000003</v>
      </c>
      <c r="P913" s="6">
        <f t="shared" si="257"/>
        <v>25.77386272951728</v>
      </c>
      <c r="Q913" s="6">
        <f t="shared" si="258"/>
        <v>0.48648004190928085</v>
      </c>
      <c r="R913" s="9">
        <f t="shared" si="259"/>
        <v>0.75308851465911242</v>
      </c>
      <c r="S913" s="9">
        <f t="shared" si="260"/>
        <v>19.410000000000025</v>
      </c>
      <c r="T913">
        <f t="shared" si="261"/>
        <v>94.78000000000003</v>
      </c>
      <c r="U913" s="9">
        <f t="shared" si="262"/>
        <v>3.6773688521066772</v>
      </c>
      <c r="V913" s="9">
        <f t="shared" si="263"/>
        <v>0.41786518819569529</v>
      </c>
      <c r="W913" s="9">
        <f t="shared" si="264"/>
        <v>5.3849999999998772</v>
      </c>
      <c r="X913">
        <f t="shared" si="265"/>
        <v>556.57000000000005</v>
      </c>
      <c r="Y913" s="9">
        <f t="shared" si="266"/>
        <v>43.188714539291261</v>
      </c>
      <c r="Z913" s="10">
        <f t="shared" si="267"/>
        <v>0.59531168307030558</v>
      </c>
      <c r="AA913">
        <f t="shared" si="250"/>
        <v>75.37</v>
      </c>
    </row>
    <row r="914" spans="1:27">
      <c r="A914" s="1">
        <f t="shared" si="251"/>
        <v>3006010</v>
      </c>
      <c r="B914" s="1">
        <v>10</v>
      </c>
      <c r="C914" s="1">
        <v>6</v>
      </c>
      <c r="D914" s="2">
        <v>3</v>
      </c>
      <c r="E914" s="5">
        <v>2953.3</v>
      </c>
      <c r="F914" s="5">
        <v>2949.31</v>
      </c>
      <c r="G914" s="5">
        <v>47.81</v>
      </c>
      <c r="H914" s="5">
        <v>2823.72</v>
      </c>
      <c r="I914" s="5">
        <v>2795.11</v>
      </c>
      <c r="J914" s="5">
        <v>41.17</v>
      </c>
      <c r="K914" s="6">
        <f t="shared" si="252"/>
        <v>2888.51</v>
      </c>
      <c r="L914" s="6">
        <f t="shared" si="253"/>
        <v>129.58000000000038</v>
      </c>
      <c r="M914" s="6">
        <f t="shared" si="254"/>
        <v>2872.21</v>
      </c>
      <c r="N914" s="5">
        <f t="shared" si="255"/>
        <v>31.546651961816806</v>
      </c>
      <c r="O914" s="6">
        <f t="shared" si="256"/>
        <v>154.19999999999982</v>
      </c>
      <c r="P914" s="6">
        <f t="shared" si="257"/>
        <v>63.093303923633613</v>
      </c>
      <c r="Q914" s="6">
        <f t="shared" si="258"/>
        <v>0.14842051716190227</v>
      </c>
      <c r="R914" s="9">
        <f t="shared" si="259"/>
        <v>0.3902157355683703</v>
      </c>
      <c r="S914" s="9">
        <f t="shared" si="260"/>
        <v>24.619999999999436</v>
      </c>
      <c r="T914">
        <f t="shared" si="261"/>
        <v>154.19999999999982</v>
      </c>
      <c r="U914" s="9">
        <f t="shared" si="262"/>
        <v>2.4439994486045498</v>
      </c>
      <c r="V914" s="9">
        <f t="shared" si="263"/>
        <v>0.51669508446504087</v>
      </c>
      <c r="W914" s="9">
        <f t="shared" si="264"/>
        <v>16.300000000000182</v>
      </c>
      <c r="X914">
        <f t="shared" si="265"/>
        <v>2872.21</v>
      </c>
      <c r="Y914" s="9">
        <f t="shared" si="266"/>
        <v>91.046428745479659</v>
      </c>
      <c r="Z914" s="10">
        <f t="shared" si="267"/>
        <v>0.59534191856444973</v>
      </c>
      <c r="AA914">
        <f t="shared" si="250"/>
        <v>129.58000000000038</v>
      </c>
    </row>
    <row r="915" spans="1:27">
      <c r="A915" s="1">
        <f t="shared" si="251"/>
        <v>10003005</v>
      </c>
      <c r="B915" s="1">
        <v>5</v>
      </c>
      <c r="C915" s="1">
        <v>3</v>
      </c>
      <c r="D915" s="2">
        <v>10</v>
      </c>
      <c r="E915" s="5">
        <v>57.35</v>
      </c>
      <c r="F915" s="5">
        <v>71.56</v>
      </c>
      <c r="G915" s="5">
        <v>7.87</v>
      </c>
      <c r="H915" s="5">
        <v>61.3</v>
      </c>
      <c r="I915" s="5">
        <v>77.900000000000006</v>
      </c>
      <c r="J915" s="5">
        <v>10.54</v>
      </c>
      <c r="K915" s="6">
        <f t="shared" si="252"/>
        <v>59.325000000000003</v>
      </c>
      <c r="L915" s="6">
        <f t="shared" si="253"/>
        <v>-3.9499999999999957</v>
      </c>
      <c r="M915" s="6">
        <f t="shared" si="254"/>
        <v>74.73</v>
      </c>
      <c r="N915" s="5">
        <f t="shared" si="255"/>
        <v>6.5770149003936424</v>
      </c>
      <c r="O915" s="6">
        <f t="shared" si="256"/>
        <v>-6.3400000000000034</v>
      </c>
      <c r="P915" s="6">
        <f t="shared" si="257"/>
        <v>13.154029800787285</v>
      </c>
      <c r="Q915" s="6">
        <f t="shared" si="258"/>
        <v>-0.28408441383933852</v>
      </c>
      <c r="R915" s="9">
        <f t="shared" si="259"/>
        <v>0.18169336972742475</v>
      </c>
      <c r="S915" s="9">
        <f t="shared" si="260"/>
        <v>2.3900000000000077</v>
      </c>
      <c r="T915">
        <f t="shared" si="261"/>
        <v>6.3400000000000034</v>
      </c>
      <c r="U915" s="9">
        <f t="shared" si="262"/>
        <v>0.48198157492546861</v>
      </c>
      <c r="V915" s="9">
        <f t="shared" si="263"/>
        <v>2.3422480005447444</v>
      </c>
      <c r="W915" s="9">
        <f t="shared" si="264"/>
        <v>15.405000000000001</v>
      </c>
      <c r="X915">
        <f t="shared" si="265"/>
        <v>74.73</v>
      </c>
      <c r="Y915" s="9">
        <f t="shared" si="266"/>
        <v>11.362297506050552</v>
      </c>
      <c r="Z915" s="10">
        <f t="shared" si="267"/>
        <v>0.59553169521025495</v>
      </c>
      <c r="AA915">
        <f t="shared" si="250"/>
        <v>3.9499999999999957</v>
      </c>
    </row>
    <row r="916" spans="1:27">
      <c r="A916" s="1">
        <f t="shared" si="251"/>
        <v>9002012</v>
      </c>
      <c r="B916" s="1">
        <v>12</v>
      </c>
      <c r="C916" s="1">
        <v>2</v>
      </c>
      <c r="D916" s="2">
        <v>9</v>
      </c>
      <c r="E916" s="5">
        <v>3515.85</v>
      </c>
      <c r="F916" s="5">
        <v>3437.03</v>
      </c>
      <c r="G916" s="5">
        <v>48.65</v>
      </c>
      <c r="H916" s="5">
        <v>3433.72</v>
      </c>
      <c r="I916" s="5">
        <v>3459.56</v>
      </c>
      <c r="J916" s="5">
        <v>54.68</v>
      </c>
      <c r="K916" s="6">
        <f t="shared" si="252"/>
        <v>3474.7849999999999</v>
      </c>
      <c r="L916" s="6">
        <f t="shared" si="253"/>
        <v>82.130000000000109</v>
      </c>
      <c r="M916" s="6">
        <f t="shared" si="254"/>
        <v>3448.2950000000001</v>
      </c>
      <c r="N916" s="5">
        <f t="shared" si="255"/>
        <v>36.594825112302416</v>
      </c>
      <c r="O916" s="6">
        <f t="shared" si="256"/>
        <v>-22.529999999999745</v>
      </c>
      <c r="P916" s="6">
        <f t="shared" si="257"/>
        <v>73.189650224604833</v>
      </c>
      <c r="Q916" s="6">
        <f t="shared" si="258"/>
        <v>-0.11631732292244469</v>
      </c>
      <c r="R916" s="9">
        <f t="shared" si="259"/>
        <v>1.4299836066823468</v>
      </c>
      <c r="S916" s="9">
        <f t="shared" si="260"/>
        <v>104.65999999999985</v>
      </c>
      <c r="T916">
        <f t="shared" si="261"/>
        <v>22.529999999999745</v>
      </c>
      <c r="U916" s="9">
        <f t="shared" si="262"/>
        <v>0.30783040950270357</v>
      </c>
      <c r="V916" s="9">
        <f t="shared" si="263"/>
        <v>0.7238728404550947</v>
      </c>
      <c r="W916" s="9">
        <f t="shared" si="264"/>
        <v>26.489999999999782</v>
      </c>
      <c r="X916">
        <f t="shared" si="265"/>
        <v>3448.2950000000001</v>
      </c>
      <c r="Y916" s="9">
        <f t="shared" si="266"/>
        <v>94.229033460819991</v>
      </c>
      <c r="Z916" s="10">
        <f t="shared" si="267"/>
        <v>0.59556695677312388</v>
      </c>
      <c r="AA916">
        <f t="shared" si="250"/>
        <v>82.130000000000109</v>
      </c>
    </row>
    <row r="917" spans="1:27">
      <c r="A917" s="1">
        <f t="shared" si="251"/>
        <v>6004014</v>
      </c>
      <c r="B917" s="1">
        <v>14</v>
      </c>
      <c r="C917" s="1">
        <v>4</v>
      </c>
      <c r="D917" s="2">
        <v>6</v>
      </c>
      <c r="E917" s="5">
        <v>2416.4899999999998</v>
      </c>
      <c r="F917" s="5">
        <v>2415.9899999999998</v>
      </c>
      <c r="G917" s="5">
        <v>40.25</v>
      </c>
      <c r="H917" s="5">
        <v>2405.04</v>
      </c>
      <c r="I917" s="5">
        <v>2370.5500000000002</v>
      </c>
      <c r="J917" s="5">
        <v>40.549999999999997</v>
      </c>
      <c r="K917" s="6">
        <f t="shared" si="252"/>
        <v>2410.7649999999999</v>
      </c>
      <c r="L917" s="6">
        <f t="shared" si="253"/>
        <v>11.449999999999818</v>
      </c>
      <c r="M917" s="6">
        <f t="shared" si="254"/>
        <v>2393.27</v>
      </c>
      <c r="N917" s="5">
        <f t="shared" si="255"/>
        <v>28.56731086399278</v>
      </c>
      <c r="O917" s="6">
        <f t="shared" si="256"/>
        <v>45.4399999999996</v>
      </c>
      <c r="P917" s="6">
        <f t="shared" si="257"/>
        <v>57.134621727985561</v>
      </c>
      <c r="Q917" s="6">
        <f t="shared" si="258"/>
        <v>-7.4256402087388464E-3</v>
      </c>
      <c r="R917" s="9">
        <f t="shared" si="259"/>
        <v>0.59491073839298514</v>
      </c>
      <c r="S917" s="9">
        <f t="shared" si="260"/>
        <v>33.989999999999782</v>
      </c>
      <c r="T917">
        <f t="shared" si="261"/>
        <v>45.4399999999996</v>
      </c>
      <c r="U917" s="9">
        <f t="shared" si="262"/>
        <v>0.79531462055243252</v>
      </c>
      <c r="V917" s="9">
        <f t="shared" si="263"/>
        <v>0.61241326085232584</v>
      </c>
      <c r="W917" s="9">
        <f t="shared" si="264"/>
        <v>17.494999999999891</v>
      </c>
      <c r="X917">
        <f t="shared" si="265"/>
        <v>2393.27</v>
      </c>
      <c r="Y917" s="9">
        <f t="shared" si="266"/>
        <v>83.776523852532435</v>
      </c>
      <c r="Z917" s="10">
        <f t="shared" si="267"/>
        <v>0.59561732681311408</v>
      </c>
      <c r="AA917">
        <f t="shared" si="250"/>
        <v>11.449999999999818</v>
      </c>
    </row>
    <row r="918" spans="1:27">
      <c r="A918" s="1">
        <f t="shared" si="251"/>
        <v>6006000</v>
      </c>
      <c r="B918" s="1">
        <v>0</v>
      </c>
      <c r="C918" s="1">
        <v>6</v>
      </c>
      <c r="D918" s="2">
        <v>6</v>
      </c>
      <c r="E918" s="5">
        <v>1170.3699999999999</v>
      </c>
      <c r="F918" s="5">
        <v>1149.72</v>
      </c>
      <c r="G918" s="5">
        <v>25.2</v>
      </c>
      <c r="H918" s="5">
        <v>1109.1500000000001</v>
      </c>
      <c r="I918" s="5">
        <v>1085.95</v>
      </c>
      <c r="J918" s="5">
        <v>21.69</v>
      </c>
      <c r="K918" s="6">
        <f t="shared" si="252"/>
        <v>1139.76</v>
      </c>
      <c r="L918" s="6">
        <f t="shared" si="253"/>
        <v>61.2199999999998</v>
      </c>
      <c r="M918" s="6">
        <f t="shared" si="254"/>
        <v>1117.835</v>
      </c>
      <c r="N918" s="5">
        <f t="shared" si="255"/>
        <v>16.624500744383273</v>
      </c>
      <c r="O918" s="6">
        <f t="shared" si="256"/>
        <v>63.769999999999982</v>
      </c>
      <c r="P918" s="6">
        <f t="shared" si="257"/>
        <v>33.249001488766545</v>
      </c>
      <c r="Q918" s="6">
        <f t="shared" si="258"/>
        <v>0.14887786578351556</v>
      </c>
      <c r="R918" s="9">
        <f t="shared" si="259"/>
        <v>7.6694032476786439E-2</v>
      </c>
      <c r="S918" s="9">
        <f t="shared" si="260"/>
        <v>2.5500000000001819</v>
      </c>
      <c r="T918">
        <f t="shared" si="261"/>
        <v>63.769999999999982</v>
      </c>
      <c r="U918" s="9">
        <f t="shared" si="262"/>
        <v>1.9179523337428708</v>
      </c>
      <c r="V918" s="9">
        <f t="shared" si="263"/>
        <v>1.3188365976889562</v>
      </c>
      <c r="W918" s="9">
        <f t="shared" si="264"/>
        <v>21.924999999999955</v>
      </c>
      <c r="X918">
        <f t="shared" si="265"/>
        <v>1117.835</v>
      </c>
      <c r="Y918" s="9">
        <f t="shared" si="266"/>
        <v>67.240214740143102</v>
      </c>
      <c r="Z918" s="10">
        <f t="shared" si="267"/>
        <v>0.5958456175889858</v>
      </c>
      <c r="AA918">
        <f t="shared" si="250"/>
        <v>61.2199999999998</v>
      </c>
    </row>
    <row r="919" spans="1:27">
      <c r="A919" s="1">
        <f t="shared" si="251"/>
        <v>11002000</v>
      </c>
      <c r="B919" s="1">
        <v>0</v>
      </c>
      <c r="C919" s="1">
        <v>2</v>
      </c>
      <c r="D919" s="2">
        <v>11</v>
      </c>
      <c r="E919" s="5">
        <v>3966.95</v>
      </c>
      <c r="F919" s="5">
        <v>3750.31</v>
      </c>
      <c r="G919" s="5">
        <v>56.67</v>
      </c>
      <c r="H919" s="5">
        <v>3928.74</v>
      </c>
      <c r="I919" s="5">
        <v>3889</v>
      </c>
      <c r="J919" s="5">
        <v>55.98</v>
      </c>
      <c r="K919" s="6">
        <f t="shared" si="252"/>
        <v>3947.8449999999998</v>
      </c>
      <c r="L919" s="6">
        <f t="shared" si="253"/>
        <v>38.210000000000036</v>
      </c>
      <c r="M919" s="6">
        <f t="shared" si="254"/>
        <v>3819.6549999999997</v>
      </c>
      <c r="N919" s="5">
        <f t="shared" si="255"/>
        <v>39.82853656613559</v>
      </c>
      <c r="O919" s="6">
        <f t="shared" si="256"/>
        <v>-138.69000000000005</v>
      </c>
      <c r="P919" s="6">
        <f t="shared" si="257"/>
        <v>79.657073132271179</v>
      </c>
      <c r="Q919" s="6">
        <f t="shared" si="258"/>
        <v>1.224987330285047E-2</v>
      </c>
      <c r="R919" s="9">
        <f t="shared" si="259"/>
        <v>2.2207695191895427</v>
      </c>
      <c r="S919" s="9">
        <f t="shared" si="260"/>
        <v>176.90000000000009</v>
      </c>
      <c r="T919">
        <f t="shared" si="261"/>
        <v>138.69000000000005</v>
      </c>
      <c r="U919" s="9">
        <f t="shared" si="262"/>
        <v>1.7410883245697999</v>
      </c>
      <c r="V919" s="9">
        <f t="shared" si="263"/>
        <v>3.2185465762001972</v>
      </c>
      <c r="W919" s="9">
        <f t="shared" si="264"/>
        <v>128.19000000000005</v>
      </c>
      <c r="X919">
        <f t="shared" si="265"/>
        <v>3819.6549999999997</v>
      </c>
      <c r="Y919" s="9">
        <f t="shared" si="266"/>
        <v>95.90246916698618</v>
      </c>
      <c r="Z919" s="10">
        <f t="shared" si="267"/>
        <v>0.59611072796922548</v>
      </c>
      <c r="AA919">
        <f t="shared" si="250"/>
        <v>38.210000000000036</v>
      </c>
    </row>
    <row r="920" spans="1:27">
      <c r="A920" s="1">
        <f t="shared" si="251"/>
        <v>8995994</v>
      </c>
      <c r="B920" s="1">
        <v>6</v>
      </c>
      <c r="C920" s="1">
        <v>4</v>
      </c>
      <c r="D920" s="2">
        <v>-9</v>
      </c>
      <c r="E920" s="5">
        <v>2177.83</v>
      </c>
      <c r="F920" s="5">
        <v>2152.27</v>
      </c>
      <c r="G920" s="5">
        <v>44.53</v>
      </c>
      <c r="H920" s="5">
        <v>2158.63</v>
      </c>
      <c r="I920" s="5">
        <v>2216.81</v>
      </c>
      <c r="J920" s="5">
        <v>40.94</v>
      </c>
      <c r="K920" s="6">
        <f t="shared" si="252"/>
        <v>2168.23</v>
      </c>
      <c r="L920" s="6">
        <f t="shared" si="253"/>
        <v>19.199999999999818</v>
      </c>
      <c r="M920" s="6">
        <f t="shared" si="254"/>
        <v>2184.54</v>
      </c>
      <c r="N920" s="5">
        <f t="shared" si="255"/>
        <v>30.244852867884809</v>
      </c>
      <c r="O920" s="6">
        <f t="shared" si="256"/>
        <v>-64.539999999999964</v>
      </c>
      <c r="P920" s="6">
        <f t="shared" si="257"/>
        <v>60.489705735769618</v>
      </c>
      <c r="Q920" s="6">
        <f t="shared" si="258"/>
        <v>8.385813682382745E-2</v>
      </c>
      <c r="R920" s="9">
        <f t="shared" si="259"/>
        <v>1.3843677859137191</v>
      </c>
      <c r="S920" s="9">
        <f t="shared" si="260"/>
        <v>83.739999999999782</v>
      </c>
      <c r="T920">
        <f t="shared" si="261"/>
        <v>64.539999999999964</v>
      </c>
      <c r="U920" s="9">
        <f t="shared" si="262"/>
        <v>1.0669584058140866</v>
      </c>
      <c r="V920" s="9">
        <f t="shared" si="263"/>
        <v>0.53926531139844136</v>
      </c>
      <c r="W920" s="9">
        <f t="shared" si="264"/>
        <v>16.309999999999945</v>
      </c>
      <c r="X920">
        <f t="shared" si="265"/>
        <v>2184.54</v>
      </c>
      <c r="Y920" s="9">
        <f t="shared" si="266"/>
        <v>72.228488250297673</v>
      </c>
      <c r="Z920" s="10">
        <f t="shared" si="267"/>
        <v>0.5967243919934897</v>
      </c>
      <c r="AA920">
        <f t="shared" si="250"/>
        <v>19.199999999999818</v>
      </c>
    </row>
    <row r="921" spans="1:27">
      <c r="A921" s="1">
        <f t="shared" si="251"/>
        <v>2004018</v>
      </c>
      <c r="B921" s="1">
        <v>18</v>
      </c>
      <c r="C921" s="1">
        <v>4</v>
      </c>
      <c r="D921" s="2">
        <v>2</v>
      </c>
      <c r="E921" s="5">
        <v>3060.48</v>
      </c>
      <c r="F921" s="5">
        <v>3108.39</v>
      </c>
      <c r="G921" s="5">
        <v>49.11</v>
      </c>
      <c r="H921" s="5">
        <v>3043.73</v>
      </c>
      <c r="I921" s="5">
        <v>3034.77</v>
      </c>
      <c r="J921" s="5">
        <v>50.86</v>
      </c>
      <c r="K921" s="6">
        <f t="shared" si="252"/>
        <v>3052.105</v>
      </c>
      <c r="L921" s="6">
        <f t="shared" si="253"/>
        <v>16.75</v>
      </c>
      <c r="M921" s="6">
        <f t="shared" si="254"/>
        <v>3071.58</v>
      </c>
      <c r="N921" s="5">
        <f t="shared" si="255"/>
        <v>35.350147453723579</v>
      </c>
      <c r="O921" s="6">
        <f t="shared" si="256"/>
        <v>73.619999999999891</v>
      </c>
      <c r="P921" s="6">
        <f t="shared" si="257"/>
        <v>70.700294907447159</v>
      </c>
      <c r="Q921" s="6">
        <f t="shared" si="258"/>
        <v>-3.4999778034817658E-2</v>
      </c>
      <c r="R921" s="9">
        <f t="shared" si="259"/>
        <v>0.80438136891009682</v>
      </c>
      <c r="S921" s="9">
        <f t="shared" si="260"/>
        <v>56.869999999999891</v>
      </c>
      <c r="T921">
        <f t="shared" si="261"/>
        <v>73.619999999999891</v>
      </c>
      <c r="U921" s="9">
        <f t="shared" si="262"/>
        <v>1.0412969294735599</v>
      </c>
      <c r="V921" s="9">
        <f t="shared" si="263"/>
        <v>0.55091707963861758</v>
      </c>
      <c r="W921" s="9">
        <f t="shared" si="264"/>
        <v>19.474999999999909</v>
      </c>
      <c r="X921">
        <f t="shared" si="265"/>
        <v>3071.58</v>
      </c>
      <c r="Y921" s="9">
        <f t="shared" si="266"/>
        <v>86.890160897375765</v>
      </c>
      <c r="Z921" s="10">
        <f t="shared" si="267"/>
        <v>0.59714654817724599</v>
      </c>
      <c r="AA921">
        <f t="shared" si="250"/>
        <v>16.75</v>
      </c>
    </row>
    <row r="922" spans="1:27">
      <c r="A922" s="1">
        <f t="shared" si="251"/>
        <v>7994997</v>
      </c>
      <c r="B922" s="1">
        <v>3</v>
      </c>
      <c r="C922" s="1">
        <v>5</v>
      </c>
      <c r="D922" s="2">
        <v>-8</v>
      </c>
      <c r="E922" s="5">
        <v>3298.69</v>
      </c>
      <c r="F922" s="5">
        <v>3296.88</v>
      </c>
      <c r="G922" s="5">
        <v>61.63</v>
      </c>
      <c r="H922" s="5">
        <v>3504.59</v>
      </c>
      <c r="I922" s="5">
        <v>3504.62</v>
      </c>
      <c r="J922" s="5">
        <v>57.51</v>
      </c>
      <c r="K922" s="6">
        <f t="shared" si="252"/>
        <v>3401.6400000000003</v>
      </c>
      <c r="L922" s="6">
        <f t="shared" si="253"/>
        <v>-205.90000000000009</v>
      </c>
      <c r="M922" s="6">
        <f t="shared" si="254"/>
        <v>3400.75</v>
      </c>
      <c r="N922" s="5">
        <f t="shared" si="255"/>
        <v>42.147529583594817</v>
      </c>
      <c r="O922" s="6">
        <f t="shared" si="256"/>
        <v>-207.73999999999978</v>
      </c>
      <c r="P922" s="6">
        <f t="shared" si="257"/>
        <v>84.295059167189635</v>
      </c>
      <c r="Q922" s="6">
        <f t="shared" si="258"/>
        <v>6.9079720566303793E-2</v>
      </c>
      <c r="R922" s="9">
        <f t="shared" si="259"/>
        <v>2.1828088362216589E-2</v>
      </c>
      <c r="S922" s="9">
        <f t="shared" si="260"/>
        <v>1.8399999999996908</v>
      </c>
      <c r="T922">
        <f t="shared" si="261"/>
        <v>207.73999999999978</v>
      </c>
      <c r="U922" s="9">
        <f t="shared" si="262"/>
        <v>2.4644386284606692</v>
      </c>
      <c r="V922" s="9">
        <f t="shared" si="263"/>
        <v>2.1116302872155625E-2</v>
      </c>
      <c r="W922" s="9">
        <f t="shared" si="264"/>
        <v>0.89000000000032742</v>
      </c>
      <c r="X922">
        <f t="shared" si="265"/>
        <v>3400.75</v>
      </c>
      <c r="Y922" s="9">
        <f t="shared" si="266"/>
        <v>80.686816845457102</v>
      </c>
      <c r="Z922" s="10">
        <f t="shared" si="267"/>
        <v>0.59751317977095708</v>
      </c>
      <c r="AA922">
        <f t="shared" si="250"/>
        <v>205.90000000000009</v>
      </c>
    </row>
    <row r="923" spans="1:27">
      <c r="A923" s="1">
        <f t="shared" si="251"/>
        <v>10997998</v>
      </c>
      <c r="B923" s="1">
        <v>2</v>
      </c>
      <c r="C923" s="1">
        <v>2</v>
      </c>
      <c r="D923" s="2">
        <v>-11</v>
      </c>
      <c r="E923" s="5">
        <v>470.08</v>
      </c>
      <c r="F923" s="5">
        <v>452.05</v>
      </c>
      <c r="G923" s="5">
        <v>16.190000000000001</v>
      </c>
      <c r="H923" s="5">
        <v>408.61</v>
      </c>
      <c r="I923" s="5">
        <v>389.43</v>
      </c>
      <c r="J923" s="5">
        <v>13.67</v>
      </c>
      <c r="K923" s="6">
        <f t="shared" si="252"/>
        <v>439.34500000000003</v>
      </c>
      <c r="L923" s="6">
        <f t="shared" si="253"/>
        <v>61.46999999999997</v>
      </c>
      <c r="M923" s="6">
        <f t="shared" si="254"/>
        <v>420.74</v>
      </c>
      <c r="N923" s="5">
        <f t="shared" si="255"/>
        <v>10.594633075288639</v>
      </c>
      <c r="O923" s="6">
        <f t="shared" si="256"/>
        <v>62.620000000000005</v>
      </c>
      <c r="P923" s="6">
        <f t="shared" si="257"/>
        <v>21.189266150577279</v>
      </c>
      <c r="Q923" s="6">
        <f t="shared" si="258"/>
        <v>0.16759401761751511</v>
      </c>
      <c r="R923" s="9">
        <f t="shared" si="259"/>
        <v>5.427276205923269E-2</v>
      </c>
      <c r="S923" s="9">
        <f t="shared" si="260"/>
        <v>1.1500000000000341</v>
      </c>
      <c r="T923">
        <f t="shared" si="261"/>
        <v>62.620000000000005</v>
      </c>
      <c r="U923" s="9">
        <f t="shared" si="262"/>
        <v>2.9552698783904789</v>
      </c>
      <c r="V923" s="9">
        <f t="shared" si="263"/>
        <v>1.7560778054121657</v>
      </c>
      <c r="W923" s="9">
        <f t="shared" si="264"/>
        <v>18.605000000000018</v>
      </c>
      <c r="X923">
        <f t="shared" si="265"/>
        <v>420.74</v>
      </c>
      <c r="Y923" s="9">
        <f t="shared" si="266"/>
        <v>39.712559841392846</v>
      </c>
      <c r="Z923" s="10">
        <f t="shared" si="267"/>
        <v>0.59756171229421984</v>
      </c>
      <c r="AA923">
        <f t="shared" si="250"/>
        <v>61.46999999999997</v>
      </c>
    </row>
    <row r="924" spans="1:27">
      <c r="A924" s="1">
        <f t="shared" si="251"/>
        <v>5993998</v>
      </c>
      <c r="B924" s="1">
        <v>2</v>
      </c>
      <c r="C924" s="1">
        <v>6</v>
      </c>
      <c r="D924" s="2">
        <v>-6</v>
      </c>
      <c r="E924" s="5">
        <v>1103.1400000000001</v>
      </c>
      <c r="F924" s="5">
        <v>1079.1500000000001</v>
      </c>
      <c r="G924" s="5">
        <v>26.12</v>
      </c>
      <c r="H924" s="5">
        <v>1050.6099999999999</v>
      </c>
      <c r="I924" s="5">
        <v>988.65</v>
      </c>
      <c r="J924" s="5">
        <v>21.46</v>
      </c>
      <c r="K924" s="6">
        <f t="shared" si="252"/>
        <v>1076.875</v>
      </c>
      <c r="L924" s="6">
        <f t="shared" si="253"/>
        <v>52.5300000000002</v>
      </c>
      <c r="M924" s="6">
        <f t="shared" si="254"/>
        <v>1033.9000000000001</v>
      </c>
      <c r="N924" s="5">
        <f t="shared" si="255"/>
        <v>16.902558977858945</v>
      </c>
      <c r="O924" s="6">
        <f t="shared" si="256"/>
        <v>90.500000000000114</v>
      </c>
      <c r="P924" s="6">
        <f t="shared" si="257"/>
        <v>33.80511795571789</v>
      </c>
      <c r="Q924" s="6">
        <f t="shared" si="258"/>
        <v>0.1940195277156003</v>
      </c>
      <c r="R924" s="9">
        <f t="shared" si="259"/>
        <v>1.1232027070497934</v>
      </c>
      <c r="S924" s="9">
        <f t="shared" si="260"/>
        <v>37.969999999999914</v>
      </c>
      <c r="T924">
        <f t="shared" si="261"/>
        <v>90.500000000000114</v>
      </c>
      <c r="U924" s="9">
        <f t="shared" si="262"/>
        <v>2.6771094281803176</v>
      </c>
      <c r="V924" s="9">
        <f t="shared" si="263"/>
        <v>2.5425144237800832</v>
      </c>
      <c r="W924" s="9">
        <f t="shared" si="264"/>
        <v>42.974999999999909</v>
      </c>
      <c r="X924">
        <f t="shared" si="265"/>
        <v>1033.9000000000001</v>
      </c>
      <c r="Y924" s="9">
        <f t="shared" si="266"/>
        <v>61.168252768964138</v>
      </c>
      <c r="Z924" s="10">
        <f t="shared" si="267"/>
        <v>0.597715651459789</v>
      </c>
      <c r="AA924">
        <f t="shared" si="250"/>
        <v>52.5300000000002</v>
      </c>
    </row>
    <row r="925" spans="1:27">
      <c r="A925" s="1">
        <f t="shared" si="251"/>
        <v>7003</v>
      </c>
      <c r="B925" s="1">
        <v>3</v>
      </c>
      <c r="C925" s="1">
        <v>7</v>
      </c>
      <c r="D925" s="2">
        <v>0</v>
      </c>
      <c r="E925" s="5">
        <v>91.9</v>
      </c>
      <c r="F925" s="5">
        <v>79.05</v>
      </c>
      <c r="G925" s="5">
        <v>8.7799999999999994</v>
      </c>
      <c r="H925" s="5">
        <v>103.05</v>
      </c>
      <c r="I925" s="5">
        <v>95.85</v>
      </c>
      <c r="J925" s="5">
        <v>7.71</v>
      </c>
      <c r="K925" s="6">
        <f t="shared" si="252"/>
        <v>97.474999999999994</v>
      </c>
      <c r="L925" s="6">
        <f t="shared" si="253"/>
        <v>-11.149999999999991</v>
      </c>
      <c r="M925" s="6">
        <f t="shared" si="254"/>
        <v>87.449999999999989</v>
      </c>
      <c r="N925" s="5">
        <f t="shared" si="255"/>
        <v>5.8423561171842309</v>
      </c>
      <c r="O925" s="6">
        <f t="shared" si="256"/>
        <v>-16.799999999999997</v>
      </c>
      <c r="P925" s="6">
        <f t="shared" si="257"/>
        <v>11.684712234368462</v>
      </c>
      <c r="Q925" s="6">
        <f t="shared" si="258"/>
        <v>0.12923150165711456</v>
      </c>
      <c r="R925" s="9">
        <f t="shared" si="259"/>
        <v>0.48353779594002799</v>
      </c>
      <c r="S925" s="9">
        <f t="shared" si="260"/>
        <v>5.6500000000000057</v>
      </c>
      <c r="T925">
        <f t="shared" si="261"/>
        <v>16.799999999999997</v>
      </c>
      <c r="U925" s="9">
        <f t="shared" si="262"/>
        <v>1.4377761012022054</v>
      </c>
      <c r="V925" s="9">
        <f t="shared" si="263"/>
        <v>1.7159173112562047</v>
      </c>
      <c r="W925" s="9">
        <f t="shared" si="264"/>
        <v>10.025000000000006</v>
      </c>
      <c r="X925">
        <f t="shared" si="265"/>
        <v>87.449999999999989</v>
      </c>
      <c r="Y925" s="9">
        <f t="shared" si="266"/>
        <v>14.968276196444389</v>
      </c>
      <c r="Z925" s="10">
        <f t="shared" si="267"/>
        <v>0.59775413005683198</v>
      </c>
      <c r="AA925">
        <f t="shared" si="250"/>
        <v>11.149999999999991</v>
      </c>
    </row>
    <row r="926" spans="1:27">
      <c r="A926" s="1">
        <f t="shared" si="251"/>
        <v>9998989</v>
      </c>
      <c r="B926" s="1">
        <v>11</v>
      </c>
      <c r="C926" s="1">
        <v>1</v>
      </c>
      <c r="D926" s="2">
        <v>-10</v>
      </c>
      <c r="E926" s="5">
        <v>329.97</v>
      </c>
      <c r="F926" s="5">
        <v>292.05</v>
      </c>
      <c r="G926" s="5">
        <v>24.59</v>
      </c>
      <c r="H926" s="5">
        <v>467.7</v>
      </c>
      <c r="I926" s="5">
        <v>371.56</v>
      </c>
      <c r="J926" s="5">
        <v>23.06</v>
      </c>
      <c r="K926" s="6">
        <f t="shared" si="252"/>
        <v>398.83500000000004</v>
      </c>
      <c r="L926" s="6">
        <f t="shared" si="253"/>
        <v>-137.72999999999996</v>
      </c>
      <c r="M926" s="6">
        <f t="shared" si="254"/>
        <v>331.80500000000001</v>
      </c>
      <c r="N926" s="5">
        <f t="shared" si="255"/>
        <v>16.855501327459827</v>
      </c>
      <c r="O926" s="6">
        <f t="shared" si="256"/>
        <v>-79.509999999999991</v>
      </c>
      <c r="P926" s="6">
        <f t="shared" si="257"/>
        <v>33.711002654919653</v>
      </c>
      <c r="Q926" s="6">
        <f t="shared" si="258"/>
        <v>6.4152117544767517E-2</v>
      </c>
      <c r="R926" s="9">
        <f t="shared" si="259"/>
        <v>1.7270325832774829</v>
      </c>
      <c r="S926" s="9">
        <f t="shared" si="260"/>
        <v>58.21999999999997</v>
      </c>
      <c r="T926">
        <f t="shared" si="261"/>
        <v>79.509999999999991</v>
      </c>
      <c r="U926" s="9">
        <f t="shared" si="262"/>
        <v>2.3585771332255705</v>
      </c>
      <c r="V926" s="9">
        <f t="shared" si="263"/>
        <v>3.9767431829986184</v>
      </c>
      <c r="W926" s="9">
        <f t="shared" si="264"/>
        <v>67.03000000000003</v>
      </c>
      <c r="X926">
        <f t="shared" si="265"/>
        <v>331.80500000000001</v>
      </c>
      <c r="Y926" s="9">
        <f t="shared" si="266"/>
        <v>19.685264386615785</v>
      </c>
      <c r="Z926" s="10">
        <f t="shared" si="267"/>
        <v>0.59777085910907368</v>
      </c>
      <c r="AA926">
        <f t="shared" si="250"/>
        <v>137.72999999999996</v>
      </c>
    </row>
    <row r="927" spans="1:27">
      <c r="A927" s="1">
        <f t="shared" si="251"/>
        <v>3998979</v>
      </c>
      <c r="B927" s="1">
        <v>21</v>
      </c>
      <c r="C927" s="1">
        <v>1</v>
      </c>
      <c r="D927" s="2">
        <v>-4</v>
      </c>
      <c r="E927" s="5">
        <v>2247.59</v>
      </c>
      <c r="F927" s="5">
        <v>2170.7600000000002</v>
      </c>
      <c r="G927" s="5">
        <v>43.99</v>
      </c>
      <c r="H927" s="5">
        <v>2363.79</v>
      </c>
      <c r="I927" s="5">
        <v>2534.14</v>
      </c>
      <c r="J927" s="5">
        <v>52.85</v>
      </c>
      <c r="K927" s="6">
        <f t="shared" si="252"/>
        <v>2305.69</v>
      </c>
      <c r="L927" s="6">
        <f t="shared" si="253"/>
        <v>-116.19999999999982</v>
      </c>
      <c r="M927" s="6">
        <f t="shared" si="254"/>
        <v>2352.4499999999998</v>
      </c>
      <c r="N927" s="5">
        <f t="shared" si="255"/>
        <v>34.381108911726507</v>
      </c>
      <c r="O927" s="6">
        <f t="shared" si="256"/>
        <v>-363.37999999999965</v>
      </c>
      <c r="P927" s="6">
        <f t="shared" si="257"/>
        <v>68.762217823453014</v>
      </c>
      <c r="Q927" s="6">
        <f t="shared" si="258"/>
        <v>-0.18146327770914292</v>
      </c>
      <c r="R927" s="9">
        <f t="shared" si="259"/>
        <v>3.5947066255866624</v>
      </c>
      <c r="S927" s="9">
        <f t="shared" si="260"/>
        <v>247.17999999999984</v>
      </c>
      <c r="T927">
        <f t="shared" si="261"/>
        <v>363.37999999999965</v>
      </c>
      <c r="U927" s="9">
        <f t="shared" si="262"/>
        <v>5.2845881285123433</v>
      </c>
      <c r="V927" s="9">
        <f t="shared" si="263"/>
        <v>1.3600492095835552</v>
      </c>
      <c r="W927" s="9">
        <f t="shared" si="264"/>
        <v>46.759999999999764</v>
      </c>
      <c r="X927">
        <f t="shared" si="265"/>
        <v>2352.4499999999998</v>
      </c>
      <c r="Y927" s="9">
        <f t="shared" si="266"/>
        <v>68.422749424398006</v>
      </c>
      <c r="Z927" s="10">
        <f t="shared" si="267"/>
        <v>0.59865682991176172</v>
      </c>
      <c r="AA927">
        <f t="shared" si="250"/>
        <v>116.19999999999982</v>
      </c>
    </row>
    <row r="928" spans="1:27">
      <c r="A928" s="1">
        <f t="shared" si="251"/>
        <v>6006002</v>
      </c>
      <c r="B928" s="1">
        <v>2</v>
      </c>
      <c r="C928" s="1">
        <v>6</v>
      </c>
      <c r="D928" s="2">
        <v>6</v>
      </c>
      <c r="E928" s="5">
        <v>4340.91</v>
      </c>
      <c r="F928" s="5">
        <v>4283.78</v>
      </c>
      <c r="G928" s="5">
        <v>72.709999999999994</v>
      </c>
      <c r="H928" s="5">
        <v>4205.04</v>
      </c>
      <c r="I928" s="5">
        <v>4174.33</v>
      </c>
      <c r="J928" s="5">
        <v>57.81</v>
      </c>
      <c r="K928" s="6">
        <f t="shared" si="252"/>
        <v>4272.9750000000004</v>
      </c>
      <c r="L928" s="6">
        <f t="shared" si="253"/>
        <v>135.86999999999989</v>
      </c>
      <c r="M928" s="6">
        <f t="shared" si="254"/>
        <v>4229.0550000000003</v>
      </c>
      <c r="N928" s="5">
        <f t="shared" si="255"/>
        <v>46.445506241185484</v>
      </c>
      <c r="O928" s="6">
        <f t="shared" si="256"/>
        <v>109.44999999999982</v>
      </c>
      <c r="P928" s="6">
        <f t="shared" si="257"/>
        <v>92.891012482370968</v>
      </c>
      <c r="Q928" s="6">
        <f t="shared" si="258"/>
        <v>0.22538029363776635</v>
      </c>
      <c r="R928" s="9">
        <f t="shared" si="259"/>
        <v>0.2844193350246248</v>
      </c>
      <c r="S928" s="9">
        <f t="shared" si="260"/>
        <v>26.420000000000073</v>
      </c>
      <c r="T928">
        <f t="shared" si="261"/>
        <v>109.44999999999982</v>
      </c>
      <c r="U928" s="9">
        <f t="shared" si="262"/>
        <v>1.1782625366557551</v>
      </c>
      <c r="V928" s="9">
        <f t="shared" si="263"/>
        <v>0.94562431448005357</v>
      </c>
      <c r="W928" s="9">
        <f t="shared" si="264"/>
        <v>43.920000000000073</v>
      </c>
      <c r="X928">
        <f t="shared" si="265"/>
        <v>4229.0550000000003</v>
      </c>
      <c r="Y928" s="9">
        <f t="shared" si="266"/>
        <v>91.054126486189361</v>
      </c>
      <c r="Z928" s="10">
        <f t="shared" si="267"/>
        <v>0.59871863174616502</v>
      </c>
      <c r="AA928">
        <f t="shared" si="250"/>
        <v>135.86999999999989</v>
      </c>
    </row>
    <row r="929" spans="1:27">
      <c r="A929" s="1">
        <f t="shared" si="251"/>
        <v>5994989</v>
      </c>
      <c r="B929" s="1">
        <v>11</v>
      </c>
      <c r="C929" s="1">
        <v>5</v>
      </c>
      <c r="D929" s="2">
        <v>-6</v>
      </c>
      <c r="E929" s="5">
        <v>1804.85</v>
      </c>
      <c r="F929" s="5">
        <v>1979.29</v>
      </c>
      <c r="G929" s="5">
        <v>54.38</v>
      </c>
      <c r="H929" s="5">
        <v>1813.76</v>
      </c>
      <c r="I929" s="5">
        <v>1943.62</v>
      </c>
      <c r="J929" s="5">
        <v>36.200000000000003</v>
      </c>
      <c r="K929" s="6">
        <f t="shared" si="252"/>
        <v>1809.3049999999998</v>
      </c>
      <c r="L929" s="6">
        <f t="shared" si="253"/>
        <v>-8.9100000000000819</v>
      </c>
      <c r="M929" s="6">
        <f t="shared" si="254"/>
        <v>1961.4549999999999</v>
      </c>
      <c r="N929" s="5">
        <f t="shared" si="255"/>
        <v>32.663528590769246</v>
      </c>
      <c r="O929" s="6">
        <f t="shared" si="256"/>
        <v>35.670000000000073</v>
      </c>
      <c r="P929" s="6">
        <f t="shared" si="257"/>
        <v>65.327057181538493</v>
      </c>
      <c r="Q929" s="6">
        <f t="shared" si="258"/>
        <v>0.38586910319474216</v>
      </c>
      <c r="R929" s="9">
        <f t="shared" si="259"/>
        <v>0.68241249374077906</v>
      </c>
      <c r="S929" s="9">
        <f t="shared" si="260"/>
        <v>44.580000000000155</v>
      </c>
      <c r="T929">
        <f t="shared" si="261"/>
        <v>35.670000000000073</v>
      </c>
      <c r="U929" s="9">
        <f t="shared" si="262"/>
        <v>0.54602184055032654</v>
      </c>
      <c r="V929" s="9">
        <f t="shared" si="263"/>
        <v>4.6581005348882565</v>
      </c>
      <c r="W929" s="9">
        <f t="shared" si="264"/>
        <v>152.15000000000009</v>
      </c>
      <c r="X929">
        <f t="shared" si="265"/>
        <v>1961.4549999999999</v>
      </c>
      <c r="Y929" s="9">
        <f t="shared" si="266"/>
        <v>60.050309462104764</v>
      </c>
      <c r="Z929" s="10">
        <f t="shared" si="267"/>
        <v>0.5988472259266131</v>
      </c>
      <c r="AA929">
        <f t="shared" si="250"/>
        <v>8.9100000000000819</v>
      </c>
    </row>
    <row r="930" spans="1:27">
      <c r="A930" s="1">
        <f t="shared" si="251"/>
        <v>4002020</v>
      </c>
      <c r="B930" s="1">
        <v>20</v>
      </c>
      <c r="C930" s="1">
        <v>2</v>
      </c>
      <c r="D930" s="2">
        <v>4</v>
      </c>
      <c r="E930" s="5">
        <v>1066.77</v>
      </c>
      <c r="F930" s="5">
        <v>1032.57</v>
      </c>
      <c r="G930" s="5">
        <v>24.67</v>
      </c>
      <c r="H930" s="5">
        <v>1029.27</v>
      </c>
      <c r="I930" s="5">
        <v>986.44</v>
      </c>
      <c r="J930" s="5">
        <v>23.83</v>
      </c>
      <c r="K930" s="6">
        <f t="shared" si="252"/>
        <v>1048.02</v>
      </c>
      <c r="L930" s="6">
        <f t="shared" si="253"/>
        <v>37.5</v>
      </c>
      <c r="M930" s="6">
        <f t="shared" si="254"/>
        <v>1009.505</v>
      </c>
      <c r="N930" s="5">
        <f t="shared" si="255"/>
        <v>17.149911078486678</v>
      </c>
      <c r="O930" s="6">
        <f t="shared" si="256"/>
        <v>46.129999999999882</v>
      </c>
      <c r="P930" s="6">
        <f t="shared" si="257"/>
        <v>34.299822156973356</v>
      </c>
      <c r="Q930" s="6">
        <f t="shared" si="258"/>
        <v>3.4628787725531344E-2</v>
      </c>
      <c r="R930" s="9">
        <f t="shared" si="259"/>
        <v>0.25160480309503158</v>
      </c>
      <c r="S930" s="9">
        <f t="shared" si="260"/>
        <v>8.6299999999998818</v>
      </c>
      <c r="T930">
        <f t="shared" si="261"/>
        <v>46.129999999999882</v>
      </c>
      <c r="U930" s="9">
        <f t="shared" si="262"/>
        <v>1.3449049324187643</v>
      </c>
      <c r="V930" s="9">
        <f t="shared" si="263"/>
        <v>2.2457842389815226</v>
      </c>
      <c r="W930" s="9">
        <f t="shared" si="264"/>
        <v>38.514999999999986</v>
      </c>
      <c r="X930">
        <f t="shared" si="265"/>
        <v>1009.505</v>
      </c>
      <c r="Y930" s="9">
        <f t="shared" si="266"/>
        <v>58.86357050949092</v>
      </c>
      <c r="Z930" s="10">
        <f t="shared" si="267"/>
        <v>0.59920614149055584</v>
      </c>
      <c r="AA930">
        <f t="shared" si="250"/>
        <v>37.5</v>
      </c>
    </row>
    <row r="931" spans="1:27">
      <c r="A931" s="1">
        <f t="shared" si="251"/>
        <v>11002002</v>
      </c>
      <c r="B931" s="1">
        <v>2</v>
      </c>
      <c r="C931" s="1">
        <v>2</v>
      </c>
      <c r="D931" s="2">
        <v>11</v>
      </c>
      <c r="E931" s="5">
        <v>210</v>
      </c>
      <c r="F931" s="5">
        <v>203.38</v>
      </c>
      <c r="G931" s="5">
        <v>11.23</v>
      </c>
      <c r="H931" s="5">
        <v>178.24</v>
      </c>
      <c r="I931" s="5">
        <v>183.91</v>
      </c>
      <c r="J931" s="5">
        <v>12.22</v>
      </c>
      <c r="K931" s="6">
        <f t="shared" si="252"/>
        <v>194.12</v>
      </c>
      <c r="L931" s="6">
        <f t="shared" si="253"/>
        <v>31.759999999999991</v>
      </c>
      <c r="M931" s="6">
        <f t="shared" si="254"/>
        <v>193.64499999999998</v>
      </c>
      <c r="N931" s="5">
        <f t="shared" si="255"/>
        <v>8.2982121568443894</v>
      </c>
      <c r="O931" s="6">
        <f t="shared" si="256"/>
        <v>19.47</v>
      </c>
      <c r="P931" s="6">
        <f t="shared" si="257"/>
        <v>16.596424313688779</v>
      </c>
      <c r="Q931" s="6">
        <f t="shared" si="258"/>
        <v>-8.4284745969467917E-2</v>
      </c>
      <c r="R931" s="9">
        <f t="shared" si="259"/>
        <v>0.7405209560629975</v>
      </c>
      <c r="S931" s="9">
        <f t="shared" si="260"/>
        <v>12.289999999999992</v>
      </c>
      <c r="T931">
        <f t="shared" si="261"/>
        <v>19.47</v>
      </c>
      <c r="U931" s="9">
        <f t="shared" si="262"/>
        <v>1.1731442648125769</v>
      </c>
      <c r="V931" s="9">
        <f t="shared" si="263"/>
        <v>5.72412455866462E-2</v>
      </c>
      <c r="W931" s="9">
        <f t="shared" si="264"/>
        <v>0.47500000000002274</v>
      </c>
      <c r="X931">
        <f t="shared" si="265"/>
        <v>193.64499999999998</v>
      </c>
      <c r="Y931" s="9">
        <f t="shared" si="266"/>
        <v>23.335749477106468</v>
      </c>
      <c r="Z931" s="10">
        <f t="shared" si="267"/>
        <v>0.59939969969962448</v>
      </c>
      <c r="AA931">
        <f t="shared" si="250"/>
        <v>31.759999999999991</v>
      </c>
    </row>
    <row r="932" spans="1:27">
      <c r="A932" s="1">
        <f t="shared" si="251"/>
        <v>4995984</v>
      </c>
      <c r="B932" s="1">
        <v>16</v>
      </c>
      <c r="C932" s="1">
        <v>4</v>
      </c>
      <c r="D932" s="2">
        <v>-5</v>
      </c>
      <c r="E932" s="5">
        <v>979.68</v>
      </c>
      <c r="F932" s="5">
        <v>979.95</v>
      </c>
      <c r="G932" s="5">
        <v>31.24</v>
      </c>
      <c r="H932" s="5">
        <v>1016.39</v>
      </c>
      <c r="I932" s="5">
        <v>999.34</v>
      </c>
      <c r="J932" s="5">
        <v>21</v>
      </c>
      <c r="K932" s="6">
        <f t="shared" si="252"/>
        <v>998.03499999999997</v>
      </c>
      <c r="L932" s="6">
        <f t="shared" si="253"/>
        <v>-36.710000000000036</v>
      </c>
      <c r="M932" s="6">
        <f t="shared" si="254"/>
        <v>989.64499999999998</v>
      </c>
      <c r="N932" s="5">
        <f t="shared" si="255"/>
        <v>18.821115801142078</v>
      </c>
      <c r="O932" s="6">
        <f t="shared" si="256"/>
        <v>-19.389999999999986</v>
      </c>
      <c r="P932" s="6">
        <f t="shared" si="257"/>
        <v>37.642231602284156</v>
      </c>
      <c r="Q932" s="6">
        <f t="shared" si="258"/>
        <v>0.37753081010765749</v>
      </c>
      <c r="R932" s="9">
        <f t="shared" si="259"/>
        <v>0.46012149818846182</v>
      </c>
      <c r="S932" s="9">
        <f t="shared" si="260"/>
        <v>17.32000000000005</v>
      </c>
      <c r="T932">
        <f t="shared" si="261"/>
        <v>19.389999999999986</v>
      </c>
      <c r="U932" s="9">
        <f t="shared" si="262"/>
        <v>0.51511292435763523</v>
      </c>
      <c r="V932" s="9">
        <f t="shared" si="263"/>
        <v>0.44577590875302281</v>
      </c>
      <c r="W932" s="9">
        <f t="shared" si="264"/>
        <v>8.3899999999999864</v>
      </c>
      <c r="X932">
        <f t="shared" si="265"/>
        <v>989.64499999999998</v>
      </c>
      <c r="Y932" s="9">
        <f t="shared" si="266"/>
        <v>52.581632803085334</v>
      </c>
      <c r="Z932" s="10">
        <f t="shared" si="267"/>
        <v>0.59944974768532511</v>
      </c>
      <c r="AA932">
        <f t="shared" si="250"/>
        <v>36.710000000000036</v>
      </c>
    </row>
    <row r="933" spans="1:27">
      <c r="A933" s="1">
        <f t="shared" si="251"/>
        <v>8005003</v>
      </c>
      <c r="B933" s="1">
        <v>3</v>
      </c>
      <c r="C933" s="1">
        <v>5</v>
      </c>
      <c r="D933" s="2">
        <v>8</v>
      </c>
      <c r="E933" s="5">
        <v>1988.55</v>
      </c>
      <c r="F933" s="5">
        <v>2018.93</v>
      </c>
      <c r="G933" s="5">
        <v>39.26</v>
      </c>
      <c r="H933" s="5">
        <v>1980.78</v>
      </c>
      <c r="I933" s="5">
        <v>2030.77</v>
      </c>
      <c r="J933" s="5">
        <v>38.42</v>
      </c>
      <c r="K933" s="6">
        <f t="shared" si="252"/>
        <v>1984.665</v>
      </c>
      <c r="L933" s="6">
        <f t="shared" si="253"/>
        <v>7.7699999999999818</v>
      </c>
      <c r="M933" s="6">
        <f t="shared" si="254"/>
        <v>2024.85</v>
      </c>
      <c r="N933" s="5">
        <f t="shared" si="255"/>
        <v>27.465633071167321</v>
      </c>
      <c r="O933" s="6">
        <f t="shared" si="256"/>
        <v>-11.839999999999918</v>
      </c>
      <c r="P933" s="6">
        <f t="shared" si="257"/>
        <v>54.931266142334643</v>
      </c>
      <c r="Q933" s="6">
        <f t="shared" si="258"/>
        <v>2.1624659811416449E-2</v>
      </c>
      <c r="R933" s="9">
        <f t="shared" si="259"/>
        <v>0.35699158925606467</v>
      </c>
      <c r="S933" s="9">
        <f t="shared" si="260"/>
        <v>19.6099999999999</v>
      </c>
      <c r="T933">
        <f t="shared" si="261"/>
        <v>11.839999999999918</v>
      </c>
      <c r="U933" s="9">
        <f t="shared" si="262"/>
        <v>0.21554209162630281</v>
      </c>
      <c r="V933" s="9">
        <f t="shared" si="263"/>
        <v>1.4631011743248354</v>
      </c>
      <c r="W933" s="9">
        <f t="shared" si="264"/>
        <v>40.184999999999945</v>
      </c>
      <c r="X933">
        <f t="shared" si="265"/>
        <v>2024.85</v>
      </c>
      <c r="Y933" s="9">
        <f t="shared" si="266"/>
        <v>73.723041254986867</v>
      </c>
      <c r="Z933" s="10">
        <f t="shared" si="267"/>
        <v>0.59951813984232372</v>
      </c>
      <c r="AA933">
        <f t="shared" si="250"/>
        <v>7.7699999999999818</v>
      </c>
    </row>
    <row r="934" spans="1:27">
      <c r="A934" s="1">
        <f t="shared" si="251"/>
        <v>3996981</v>
      </c>
      <c r="B934" s="1">
        <v>19</v>
      </c>
      <c r="C934" s="1">
        <v>3</v>
      </c>
      <c r="D934" s="2">
        <v>-4</v>
      </c>
      <c r="E934" s="5">
        <v>60.14</v>
      </c>
      <c r="F934" s="5">
        <v>41.47</v>
      </c>
      <c r="G934" s="5">
        <v>12.22</v>
      </c>
      <c r="H934" s="5">
        <v>70.16</v>
      </c>
      <c r="I934" s="5">
        <v>57.89</v>
      </c>
      <c r="J934" s="5">
        <v>12.07</v>
      </c>
      <c r="K934" s="6">
        <f t="shared" si="252"/>
        <v>65.150000000000006</v>
      </c>
      <c r="L934" s="6">
        <f t="shared" si="253"/>
        <v>-10.019999999999996</v>
      </c>
      <c r="M934" s="6">
        <f t="shared" si="254"/>
        <v>49.68</v>
      </c>
      <c r="N934" s="5">
        <f t="shared" si="255"/>
        <v>8.5879756054613949</v>
      </c>
      <c r="O934" s="6">
        <f t="shared" si="256"/>
        <v>-16.420000000000002</v>
      </c>
      <c r="P934" s="6">
        <f t="shared" si="257"/>
        <v>17.17595121092279</v>
      </c>
      <c r="Q934" s="6">
        <f t="shared" si="258"/>
        <v>1.2350290647913219E-2</v>
      </c>
      <c r="R934" s="9">
        <f t="shared" si="259"/>
        <v>0.37261400672412376</v>
      </c>
      <c r="S934" s="9">
        <f t="shared" si="260"/>
        <v>6.4000000000000057</v>
      </c>
      <c r="T934">
        <f t="shared" si="261"/>
        <v>16.420000000000002</v>
      </c>
      <c r="U934" s="9">
        <f t="shared" si="262"/>
        <v>0.95598781100157926</v>
      </c>
      <c r="V934" s="9">
        <f t="shared" si="263"/>
        <v>1.8013558387569348</v>
      </c>
      <c r="W934" s="9">
        <f t="shared" si="264"/>
        <v>15.470000000000006</v>
      </c>
      <c r="X934">
        <f t="shared" si="265"/>
        <v>49.68</v>
      </c>
      <c r="Y934" s="9">
        <f t="shared" si="266"/>
        <v>5.7848324543920162</v>
      </c>
      <c r="Z934" s="10">
        <f t="shared" si="267"/>
        <v>0.59953815558311208</v>
      </c>
      <c r="AA934">
        <f t="shared" si="250"/>
        <v>10.019999999999996</v>
      </c>
    </row>
    <row r="935" spans="1:27">
      <c r="A935" s="1">
        <f t="shared" si="251"/>
        <v>6012</v>
      </c>
      <c r="B935" s="1">
        <v>12</v>
      </c>
      <c r="C935" s="1">
        <v>6</v>
      </c>
      <c r="D935" s="2">
        <v>0</v>
      </c>
      <c r="E935" s="5">
        <v>3807.18</v>
      </c>
      <c r="F935" s="5">
        <v>3902.52</v>
      </c>
      <c r="G935" s="5">
        <v>67.13</v>
      </c>
      <c r="H935" s="5">
        <v>3647.04</v>
      </c>
      <c r="I935" s="5">
        <v>3675.92</v>
      </c>
      <c r="J935" s="5">
        <v>46.82</v>
      </c>
      <c r="K935" s="6">
        <f t="shared" si="252"/>
        <v>3727.1099999999997</v>
      </c>
      <c r="L935" s="6">
        <f t="shared" si="253"/>
        <v>160.13999999999987</v>
      </c>
      <c r="M935" s="6">
        <f t="shared" si="254"/>
        <v>3789.2200000000003</v>
      </c>
      <c r="N935" s="5">
        <f t="shared" si="255"/>
        <v>40.922332839172306</v>
      </c>
      <c r="O935" s="6">
        <f t="shared" si="256"/>
        <v>226.59999999999991</v>
      </c>
      <c r="P935" s="6">
        <f t="shared" si="257"/>
        <v>81.844665678344612</v>
      </c>
      <c r="Q935" s="6">
        <f t="shared" si="258"/>
        <v>0.34549637486433066</v>
      </c>
      <c r="R935" s="9">
        <f t="shared" si="259"/>
        <v>0.81202604286017355</v>
      </c>
      <c r="S935" s="9">
        <f t="shared" si="260"/>
        <v>66.460000000000036</v>
      </c>
      <c r="T935">
        <f t="shared" si="261"/>
        <v>226.59999999999991</v>
      </c>
      <c r="U935" s="9">
        <f t="shared" si="262"/>
        <v>2.7686593637092258</v>
      </c>
      <c r="V935" s="9">
        <f t="shared" si="263"/>
        <v>1.517753160458797</v>
      </c>
      <c r="W935" s="9">
        <f t="shared" si="264"/>
        <v>62.110000000000582</v>
      </c>
      <c r="X935">
        <f t="shared" si="265"/>
        <v>3789.2200000000003</v>
      </c>
      <c r="Y935" s="9">
        <f t="shared" si="266"/>
        <v>92.595405420602631</v>
      </c>
      <c r="Z935" s="10">
        <f t="shared" si="267"/>
        <v>0.59981997299189693</v>
      </c>
      <c r="AA935">
        <f t="shared" si="250"/>
        <v>160.13999999999987</v>
      </c>
    </row>
    <row r="936" spans="1:27">
      <c r="A936" s="1">
        <f t="shared" si="251"/>
        <v>992997</v>
      </c>
      <c r="B936" s="1">
        <v>3</v>
      </c>
      <c r="C936" s="1">
        <v>7</v>
      </c>
      <c r="D936" s="2">
        <v>-1</v>
      </c>
      <c r="E936" s="5">
        <v>2098.92</v>
      </c>
      <c r="F936" s="5">
        <v>2157.3200000000002</v>
      </c>
      <c r="G936" s="5">
        <v>45.98</v>
      </c>
      <c r="H936" s="5">
        <v>2136.02</v>
      </c>
      <c r="I936" s="5">
        <v>2131.27</v>
      </c>
      <c r="J936" s="5">
        <v>33.07</v>
      </c>
      <c r="K936" s="6">
        <f t="shared" si="252"/>
        <v>2117.4700000000003</v>
      </c>
      <c r="L936" s="6">
        <f t="shared" si="253"/>
        <v>-37.099999999999909</v>
      </c>
      <c r="M936" s="6">
        <f t="shared" si="254"/>
        <v>2144.2950000000001</v>
      </c>
      <c r="N936" s="5">
        <f t="shared" si="255"/>
        <v>28.318656836085992</v>
      </c>
      <c r="O936" s="6">
        <f t="shared" si="256"/>
        <v>26.050000000000182</v>
      </c>
      <c r="P936" s="6">
        <f t="shared" si="257"/>
        <v>56.637313672171985</v>
      </c>
      <c r="Q936" s="6">
        <f t="shared" si="258"/>
        <v>0.31814333085197438</v>
      </c>
      <c r="R936" s="9">
        <f t="shared" si="259"/>
        <v>1.1149893225078582</v>
      </c>
      <c r="S936" s="9">
        <f t="shared" si="260"/>
        <v>63.150000000000091</v>
      </c>
      <c r="T936">
        <f t="shared" si="261"/>
        <v>26.050000000000182</v>
      </c>
      <c r="U936" s="9">
        <f t="shared" si="262"/>
        <v>0.45994413066238898</v>
      </c>
      <c r="V936" s="9">
        <f t="shared" si="263"/>
        <v>0.94725537850429287</v>
      </c>
      <c r="W936" s="9">
        <f t="shared" si="264"/>
        <v>26.824999999999818</v>
      </c>
      <c r="X936">
        <f t="shared" si="265"/>
        <v>2144.2950000000001</v>
      </c>
      <c r="Y936" s="9">
        <f t="shared" si="266"/>
        <v>75.720222622548988</v>
      </c>
      <c r="Z936" s="10">
        <f t="shared" si="267"/>
        <v>0.59988332198853467</v>
      </c>
      <c r="AA936">
        <f t="shared" si="250"/>
        <v>37.099999999999909</v>
      </c>
    </row>
    <row r="937" spans="1:27">
      <c r="A937" s="1">
        <f t="shared" si="251"/>
        <v>1007003</v>
      </c>
      <c r="B937" s="1">
        <v>3</v>
      </c>
      <c r="C937" s="1">
        <v>7</v>
      </c>
      <c r="D937" s="2">
        <v>1</v>
      </c>
      <c r="E937" s="5">
        <v>4922.6000000000004</v>
      </c>
      <c r="F937" s="5">
        <v>5115.5600000000004</v>
      </c>
      <c r="G937" s="5">
        <v>98.6</v>
      </c>
      <c r="H937" s="5">
        <v>4656.88</v>
      </c>
      <c r="I937" s="5">
        <v>4562.6899999999996</v>
      </c>
      <c r="J937" s="5">
        <v>60.49</v>
      </c>
      <c r="K937" s="6">
        <f t="shared" si="252"/>
        <v>4789.74</v>
      </c>
      <c r="L937" s="6">
        <f t="shared" si="253"/>
        <v>265.72000000000025</v>
      </c>
      <c r="M937" s="6">
        <f t="shared" si="254"/>
        <v>4839.125</v>
      </c>
      <c r="N937" s="5">
        <f t="shared" si="255"/>
        <v>57.838136423989319</v>
      </c>
      <c r="O937" s="6">
        <f t="shared" si="256"/>
        <v>552.8700000000008</v>
      </c>
      <c r="P937" s="6">
        <f t="shared" si="257"/>
        <v>115.67627284797864</v>
      </c>
      <c r="Q937" s="6">
        <f t="shared" si="258"/>
        <v>0.4530991596061642</v>
      </c>
      <c r="R937" s="9">
        <f t="shared" si="259"/>
        <v>2.4823586802227982</v>
      </c>
      <c r="S937" s="9">
        <f t="shared" si="260"/>
        <v>287.15000000000055</v>
      </c>
      <c r="T937">
        <f t="shared" si="261"/>
        <v>552.8700000000008</v>
      </c>
      <c r="U937" s="9">
        <f t="shared" si="262"/>
        <v>4.779458971042235</v>
      </c>
      <c r="V937" s="9">
        <f t="shared" si="263"/>
        <v>0.85384839577087368</v>
      </c>
      <c r="W937" s="9">
        <f t="shared" si="264"/>
        <v>49.385000000000218</v>
      </c>
      <c r="X937">
        <f t="shared" si="265"/>
        <v>4839.125</v>
      </c>
      <c r="Y937" s="9">
        <f t="shared" si="266"/>
        <v>83.666682559172031</v>
      </c>
      <c r="Z937" s="10">
        <f t="shared" si="267"/>
        <v>0.60013331852180973</v>
      </c>
      <c r="AA937">
        <f t="shared" si="250"/>
        <v>265.72000000000025</v>
      </c>
    </row>
    <row r="938" spans="1:27">
      <c r="A938" s="1">
        <f t="shared" si="251"/>
        <v>2994985</v>
      </c>
      <c r="B938" s="1">
        <v>15</v>
      </c>
      <c r="C938" s="1">
        <v>5</v>
      </c>
      <c r="D938" s="2">
        <v>-3</v>
      </c>
      <c r="E938" s="5">
        <v>2361.0300000000002</v>
      </c>
      <c r="F938" s="5">
        <v>2429.36</v>
      </c>
      <c r="G938" s="5">
        <v>47.28</v>
      </c>
      <c r="H938" s="5">
        <v>2318.7399999999998</v>
      </c>
      <c r="I938" s="5">
        <v>2377.35</v>
      </c>
      <c r="J938" s="5">
        <v>40.25</v>
      </c>
      <c r="K938" s="6">
        <f t="shared" si="252"/>
        <v>2339.8850000000002</v>
      </c>
      <c r="L938" s="6">
        <f t="shared" si="253"/>
        <v>42.290000000000418</v>
      </c>
      <c r="M938" s="6">
        <f t="shared" si="254"/>
        <v>2403.355</v>
      </c>
      <c r="N938" s="5">
        <f t="shared" si="255"/>
        <v>31.046178911421613</v>
      </c>
      <c r="O938" s="6">
        <f t="shared" si="256"/>
        <v>52.010000000000218</v>
      </c>
      <c r="P938" s="6">
        <f t="shared" si="257"/>
        <v>62.092357822843226</v>
      </c>
      <c r="Q938" s="6">
        <f t="shared" si="258"/>
        <v>0.15960112576942487</v>
      </c>
      <c r="R938" s="9">
        <f t="shared" si="259"/>
        <v>0.15654100344735014</v>
      </c>
      <c r="S938" s="9">
        <f t="shared" si="260"/>
        <v>9.7199999999997999</v>
      </c>
      <c r="T938">
        <f t="shared" si="261"/>
        <v>52.010000000000218</v>
      </c>
      <c r="U938" s="9">
        <f t="shared" si="262"/>
        <v>0.83762320877539942</v>
      </c>
      <c r="V938" s="9">
        <f t="shared" si="263"/>
        <v>2.0443739688896061</v>
      </c>
      <c r="W938" s="9">
        <f t="shared" si="264"/>
        <v>63.4699999999998</v>
      </c>
      <c r="X938">
        <f t="shared" si="265"/>
        <v>2403.355</v>
      </c>
      <c r="Y938" s="9">
        <f t="shared" si="266"/>
        <v>77.412264061772419</v>
      </c>
      <c r="Z938" s="10">
        <f t="shared" si="267"/>
        <v>0.60033324079214545</v>
      </c>
      <c r="AA938">
        <f t="shared" si="250"/>
        <v>42.290000000000418</v>
      </c>
    </row>
    <row r="939" spans="1:27">
      <c r="A939" s="1">
        <f t="shared" si="251"/>
        <v>6002018</v>
      </c>
      <c r="B939" s="1">
        <v>18</v>
      </c>
      <c r="C939" s="1">
        <v>2</v>
      </c>
      <c r="D939" s="2">
        <v>6</v>
      </c>
      <c r="E939" s="5">
        <v>3672.36</v>
      </c>
      <c r="F939" s="5">
        <v>3687.84</v>
      </c>
      <c r="G939" s="5">
        <v>57.81</v>
      </c>
      <c r="H939" s="5">
        <v>3605.54</v>
      </c>
      <c r="I939" s="5">
        <v>3445.89</v>
      </c>
      <c r="J939" s="5">
        <v>56.75</v>
      </c>
      <c r="K939" s="6">
        <f t="shared" si="252"/>
        <v>3638.95</v>
      </c>
      <c r="L939" s="6">
        <f t="shared" si="253"/>
        <v>66.820000000000164</v>
      </c>
      <c r="M939" s="6">
        <f t="shared" si="254"/>
        <v>3566.8649999999998</v>
      </c>
      <c r="N939" s="5">
        <f t="shared" si="255"/>
        <v>40.50481020817157</v>
      </c>
      <c r="O939" s="6">
        <f t="shared" si="256"/>
        <v>241.95000000000027</v>
      </c>
      <c r="P939" s="6">
        <f t="shared" si="257"/>
        <v>81.009620416343139</v>
      </c>
      <c r="Q939" s="6">
        <f t="shared" si="258"/>
        <v>1.8504002387117777E-2</v>
      </c>
      <c r="R939" s="9">
        <f t="shared" si="259"/>
        <v>2.1618420022206255</v>
      </c>
      <c r="S939" s="9">
        <f t="shared" si="260"/>
        <v>175.13000000000011</v>
      </c>
      <c r="T939">
        <f t="shared" si="261"/>
        <v>241.95000000000027</v>
      </c>
      <c r="U939" s="9">
        <f t="shared" si="262"/>
        <v>2.9866823070706365</v>
      </c>
      <c r="V939" s="9">
        <f t="shared" si="263"/>
        <v>1.7796651713592619</v>
      </c>
      <c r="W939" s="9">
        <f t="shared" si="264"/>
        <v>72.085000000000036</v>
      </c>
      <c r="X939">
        <f t="shared" si="265"/>
        <v>3566.8649999999998</v>
      </c>
      <c r="Y939" s="9">
        <f t="shared" si="266"/>
        <v>88.060281770692242</v>
      </c>
      <c r="Z939" s="10">
        <f t="shared" si="267"/>
        <v>0.60053309650676212</v>
      </c>
      <c r="AA939">
        <f t="shared" si="250"/>
        <v>66.820000000000164</v>
      </c>
    </row>
    <row r="940" spans="1:27">
      <c r="A940" s="1">
        <f t="shared" si="251"/>
        <v>5996983</v>
      </c>
      <c r="B940" s="1">
        <v>17</v>
      </c>
      <c r="C940" s="1">
        <v>3</v>
      </c>
      <c r="D940" s="2">
        <v>-6</v>
      </c>
      <c r="E940" s="5">
        <v>1419.23</v>
      </c>
      <c r="F940" s="5">
        <v>1351.58</v>
      </c>
      <c r="G940" s="5">
        <v>27.8</v>
      </c>
      <c r="H940" s="5">
        <v>1350.19</v>
      </c>
      <c r="I940" s="5">
        <v>1316.06</v>
      </c>
      <c r="J940" s="5">
        <v>23.6</v>
      </c>
      <c r="K940" s="6">
        <f t="shared" si="252"/>
        <v>1384.71</v>
      </c>
      <c r="L940" s="6">
        <f t="shared" si="253"/>
        <v>69.039999999999964</v>
      </c>
      <c r="M940" s="6">
        <f t="shared" si="254"/>
        <v>1333.82</v>
      </c>
      <c r="N940" s="5">
        <f t="shared" si="255"/>
        <v>18.233211456021674</v>
      </c>
      <c r="O940" s="6">
        <f t="shared" si="256"/>
        <v>35.519999999999982</v>
      </c>
      <c r="P940" s="6">
        <f t="shared" si="257"/>
        <v>36.466422912043349</v>
      </c>
      <c r="Q940" s="6">
        <f t="shared" si="258"/>
        <v>0.16234020153406525</v>
      </c>
      <c r="R940" s="9">
        <f t="shared" si="259"/>
        <v>0.91920175666392867</v>
      </c>
      <c r="S940" s="9">
        <f t="shared" si="260"/>
        <v>33.519999999999982</v>
      </c>
      <c r="T940">
        <f t="shared" si="261"/>
        <v>35.519999999999982</v>
      </c>
      <c r="U940" s="9">
        <f t="shared" si="262"/>
        <v>0.97404673021189581</v>
      </c>
      <c r="V940" s="9">
        <f t="shared" si="263"/>
        <v>2.7910607038560529</v>
      </c>
      <c r="W940" s="9">
        <f t="shared" si="264"/>
        <v>50.8900000000001</v>
      </c>
      <c r="X940">
        <f t="shared" si="265"/>
        <v>1333.82</v>
      </c>
      <c r="Y940" s="9">
        <f t="shared" si="266"/>
        <v>73.15332261774951</v>
      </c>
      <c r="Z940" s="10">
        <f t="shared" si="267"/>
        <v>0.60097420909719579</v>
      </c>
      <c r="AA940">
        <f t="shared" si="250"/>
        <v>69.039999999999964</v>
      </c>
    </row>
    <row r="941" spans="1:27">
      <c r="A941" s="1">
        <f t="shared" si="251"/>
        <v>7003015</v>
      </c>
      <c r="B941" s="1">
        <v>15</v>
      </c>
      <c r="C941" s="1">
        <v>3</v>
      </c>
      <c r="D941" s="2">
        <v>7</v>
      </c>
      <c r="E941" s="5">
        <v>3065.35</v>
      </c>
      <c r="F941" s="5">
        <v>3051.88</v>
      </c>
      <c r="G941" s="5">
        <v>45.14</v>
      </c>
      <c r="H941" s="5">
        <v>3118.32</v>
      </c>
      <c r="I941" s="5">
        <v>3110.53</v>
      </c>
      <c r="J941" s="5">
        <v>49.26</v>
      </c>
      <c r="K941" s="6">
        <f t="shared" si="252"/>
        <v>3091.835</v>
      </c>
      <c r="L941" s="6">
        <f t="shared" si="253"/>
        <v>-52.970000000000255</v>
      </c>
      <c r="M941" s="6">
        <f t="shared" si="254"/>
        <v>3081.2049999999999</v>
      </c>
      <c r="N941" s="5">
        <f t="shared" si="255"/>
        <v>33.407211796257407</v>
      </c>
      <c r="O941" s="6">
        <f t="shared" si="256"/>
        <v>-58.650000000000091</v>
      </c>
      <c r="P941" s="6">
        <f t="shared" si="257"/>
        <v>66.814423592514814</v>
      </c>
      <c r="Q941" s="6">
        <f t="shared" si="258"/>
        <v>-8.7122184850065634E-2</v>
      </c>
      <c r="R941" s="9">
        <f t="shared" si="259"/>
        <v>8.5011584244755259E-2</v>
      </c>
      <c r="S941" s="9">
        <f t="shared" si="260"/>
        <v>5.6799999999998363</v>
      </c>
      <c r="T941">
        <f t="shared" si="261"/>
        <v>58.650000000000091</v>
      </c>
      <c r="U941" s="9">
        <f t="shared" si="262"/>
        <v>0.87780447463997313</v>
      </c>
      <c r="V941" s="9">
        <f t="shared" si="263"/>
        <v>0.31819476778936046</v>
      </c>
      <c r="W941" s="9">
        <f t="shared" si="264"/>
        <v>10.630000000000109</v>
      </c>
      <c r="X941">
        <f t="shared" si="265"/>
        <v>3081.2049999999999</v>
      </c>
      <c r="Y941" s="9">
        <f t="shared" si="266"/>
        <v>92.231731842559384</v>
      </c>
      <c r="Z941" s="10">
        <f t="shared" si="267"/>
        <v>0.60108901171124396</v>
      </c>
      <c r="AA941">
        <f t="shared" si="250"/>
        <v>52.970000000000255</v>
      </c>
    </row>
    <row r="942" spans="1:27">
      <c r="A942" s="1">
        <f t="shared" si="251"/>
        <v>9004006</v>
      </c>
      <c r="B942" s="1">
        <v>6</v>
      </c>
      <c r="C942" s="1">
        <v>4</v>
      </c>
      <c r="D942" s="2">
        <v>9</v>
      </c>
      <c r="E942" s="5">
        <v>1763.72</v>
      </c>
      <c r="F942" s="5">
        <v>1797.67</v>
      </c>
      <c r="G942" s="5">
        <v>36.28</v>
      </c>
      <c r="H942" s="5">
        <v>1810.13</v>
      </c>
      <c r="I942" s="5">
        <v>1838.15</v>
      </c>
      <c r="J942" s="5">
        <v>36.28</v>
      </c>
      <c r="K942" s="6">
        <f t="shared" si="252"/>
        <v>1786.9250000000002</v>
      </c>
      <c r="L942" s="6">
        <f t="shared" si="253"/>
        <v>-46.410000000000082</v>
      </c>
      <c r="M942" s="6">
        <f t="shared" si="254"/>
        <v>1817.91</v>
      </c>
      <c r="N942" s="5">
        <f t="shared" si="255"/>
        <v>25.653834021447945</v>
      </c>
      <c r="O942" s="6">
        <f t="shared" si="256"/>
        <v>-40.480000000000018</v>
      </c>
      <c r="P942" s="6">
        <f t="shared" si="257"/>
        <v>51.307668042895891</v>
      </c>
      <c r="Q942" s="6">
        <f t="shared" si="258"/>
        <v>0</v>
      </c>
      <c r="R942" s="9">
        <f t="shared" si="259"/>
        <v>0.11557726605392149</v>
      </c>
      <c r="S942" s="9">
        <f t="shared" si="260"/>
        <v>5.9300000000000637</v>
      </c>
      <c r="T942">
        <f t="shared" si="261"/>
        <v>40.480000000000018</v>
      </c>
      <c r="U942" s="9">
        <f t="shared" si="262"/>
        <v>0.78896589036470388</v>
      </c>
      <c r="V942" s="9">
        <f t="shared" si="263"/>
        <v>1.2078116656595979</v>
      </c>
      <c r="W942" s="9">
        <f t="shared" si="264"/>
        <v>30.9849999999999</v>
      </c>
      <c r="X942">
        <f t="shared" si="265"/>
        <v>1817.91</v>
      </c>
      <c r="Y942" s="9">
        <f t="shared" si="266"/>
        <v>70.863091983838842</v>
      </c>
      <c r="Z942" s="10">
        <f t="shared" si="267"/>
        <v>0.60123206833967191</v>
      </c>
      <c r="AA942">
        <f t="shared" si="250"/>
        <v>46.410000000000082</v>
      </c>
    </row>
    <row r="943" spans="1:27">
      <c r="A943" s="1">
        <f t="shared" si="251"/>
        <v>993988</v>
      </c>
      <c r="B943" s="1">
        <v>12</v>
      </c>
      <c r="C943" s="1">
        <v>6</v>
      </c>
      <c r="D943" s="2">
        <v>-1</v>
      </c>
      <c r="E943" s="5">
        <v>456.61</v>
      </c>
      <c r="F943" s="5">
        <v>387.9</v>
      </c>
      <c r="G943" s="5">
        <v>16.649999999999999</v>
      </c>
      <c r="H943" s="5">
        <v>516.25</v>
      </c>
      <c r="I943" s="5">
        <v>487.95</v>
      </c>
      <c r="J943" s="5">
        <v>13.44</v>
      </c>
      <c r="K943" s="6">
        <f t="shared" si="252"/>
        <v>486.43</v>
      </c>
      <c r="L943" s="6">
        <f t="shared" si="253"/>
        <v>-59.639999999999986</v>
      </c>
      <c r="M943" s="6">
        <f t="shared" si="254"/>
        <v>437.92499999999995</v>
      </c>
      <c r="N943" s="5">
        <f t="shared" si="255"/>
        <v>10.698786146100874</v>
      </c>
      <c r="O943" s="6">
        <f t="shared" si="256"/>
        <v>-100.05000000000001</v>
      </c>
      <c r="P943" s="6">
        <f t="shared" si="257"/>
        <v>21.397572292201748</v>
      </c>
      <c r="Q943" s="6">
        <f t="shared" si="258"/>
        <v>0.21095907644345024</v>
      </c>
      <c r="R943" s="9">
        <f t="shared" si="259"/>
        <v>1.8885320001805661</v>
      </c>
      <c r="S943" s="9">
        <f t="shared" si="260"/>
        <v>40.410000000000025</v>
      </c>
      <c r="T943">
        <f t="shared" si="261"/>
        <v>100.05000000000001</v>
      </c>
      <c r="U943" s="9">
        <f t="shared" si="262"/>
        <v>4.6757640835947916</v>
      </c>
      <c r="V943" s="9">
        <f t="shared" si="263"/>
        <v>4.5336918915495374</v>
      </c>
      <c r="W943" s="9">
        <f t="shared" si="264"/>
        <v>48.505000000000052</v>
      </c>
      <c r="X943">
        <f t="shared" si="265"/>
        <v>437.92499999999995</v>
      </c>
      <c r="Y943" s="9">
        <f t="shared" si="266"/>
        <v>40.932213619355295</v>
      </c>
      <c r="Z943" s="10">
        <f t="shared" si="267"/>
        <v>0.60156795127400187</v>
      </c>
      <c r="AA943">
        <f t="shared" si="250"/>
        <v>59.639999999999986</v>
      </c>
    </row>
    <row r="944" spans="1:27">
      <c r="A944" s="1">
        <f t="shared" si="251"/>
        <v>8003013</v>
      </c>
      <c r="B944" s="1">
        <v>13</v>
      </c>
      <c r="C944" s="1">
        <v>3</v>
      </c>
      <c r="D944" s="2">
        <v>8</v>
      </c>
      <c r="E944" s="5">
        <v>2753.11</v>
      </c>
      <c r="F944" s="5">
        <v>2773.95</v>
      </c>
      <c r="G944" s="5">
        <v>42.77</v>
      </c>
      <c r="H944" s="5">
        <v>2429.42</v>
      </c>
      <c r="I944" s="5">
        <v>2399.42</v>
      </c>
      <c r="J944" s="5">
        <v>45.29</v>
      </c>
      <c r="K944" s="6">
        <f t="shared" si="252"/>
        <v>2591.2650000000003</v>
      </c>
      <c r="L944" s="6">
        <f t="shared" si="253"/>
        <v>323.69000000000005</v>
      </c>
      <c r="M944" s="6">
        <f t="shared" si="254"/>
        <v>2586.6849999999999</v>
      </c>
      <c r="N944" s="5">
        <f t="shared" si="255"/>
        <v>31.146657123999681</v>
      </c>
      <c r="O944" s="6">
        <f t="shared" si="256"/>
        <v>374.52999999999975</v>
      </c>
      <c r="P944" s="6">
        <f t="shared" si="257"/>
        <v>62.293314247999362</v>
      </c>
      <c r="Q944" s="6">
        <f t="shared" si="258"/>
        <v>-5.7186872577121656E-2</v>
      </c>
      <c r="R944" s="9">
        <f t="shared" si="259"/>
        <v>0.8161389486775058</v>
      </c>
      <c r="S944" s="9">
        <f t="shared" si="260"/>
        <v>50.839999999999691</v>
      </c>
      <c r="T944">
        <f t="shared" si="261"/>
        <v>374.52999999999975</v>
      </c>
      <c r="U944" s="9">
        <f t="shared" si="262"/>
        <v>6.0123627153459456</v>
      </c>
      <c r="V944" s="9">
        <f t="shared" si="263"/>
        <v>0.14704627792853309</v>
      </c>
      <c r="W944" s="9">
        <f t="shared" si="264"/>
        <v>4.580000000000382</v>
      </c>
      <c r="X944">
        <f t="shared" si="265"/>
        <v>2586.6849999999999</v>
      </c>
      <c r="Y944" s="9">
        <f t="shared" si="266"/>
        <v>83.048559262780756</v>
      </c>
      <c r="Z944" s="10">
        <f t="shared" si="267"/>
        <v>0.60175576440944878</v>
      </c>
      <c r="AA944">
        <f t="shared" si="250"/>
        <v>323.69000000000005</v>
      </c>
    </row>
    <row r="945" spans="1:27">
      <c r="A945" s="1">
        <f t="shared" si="251"/>
        <v>8004010</v>
      </c>
      <c r="B945" s="1">
        <v>10</v>
      </c>
      <c r="C945" s="1">
        <v>4</v>
      </c>
      <c r="D945" s="2">
        <v>8</v>
      </c>
      <c r="E945" s="5">
        <v>558.63</v>
      </c>
      <c r="F945" s="5">
        <v>565.30999999999995</v>
      </c>
      <c r="G945" s="5">
        <v>15.35</v>
      </c>
      <c r="H945" s="5">
        <v>585.35</v>
      </c>
      <c r="I945" s="5">
        <v>603.04</v>
      </c>
      <c r="J945" s="5">
        <v>18.100000000000001</v>
      </c>
      <c r="K945" s="6">
        <f t="shared" si="252"/>
        <v>571.99</v>
      </c>
      <c r="L945" s="6">
        <f t="shared" si="253"/>
        <v>-26.720000000000027</v>
      </c>
      <c r="M945" s="6">
        <f t="shared" si="254"/>
        <v>584.17499999999995</v>
      </c>
      <c r="N945" s="5">
        <f t="shared" si="255"/>
        <v>11.866259941531705</v>
      </c>
      <c r="O945" s="6">
        <f t="shared" si="256"/>
        <v>-37.730000000000018</v>
      </c>
      <c r="P945" s="6">
        <f t="shared" si="257"/>
        <v>23.732519883063411</v>
      </c>
      <c r="Q945" s="6">
        <f t="shared" si="258"/>
        <v>-0.16332065354893416</v>
      </c>
      <c r="R945" s="9">
        <f t="shared" si="259"/>
        <v>0.46392039506336702</v>
      </c>
      <c r="S945" s="9">
        <f t="shared" si="260"/>
        <v>11.009999999999991</v>
      </c>
      <c r="T945">
        <f t="shared" si="261"/>
        <v>37.730000000000018</v>
      </c>
      <c r="U945" s="9">
        <f t="shared" si="262"/>
        <v>1.5898016808120674</v>
      </c>
      <c r="V945" s="9">
        <f t="shared" si="263"/>
        <v>1.0268610379377123</v>
      </c>
      <c r="W945" s="9">
        <f t="shared" si="264"/>
        <v>12.184999999999945</v>
      </c>
      <c r="X945">
        <f t="shared" si="265"/>
        <v>584.17499999999995</v>
      </c>
      <c r="Y945" s="9">
        <f t="shared" si="266"/>
        <v>49.229917672323822</v>
      </c>
      <c r="Z945" s="10">
        <f t="shared" si="267"/>
        <v>0.60182389450735507</v>
      </c>
      <c r="AA945">
        <f t="shared" si="250"/>
        <v>26.720000000000027</v>
      </c>
    </row>
    <row r="946" spans="1:27">
      <c r="A946" s="1">
        <f t="shared" si="251"/>
        <v>1992999</v>
      </c>
      <c r="B946" s="1">
        <v>1</v>
      </c>
      <c r="C946" s="1">
        <v>7</v>
      </c>
      <c r="D946" s="2">
        <v>-2</v>
      </c>
      <c r="E946" s="5">
        <v>1585.27</v>
      </c>
      <c r="F946" s="5">
        <v>1629.12</v>
      </c>
      <c r="G946" s="5">
        <v>42.16</v>
      </c>
      <c r="H946" s="5">
        <v>1611.91</v>
      </c>
      <c r="I946" s="5">
        <v>1641.41</v>
      </c>
      <c r="J946" s="5">
        <v>25.74</v>
      </c>
      <c r="K946" s="6">
        <f t="shared" si="252"/>
        <v>1598.5900000000001</v>
      </c>
      <c r="L946" s="6">
        <f t="shared" si="253"/>
        <v>-26.6400000000001</v>
      </c>
      <c r="M946" s="6">
        <f t="shared" si="254"/>
        <v>1635.2649999999999</v>
      </c>
      <c r="N946" s="5">
        <f t="shared" si="255"/>
        <v>24.698244876913822</v>
      </c>
      <c r="O946" s="6">
        <f t="shared" si="256"/>
        <v>-12.290000000000191</v>
      </c>
      <c r="P946" s="6">
        <f t="shared" si="257"/>
        <v>49.396489753827645</v>
      </c>
      <c r="Q946" s="6">
        <f t="shared" si="258"/>
        <v>0.45693113463484547</v>
      </c>
      <c r="R946" s="9">
        <f t="shared" si="259"/>
        <v>0.29050647265655055</v>
      </c>
      <c r="S946" s="9">
        <f t="shared" si="260"/>
        <v>14.349999999999909</v>
      </c>
      <c r="T946">
        <f t="shared" si="261"/>
        <v>12.290000000000191</v>
      </c>
      <c r="U946" s="9">
        <f t="shared" si="262"/>
        <v>0.24880310445638218</v>
      </c>
      <c r="V946" s="9">
        <f t="shared" si="263"/>
        <v>1.4849233288751189</v>
      </c>
      <c r="W946" s="9">
        <f t="shared" si="264"/>
        <v>36.674999999999727</v>
      </c>
      <c r="X946">
        <f t="shared" si="265"/>
        <v>1635.2649999999999</v>
      </c>
      <c r="Y946" s="9">
        <f t="shared" si="266"/>
        <v>66.209765436754992</v>
      </c>
      <c r="Z946" s="10">
        <f t="shared" si="267"/>
        <v>0.60195182531494984</v>
      </c>
      <c r="AA946">
        <f t="shared" si="250"/>
        <v>26.6400000000001</v>
      </c>
    </row>
    <row r="947" spans="1:27">
      <c r="A947" s="1">
        <f t="shared" si="251"/>
        <v>2007001</v>
      </c>
      <c r="B947" s="1">
        <v>1</v>
      </c>
      <c r="C947" s="1">
        <v>7</v>
      </c>
      <c r="D947" s="2">
        <v>2</v>
      </c>
      <c r="E947" s="5">
        <v>1674.08</v>
      </c>
      <c r="F947" s="5">
        <v>1720.46</v>
      </c>
      <c r="G947" s="5">
        <v>39.33</v>
      </c>
      <c r="H947" s="5">
        <v>1726.85</v>
      </c>
      <c r="I947" s="5">
        <v>1745.66</v>
      </c>
      <c r="J947" s="5">
        <v>26.12</v>
      </c>
      <c r="K947" s="6">
        <f t="shared" si="252"/>
        <v>1700.4649999999999</v>
      </c>
      <c r="L947" s="6">
        <f t="shared" si="253"/>
        <v>-52.769999999999982</v>
      </c>
      <c r="M947" s="6">
        <f t="shared" si="254"/>
        <v>1733.06</v>
      </c>
      <c r="N947" s="5">
        <f t="shared" si="255"/>
        <v>23.606690259331145</v>
      </c>
      <c r="O947" s="6">
        <f t="shared" si="256"/>
        <v>-25.200000000000045</v>
      </c>
      <c r="P947" s="6">
        <f t="shared" si="257"/>
        <v>47.213380518662291</v>
      </c>
      <c r="Q947" s="6">
        <f t="shared" si="258"/>
        <v>0.38786650219395397</v>
      </c>
      <c r="R947" s="9">
        <f t="shared" si="259"/>
        <v>0.5839446296183386</v>
      </c>
      <c r="S947" s="9">
        <f t="shared" si="260"/>
        <v>27.569999999999936</v>
      </c>
      <c r="T947">
        <f t="shared" si="261"/>
        <v>25.200000000000045</v>
      </c>
      <c r="U947" s="9">
        <f t="shared" si="262"/>
        <v>0.53374699551622029</v>
      </c>
      <c r="V947" s="9">
        <f t="shared" si="263"/>
        <v>1.3807526443532685</v>
      </c>
      <c r="W947" s="9">
        <f t="shared" si="264"/>
        <v>32.595000000000027</v>
      </c>
      <c r="X947">
        <f t="shared" si="265"/>
        <v>1733.06</v>
      </c>
      <c r="Y947" s="9">
        <f t="shared" si="266"/>
        <v>73.413933972169772</v>
      </c>
      <c r="Z947" s="10">
        <f t="shared" si="267"/>
        <v>0.60211792864853309</v>
      </c>
      <c r="AA947">
        <f t="shared" si="250"/>
        <v>52.769999999999982</v>
      </c>
    </row>
    <row r="948" spans="1:27">
      <c r="A948" s="1">
        <f t="shared" si="251"/>
        <v>4994987</v>
      </c>
      <c r="B948" s="1">
        <v>13</v>
      </c>
      <c r="C948" s="1">
        <v>5</v>
      </c>
      <c r="D948" s="2">
        <v>-5</v>
      </c>
      <c r="E948" s="5">
        <v>2798.12</v>
      </c>
      <c r="F948" s="5">
        <v>2868.58</v>
      </c>
      <c r="G948" s="5">
        <v>69.88</v>
      </c>
      <c r="H948" s="5">
        <v>2710.14</v>
      </c>
      <c r="I948" s="5">
        <v>2748.44</v>
      </c>
      <c r="J948" s="5">
        <v>43</v>
      </c>
      <c r="K948" s="6">
        <f t="shared" si="252"/>
        <v>2754.13</v>
      </c>
      <c r="L948" s="6">
        <f t="shared" si="253"/>
        <v>87.980000000000018</v>
      </c>
      <c r="M948" s="6">
        <f t="shared" si="254"/>
        <v>2808.51</v>
      </c>
      <c r="N948" s="5">
        <f t="shared" si="255"/>
        <v>41.025036258363009</v>
      </c>
      <c r="O948" s="6">
        <f t="shared" si="256"/>
        <v>120.13999999999987</v>
      </c>
      <c r="P948" s="6">
        <f t="shared" si="257"/>
        <v>82.050072516726019</v>
      </c>
      <c r="Q948" s="6">
        <f t="shared" si="258"/>
        <v>0.45070079764542248</v>
      </c>
      <c r="R948" s="9">
        <f t="shared" si="259"/>
        <v>0.39195577789945274</v>
      </c>
      <c r="S948" s="9">
        <f t="shared" si="260"/>
        <v>32.159999999999854</v>
      </c>
      <c r="T948">
        <f t="shared" si="261"/>
        <v>120.13999999999987</v>
      </c>
      <c r="U948" s="9">
        <f t="shared" si="262"/>
        <v>1.4642278344788686</v>
      </c>
      <c r="V948" s="9">
        <f t="shared" si="263"/>
        <v>1.3255320399360933</v>
      </c>
      <c r="W948" s="9">
        <f t="shared" si="264"/>
        <v>54.380000000000109</v>
      </c>
      <c r="X948">
        <f t="shared" si="265"/>
        <v>2808.51</v>
      </c>
      <c r="Y948" s="9">
        <f t="shared" si="266"/>
        <v>68.45844040972618</v>
      </c>
      <c r="Z948" s="10">
        <f t="shared" si="267"/>
        <v>0.60245497757093858</v>
      </c>
      <c r="AA948">
        <f t="shared" si="250"/>
        <v>87.980000000000018</v>
      </c>
    </row>
    <row r="949" spans="1:27">
      <c r="A949" s="1">
        <f t="shared" si="251"/>
        <v>1006012</v>
      </c>
      <c r="B949" s="1">
        <v>12</v>
      </c>
      <c r="C949" s="1">
        <v>6</v>
      </c>
      <c r="D949" s="2">
        <v>1</v>
      </c>
      <c r="E949" s="5">
        <v>196.14</v>
      </c>
      <c r="F949" s="5">
        <v>206.13</v>
      </c>
      <c r="G949" s="5">
        <v>11.99</v>
      </c>
      <c r="H949" s="5">
        <v>217.97</v>
      </c>
      <c r="I949" s="5">
        <v>192.23</v>
      </c>
      <c r="J949" s="5">
        <v>9.6999999999999993</v>
      </c>
      <c r="K949" s="6">
        <f t="shared" si="252"/>
        <v>207.05500000000001</v>
      </c>
      <c r="L949" s="6">
        <f t="shared" si="253"/>
        <v>-21.830000000000013</v>
      </c>
      <c r="M949" s="6">
        <f t="shared" si="254"/>
        <v>199.18</v>
      </c>
      <c r="N949" s="5">
        <f t="shared" si="255"/>
        <v>7.7111947842082165</v>
      </c>
      <c r="O949" s="6">
        <f t="shared" si="256"/>
        <v>13.900000000000006</v>
      </c>
      <c r="P949" s="6">
        <f t="shared" si="257"/>
        <v>15.422389568416433</v>
      </c>
      <c r="Q949" s="6">
        <f t="shared" si="258"/>
        <v>0.20882942660103992</v>
      </c>
      <c r="R949" s="9">
        <f t="shared" si="259"/>
        <v>2.3167616043866257</v>
      </c>
      <c r="S949" s="9">
        <f t="shared" si="260"/>
        <v>35.730000000000018</v>
      </c>
      <c r="T949">
        <f t="shared" si="261"/>
        <v>13.900000000000006</v>
      </c>
      <c r="U949" s="9">
        <f t="shared" si="262"/>
        <v>0.90128705012521959</v>
      </c>
      <c r="V949" s="9">
        <f t="shared" si="263"/>
        <v>1.0212425208253384</v>
      </c>
      <c r="W949" s="9">
        <f t="shared" si="264"/>
        <v>7.875</v>
      </c>
      <c r="X949">
        <f t="shared" si="265"/>
        <v>199.18</v>
      </c>
      <c r="Y949" s="9">
        <f t="shared" si="266"/>
        <v>25.829979085459161</v>
      </c>
      <c r="Z949" s="10">
        <f t="shared" si="267"/>
        <v>0.60256451936701338</v>
      </c>
      <c r="AA949">
        <f t="shared" si="250"/>
        <v>21.830000000000013</v>
      </c>
    </row>
    <row r="950" spans="1:27">
      <c r="A950" s="1">
        <f t="shared" si="251"/>
        <v>8996989</v>
      </c>
      <c r="B950" s="1">
        <v>11</v>
      </c>
      <c r="C950" s="1">
        <v>3</v>
      </c>
      <c r="D950" s="2">
        <v>-9</v>
      </c>
      <c r="E950" s="5">
        <v>1650.07</v>
      </c>
      <c r="F950" s="5">
        <v>1697.55</v>
      </c>
      <c r="G950" s="5">
        <v>46.28</v>
      </c>
      <c r="H950" s="5">
        <v>1790.88</v>
      </c>
      <c r="I950" s="5">
        <v>1825.86</v>
      </c>
      <c r="J950" s="5">
        <v>41.39</v>
      </c>
      <c r="K950" s="6">
        <f t="shared" si="252"/>
        <v>1720.4749999999999</v>
      </c>
      <c r="L950" s="6">
        <f t="shared" si="253"/>
        <v>-140.81000000000017</v>
      </c>
      <c r="M950" s="6">
        <f t="shared" si="254"/>
        <v>1761.7049999999999</v>
      </c>
      <c r="N950" s="5">
        <f t="shared" si="255"/>
        <v>31.044204370542339</v>
      </c>
      <c r="O950" s="6">
        <f t="shared" si="256"/>
        <v>-128.30999999999995</v>
      </c>
      <c r="P950" s="6">
        <f t="shared" si="257"/>
        <v>62.088408741084677</v>
      </c>
      <c r="Q950" s="6">
        <f t="shared" si="258"/>
        <v>0.11120871093566086</v>
      </c>
      <c r="R950" s="9">
        <f t="shared" si="259"/>
        <v>0.20132582318426887</v>
      </c>
      <c r="S950" s="9">
        <f t="shared" si="260"/>
        <v>12.500000000000227</v>
      </c>
      <c r="T950">
        <f t="shared" si="261"/>
        <v>128.30999999999995</v>
      </c>
      <c r="U950" s="9">
        <f t="shared" si="262"/>
        <v>2.0665693098218445</v>
      </c>
      <c r="V950" s="9">
        <f t="shared" si="263"/>
        <v>1.3281061903819613</v>
      </c>
      <c r="W950" s="9">
        <f t="shared" si="264"/>
        <v>41.230000000000018</v>
      </c>
      <c r="X950">
        <f t="shared" si="265"/>
        <v>1761.7049999999999</v>
      </c>
      <c r="Y950" s="9">
        <f t="shared" si="266"/>
        <v>56.748273493253748</v>
      </c>
      <c r="Z950" s="10">
        <f t="shared" si="267"/>
        <v>0.60322135240722374</v>
      </c>
      <c r="AA950">
        <f t="shared" si="250"/>
        <v>140.81000000000017</v>
      </c>
    </row>
    <row r="951" spans="1:27">
      <c r="A951" s="1">
        <f t="shared" si="251"/>
        <v>9997990</v>
      </c>
      <c r="B951" s="1">
        <v>10</v>
      </c>
      <c r="C951" s="1">
        <v>2</v>
      </c>
      <c r="D951" s="2">
        <v>-10</v>
      </c>
      <c r="E951" s="5">
        <v>2439.34</v>
      </c>
      <c r="F951" s="5">
        <v>2493.21</v>
      </c>
      <c r="G951" s="5">
        <v>58.58</v>
      </c>
      <c r="H951" s="5">
        <v>2395</v>
      </c>
      <c r="I951" s="5">
        <v>2367.9499999999998</v>
      </c>
      <c r="J951" s="5">
        <v>47.28</v>
      </c>
      <c r="K951" s="6">
        <f t="shared" si="252"/>
        <v>2417.17</v>
      </c>
      <c r="L951" s="6">
        <f t="shared" si="253"/>
        <v>44.340000000000146</v>
      </c>
      <c r="M951" s="6">
        <f t="shared" si="254"/>
        <v>2430.58</v>
      </c>
      <c r="N951" s="5">
        <f t="shared" si="255"/>
        <v>37.63978878793025</v>
      </c>
      <c r="O951" s="6">
        <f t="shared" si="256"/>
        <v>125.26000000000022</v>
      </c>
      <c r="P951" s="6">
        <f t="shared" si="257"/>
        <v>75.2795775758605</v>
      </c>
      <c r="Q951" s="6">
        <f t="shared" si="258"/>
        <v>0.21108432608999006</v>
      </c>
      <c r="R951" s="9">
        <f t="shared" si="259"/>
        <v>1.0749263293680895</v>
      </c>
      <c r="S951" s="9">
        <f t="shared" si="260"/>
        <v>80.920000000000073</v>
      </c>
      <c r="T951">
        <f t="shared" si="261"/>
        <v>125.26000000000022</v>
      </c>
      <c r="U951" s="9">
        <f t="shared" si="262"/>
        <v>1.663930697190398</v>
      </c>
      <c r="V951" s="9">
        <f t="shared" si="263"/>
        <v>0.35627192478561326</v>
      </c>
      <c r="W951" s="9">
        <f t="shared" si="264"/>
        <v>13.409999999999854</v>
      </c>
      <c r="X951">
        <f t="shared" si="265"/>
        <v>2430.58</v>
      </c>
      <c r="Y951" s="9">
        <f t="shared" si="266"/>
        <v>64.574751300926565</v>
      </c>
      <c r="Z951" s="10">
        <f t="shared" si="267"/>
        <v>0.60369528737600731</v>
      </c>
      <c r="AA951">
        <f t="shared" si="250"/>
        <v>44.340000000000146</v>
      </c>
    </row>
    <row r="952" spans="1:27">
      <c r="A952" s="1">
        <f t="shared" si="251"/>
        <v>10997996</v>
      </c>
      <c r="B952" s="1">
        <v>4</v>
      </c>
      <c r="C952" s="1">
        <v>2</v>
      </c>
      <c r="D952" s="2">
        <v>-11</v>
      </c>
      <c r="E952" s="5">
        <v>971.05</v>
      </c>
      <c r="F952" s="5">
        <v>893.87</v>
      </c>
      <c r="G952" s="5">
        <v>25.36</v>
      </c>
      <c r="H952" s="5">
        <v>929.02</v>
      </c>
      <c r="I952" s="5">
        <v>961.23</v>
      </c>
      <c r="J952" s="5">
        <v>22.38</v>
      </c>
      <c r="K952" s="6">
        <f t="shared" si="252"/>
        <v>950.03499999999997</v>
      </c>
      <c r="L952" s="6">
        <f t="shared" si="253"/>
        <v>42.029999999999973</v>
      </c>
      <c r="M952" s="6">
        <f t="shared" si="254"/>
        <v>927.55</v>
      </c>
      <c r="N952" s="5">
        <f t="shared" si="255"/>
        <v>16.911490176799912</v>
      </c>
      <c r="O952" s="6">
        <f t="shared" si="256"/>
        <v>-67.360000000000014</v>
      </c>
      <c r="P952" s="6">
        <f t="shared" si="257"/>
        <v>33.822980353599824</v>
      </c>
      <c r="Q952" s="6">
        <f t="shared" si="258"/>
        <v>0.12435834453677209</v>
      </c>
      <c r="R952" s="9">
        <f t="shared" si="259"/>
        <v>3.2341916311451682</v>
      </c>
      <c r="S952" s="9">
        <f t="shared" si="260"/>
        <v>109.38999999999999</v>
      </c>
      <c r="T952">
        <f t="shared" si="261"/>
        <v>67.360000000000014</v>
      </c>
      <c r="U952" s="9">
        <f t="shared" si="262"/>
        <v>1.991545372282097</v>
      </c>
      <c r="V952" s="9">
        <f t="shared" si="263"/>
        <v>1.3295694090190906</v>
      </c>
      <c r="W952" s="9">
        <f t="shared" si="264"/>
        <v>22.485000000000014</v>
      </c>
      <c r="X952">
        <f t="shared" si="265"/>
        <v>927.55</v>
      </c>
      <c r="Y952" s="9">
        <f t="shared" si="266"/>
        <v>54.847325120553997</v>
      </c>
      <c r="Z952" s="10">
        <f t="shared" si="267"/>
        <v>0.60371847743795293</v>
      </c>
      <c r="AA952">
        <f t="shared" si="250"/>
        <v>42.029999999999973</v>
      </c>
    </row>
    <row r="953" spans="1:27">
      <c r="A953" s="1">
        <f t="shared" si="251"/>
        <v>10998993</v>
      </c>
      <c r="B953" s="1">
        <v>7</v>
      </c>
      <c r="C953" s="1">
        <v>1</v>
      </c>
      <c r="D953" s="2">
        <v>-11</v>
      </c>
      <c r="E953" s="5">
        <v>2407.6799999999998</v>
      </c>
      <c r="F953" s="5">
        <v>2273.02</v>
      </c>
      <c r="G953" s="5">
        <v>47.12</v>
      </c>
      <c r="H953" s="5">
        <v>2419.0100000000002</v>
      </c>
      <c r="I953" s="5">
        <v>2201.9899999999998</v>
      </c>
      <c r="J953" s="5">
        <v>47.96</v>
      </c>
      <c r="K953" s="6">
        <f t="shared" si="252"/>
        <v>2413.3450000000003</v>
      </c>
      <c r="L953" s="6">
        <f t="shared" si="253"/>
        <v>-11.330000000000382</v>
      </c>
      <c r="M953" s="6">
        <f t="shared" si="254"/>
        <v>2237.5050000000001</v>
      </c>
      <c r="N953" s="5">
        <f t="shared" si="255"/>
        <v>33.617168232913372</v>
      </c>
      <c r="O953" s="6">
        <f t="shared" si="256"/>
        <v>71.0300000000002</v>
      </c>
      <c r="P953" s="6">
        <f t="shared" si="257"/>
        <v>67.234336465826743</v>
      </c>
      <c r="Q953" s="6">
        <f t="shared" si="258"/>
        <v>-1.766795208271027E-2</v>
      </c>
      <c r="R953" s="9">
        <f t="shared" si="259"/>
        <v>1.2249693286087797</v>
      </c>
      <c r="S953" s="9">
        <f t="shared" si="260"/>
        <v>82.360000000000582</v>
      </c>
      <c r="T953">
        <f t="shared" si="261"/>
        <v>71.0300000000002</v>
      </c>
      <c r="U953" s="9">
        <f t="shared" si="262"/>
        <v>1.0564542424852021</v>
      </c>
      <c r="V953" s="9">
        <f t="shared" si="263"/>
        <v>5.2306606785470251</v>
      </c>
      <c r="W953" s="9">
        <f t="shared" si="264"/>
        <v>175.84000000000015</v>
      </c>
      <c r="X953">
        <f t="shared" si="265"/>
        <v>2237.5050000000001</v>
      </c>
      <c r="Y953" s="9">
        <f t="shared" si="266"/>
        <v>66.558402078891902</v>
      </c>
      <c r="Z953" s="10">
        <f t="shared" si="267"/>
        <v>0.60390727765113084</v>
      </c>
      <c r="AA953">
        <f t="shared" si="250"/>
        <v>11.330000000000382</v>
      </c>
    </row>
    <row r="954" spans="1:27">
      <c r="A954" s="1">
        <f t="shared" si="251"/>
        <v>3005015</v>
      </c>
      <c r="B954" s="1">
        <v>15</v>
      </c>
      <c r="C954" s="1">
        <v>5</v>
      </c>
      <c r="D954" s="2">
        <v>3</v>
      </c>
      <c r="E954" s="5">
        <v>3973.44</v>
      </c>
      <c r="F954" s="5">
        <v>3980.57</v>
      </c>
      <c r="G954" s="5">
        <v>62.24</v>
      </c>
      <c r="H954" s="5">
        <v>3754.11</v>
      </c>
      <c r="I954" s="5">
        <v>3653.01</v>
      </c>
      <c r="J954" s="5">
        <v>55.45</v>
      </c>
      <c r="K954" s="6">
        <f t="shared" si="252"/>
        <v>3863.7750000000001</v>
      </c>
      <c r="L954" s="6">
        <f t="shared" si="253"/>
        <v>219.32999999999993</v>
      </c>
      <c r="M954" s="6">
        <f t="shared" si="254"/>
        <v>3816.79</v>
      </c>
      <c r="N954" s="5">
        <f t="shared" si="255"/>
        <v>41.678891839875014</v>
      </c>
      <c r="O954" s="6">
        <f t="shared" si="256"/>
        <v>327.55999999999995</v>
      </c>
      <c r="P954" s="6">
        <f t="shared" si="257"/>
        <v>83.357783679750028</v>
      </c>
      <c r="Q954" s="6">
        <f t="shared" si="258"/>
        <v>0.11500507856341956</v>
      </c>
      <c r="R954" s="9">
        <f t="shared" si="259"/>
        <v>1.2983790501893124</v>
      </c>
      <c r="S954" s="9">
        <f t="shared" si="260"/>
        <v>108.23000000000002</v>
      </c>
      <c r="T954">
        <f t="shared" si="261"/>
        <v>327.55999999999995</v>
      </c>
      <c r="U954" s="9">
        <f t="shared" si="262"/>
        <v>3.9295670486927015</v>
      </c>
      <c r="V954" s="9">
        <f t="shared" si="263"/>
        <v>1.127309242781946</v>
      </c>
      <c r="W954" s="9">
        <f t="shared" si="264"/>
        <v>46.985000000000127</v>
      </c>
      <c r="X954">
        <f t="shared" si="265"/>
        <v>3816.79</v>
      </c>
      <c r="Y954" s="9">
        <f t="shared" si="266"/>
        <v>91.576091194161791</v>
      </c>
      <c r="Z954" s="10">
        <f t="shared" si="267"/>
        <v>0.60406953242155825</v>
      </c>
      <c r="AA954">
        <f t="shared" si="250"/>
        <v>219.32999999999993</v>
      </c>
    </row>
    <row r="955" spans="1:27">
      <c r="A955" s="1">
        <f t="shared" si="251"/>
        <v>5993996</v>
      </c>
      <c r="B955" s="1">
        <v>4</v>
      </c>
      <c r="C955" s="1">
        <v>6</v>
      </c>
      <c r="D955" s="2">
        <v>-6</v>
      </c>
      <c r="E955" s="5">
        <v>3267.14</v>
      </c>
      <c r="F955" s="5">
        <v>3257.93</v>
      </c>
      <c r="G955" s="5">
        <v>56.29</v>
      </c>
      <c r="H955" s="5">
        <v>3261.96</v>
      </c>
      <c r="I955" s="5">
        <v>3248.99</v>
      </c>
      <c r="J955" s="5">
        <v>53.08</v>
      </c>
      <c r="K955" s="6">
        <f t="shared" si="252"/>
        <v>3264.55</v>
      </c>
      <c r="L955" s="6">
        <f t="shared" si="253"/>
        <v>5.1799999999998363</v>
      </c>
      <c r="M955" s="6">
        <f t="shared" si="254"/>
        <v>3253.46</v>
      </c>
      <c r="N955" s="5">
        <f t="shared" si="255"/>
        <v>38.684785445960536</v>
      </c>
      <c r="O955" s="6">
        <f t="shared" si="256"/>
        <v>8.9400000000000546</v>
      </c>
      <c r="P955" s="6">
        <f t="shared" si="257"/>
        <v>77.369570891921072</v>
      </c>
      <c r="Q955" s="6">
        <f t="shared" si="258"/>
        <v>5.8649304746092652E-2</v>
      </c>
      <c r="R955" s="9">
        <f t="shared" si="259"/>
        <v>4.8597917199936773E-2</v>
      </c>
      <c r="S955" s="9">
        <f t="shared" si="260"/>
        <v>3.7600000000002183</v>
      </c>
      <c r="T955">
        <f t="shared" si="261"/>
        <v>8.9400000000000546</v>
      </c>
      <c r="U955" s="9">
        <f t="shared" si="262"/>
        <v>0.1155493031296309</v>
      </c>
      <c r="V955" s="9">
        <f t="shared" si="263"/>
        <v>0.28667601156769923</v>
      </c>
      <c r="W955" s="9">
        <f t="shared" si="264"/>
        <v>11.090000000000146</v>
      </c>
      <c r="X955">
        <f t="shared" si="265"/>
        <v>3253.46</v>
      </c>
      <c r="Y955" s="9">
        <f t="shared" si="266"/>
        <v>84.101797709200582</v>
      </c>
      <c r="Z955" s="10">
        <f t="shared" si="267"/>
        <v>0.60428470111363897</v>
      </c>
      <c r="AA955">
        <f t="shared" si="250"/>
        <v>5.1799999999998363</v>
      </c>
    </row>
    <row r="956" spans="1:27">
      <c r="A956" s="1">
        <f t="shared" si="251"/>
        <v>6005011</v>
      </c>
      <c r="B956" s="1">
        <v>11</v>
      </c>
      <c r="C956" s="1">
        <v>5</v>
      </c>
      <c r="D956" s="2">
        <v>6</v>
      </c>
      <c r="E956" s="5">
        <v>996.55</v>
      </c>
      <c r="F956" s="5">
        <v>956.19</v>
      </c>
      <c r="G956" s="5">
        <v>24.13</v>
      </c>
      <c r="H956" s="5">
        <v>947.38</v>
      </c>
      <c r="I956" s="5">
        <v>982.92</v>
      </c>
      <c r="J956" s="5">
        <v>23.83</v>
      </c>
      <c r="K956" s="6">
        <f t="shared" si="252"/>
        <v>971.96499999999992</v>
      </c>
      <c r="L956" s="6">
        <f t="shared" si="253"/>
        <v>49.169999999999959</v>
      </c>
      <c r="M956" s="6">
        <f t="shared" si="254"/>
        <v>969.55500000000006</v>
      </c>
      <c r="N956" s="5">
        <f t="shared" si="255"/>
        <v>16.956752342356125</v>
      </c>
      <c r="O956" s="6">
        <f t="shared" si="256"/>
        <v>-26.729999999999905</v>
      </c>
      <c r="P956" s="6">
        <f t="shared" si="257"/>
        <v>33.913504684712251</v>
      </c>
      <c r="Q956" s="6">
        <f t="shared" si="258"/>
        <v>1.2509935869624032E-2</v>
      </c>
      <c r="R956" s="9">
        <f t="shared" si="259"/>
        <v>2.2380464863666703</v>
      </c>
      <c r="S956" s="9">
        <f t="shared" si="260"/>
        <v>75.899999999999864</v>
      </c>
      <c r="T956">
        <f t="shared" si="261"/>
        <v>26.729999999999905</v>
      </c>
      <c r="U956" s="9">
        <f t="shared" si="262"/>
        <v>0.78818158867695642</v>
      </c>
      <c r="V956" s="9">
        <f t="shared" si="263"/>
        <v>0.14212627225674201</v>
      </c>
      <c r="W956" s="9">
        <f t="shared" si="264"/>
        <v>2.4099999999998545</v>
      </c>
      <c r="X956">
        <f t="shared" si="265"/>
        <v>969.55500000000006</v>
      </c>
      <c r="Y956" s="9">
        <f t="shared" si="266"/>
        <v>57.178107011574205</v>
      </c>
      <c r="Z956" s="10">
        <f t="shared" si="267"/>
        <v>0.60433268983234723</v>
      </c>
      <c r="AA956">
        <f t="shared" si="250"/>
        <v>49.169999999999959</v>
      </c>
    </row>
    <row r="957" spans="1:27">
      <c r="A957" s="1">
        <f t="shared" si="251"/>
        <v>6994991</v>
      </c>
      <c r="B957" s="1">
        <v>9</v>
      </c>
      <c r="C957" s="1">
        <v>5</v>
      </c>
      <c r="D957" s="2">
        <v>-7</v>
      </c>
      <c r="E957" s="5">
        <v>446.13</v>
      </c>
      <c r="F957" s="5">
        <v>450.98</v>
      </c>
      <c r="G957" s="5">
        <v>22.68</v>
      </c>
      <c r="H957" s="5">
        <v>428.5</v>
      </c>
      <c r="I957" s="5">
        <v>382.94</v>
      </c>
      <c r="J957" s="5">
        <v>17.87</v>
      </c>
      <c r="K957" s="6">
        <f t="shared" si="252"/>
        <v>437.315</v>
      </c>
      <c r="L957" s="6">
        <f t="shared" si="253"/>
        <v>17.629999999999995</v>
      </c>
      <c r="M957" s="6">
        <f t="shared" si="254"/>
        <v>416.96000000000004</v>
      </c>
      <c r="N957" s="5">
        <f t="shared" si="255"/>
        <v>14.437098912177612</v>
      </c>
      <c r="O957" s="6">
        <f t="shared" si="256"/>
        <v>68.04000000000002</v>
      </c>
      <c r="P957" s="6">
        <f t="shared" si="257"/>
        <v>28.874197824355225</v>
      </c>
      <c r="Q957" s="6">
        <f t="shared" si="258"/>
        <v>0.23394624545695411</v>
      </c>
      <c r="R957" s="9">
        <f t="shared" si="259"/>
        <v>1.7458493671979858</v>
      </c>
      <c r="S957" s="9">
        <f t="shared" si="260"/>
        <v>50.410000000000025</v>
      </c>
      <c r="T957">
        <f t="shared" si="261"/>
        <v>68.04000000000002</v>
      </c>
      <c r="U957" s="9">
        <f t="shared" si="262"/>
        <v>2.3564291002608795</v>
      </c>
      <c r="V957" s="9">
        <f t="shared" si="263"/>
        <v>1.4099092985246942</v>
      </c>
      <c r="W957" s="9">
        <f t="shared" si="264"/>
        <v>20.354999999999961</v>
      </c>
      <c r="X957">
        <f t="shared" si="265"/>
        <v>416.96000000000004</v>
      </c>
      <c r="Y957" s="9">
        <f t="shared" si="266"/>
        <v>28.881148666807054</v>
      </c>
      <c r="Z957" s="10">
        <f t="shared" si="267"/>
        <v>0.60460565660602283</v>
      </c>
      <c r="AA957">
        <f t="shared" si="250"/>
        <v>17.629999999999995</v>
      </c>
    </row>
    <row r="958" spans="1:27">
      <c r="A958" s="1">
        <f t="shared" si="251"/>
        <v>2995982</v>
      </c>
      <c r="B958" s="1">
        <v>18</v>
      </c>
      <c r="C958" s="1">
        <v>4</v>
      </c>
      <c r="D958" s="2">
        <v>-3</v>
      </c>
      <c r="E958" s="5">
        <v>2488.4499999999998</v>
      </c>
      <c r="F958" s="5">
        <v>2519.5500000000002</v>
      </c>
      <c r="G958" s="5">
        <v>45.67</v>
      </c>
      <c r="H958" s="5">
        <v>2455.29</v>
      </c>
      <c r="I958" s="5">
        <v>2495.9499999999998</v>
      </c>
      <c r="J958" s="5">
        <v>44.75</v>
      </c>
      <c r="K958" s="6">
        <f t="shared" si="252"/>
        <v>2471.87</v>
      </c>
      <c r="L958" s="6">
        <f t="shared" si="253"/>
        <v>33.159999999999854</v>
      </c>
      <c r="M958" s="6">
        <f t="shared" si="254"/>
        <v>2507.75</v>
      </c>
      <c r="N958" s="5">
        <f t="shared" si="255"/>
        <v>31.969952298994755</v>
      </c>
      <c r="O958" s="6">
        <f t="shared" si="256"/>
        <v>23.600000000000364</v>
      </c>
      <c r="P958" s="6">
        <f t="shared" si="257"/>
        <v>63.939904597989511</v>
      </c>
      <c r="Q958" s="6">
        <f t="shared" si="258"/>
        <v>2.0347373734789391E-2</v>
      </c>
      <c r="R958" s="9">
        <f t="shared" si="259"/>
        <v>0.1495153935575326</v>
      </c>
      <c r="S958" s="9">
        <f t="shared" si="260"/>
        <v>9.5599999999994907</v>
      </c>
      <c r="T958">
        <f t="shared" si="261"/>
        <v>23.600000000000364</v>
      </c>
      <c r="U958" s="9">
        <f t="shared" si="262"/>
        <v>0.36909657823828579</v>
      </c>
      <c r="V958" s="9">
        <f t="shared" si="263"/>
        <v>1.122303832812672</v>
      </c>
      <c r="W958" s="9">
        <f t="shared" si="264"/>
        <v>35.880000000000109</v>
      </c>
      <c r="X958">
        <f t="shared" si="265"/>
        <v>2507.75</v>
      </c>
      <c r="Y958" s="9">
        <f t="shared" si="266"/>
        <v>78.44084271839381</v>
      </c>
      <c r="Z958" s="10">
        <f t="shared" si="267"/>
        <v>0.60463542734444531</v>
      </c>
      <c r="AA958">
        <f t="shared" si="250"/>
        <v>33.159999999999854</v>
      </c>
    </row>
    <row r="959" spans="1:27">
      <c r="A959" s="1">
        <f t="shared" si="251"/>
        <v>9996993</v>
      </c>
      <c r="B959" s="1">
        <v>7</v>
      </c>
      <c r="C959" s="1">
        <v>3</v>
      </c>
      <c r="D959" s="2">
        <v>-10</v>
      </c>
      <c r="E959" s="5">
        <v>1193.74</v>
      </c>
      <c r="F959" s="5">
        <v>1300.56</v>
      </c>
      <c r="G959" s="5">
        <v>35.67</v>
      </c>
      <c r="H959" s="5">
        <v>1278.1400000000001</v>
      </c>
      <c r="I959" s="5">
        <v>1315.76</v>
      </c>
      <c r="J959" s="5">
        <v>33.15</v>
      </c>
      <c r="K959" s="6">
        <f t="shared" si="252"/>
        <v>1235.94</v>
      </c>
      <c r="L959" s="6">
        <f t="shared" si="253"/>
        <v>-84.400000000000091</v>
      </c>
      <c r="M959" s="6">
        <f t="shared" si="254"/>
        <v>1308.1599999999999</v>
      </c>
      <c r="N959" s="5">
        <f t="shared" si="255"/>
        <v>24.347851034536909</v>
      </c>
      <c r="O959" s="6">
        <f t="shared" si="256"/>
        <v>-15.200000000000045</v>
      </c>
      <c r="P959" s="6">
        <f t="shared" si="257"/>
        <v>48.695702069073818</v>
      </c>
      <c r="Q959" s="6">
        <f t="shared" si="258"/>
        <v>7.3136461731036051E-2</v>
      </c>
      <c r="R959" s="9">
        <f t="shared" si="259"/>
        <v>1.421069972496573</v>
      </c>
      <c r="S959" s="9">
        <f t="shared" si="260"/>
        <v>69.200000000000045</v>
      </c>
      <c r="T959">
        <f t="shared" si="261"/>
        <v>15.200000000000045</v>
      </c>
      <c r="U959" s="9">
        <f t="shared" si="262"/>
        <v>0.31214253731138669</v>
      </c>
      <c r="V959" s="9">
        <f t="shared" si="263"/>
        <v>2.9661755321879237</v>
      </c>
      <c r="W959" s="9">
        <f t="shared" si="264"/>
        <v>72.2199999999998</v>
      </c>
      <c r="X959">
        <f t="shared" si="265"/>
        <v>1308.1599999999999</v>
      </c>
      <c r="Y959" s="9">
        <f t="shared" si="266"/>
        <v>53.727944948587158</v>
      </c>
      <c r="Z959" s="10">
        <f t="shared" si="267"/>
        <v>0.60469000322479283</v>
      </c>
      <c r="AA959">
        <f t="shared" si="250"/>
        <v>84.400000000000091</v>
      </c>
    </row>
    <row r="960" spans="1:27">
      <c r="A960" s="1">
        <f t="shared" si="251"/>
        <v>6001019</v>
      </c>
      <c r="B960" s="1">
        <v>19</v>
      </c>
      <c r="C960" s="1">
        <v>1</v>
      </c>
      <c r="D960" s="2">
        <v>6</v>
      </c>
      <c r="E960" s="5">
        <v>2976.82</v>
      </c>
      <c r="F960" s="5">
        <v>3129.55</v>
      </c>
      <c r="G960" s="5">
        <v>52.77</v>
      </c>
      <c r="H960" s="5">
        <v>2948.04</v>
      </c>
      <c r="I960" s="5">
        <v>3075.93</v>
      </c>
      <c r="J960" s="5">
        <v>55.6</v>
      </c>
      <c r="K960" s="6">
        <f t="shared" si="252"/>
        <v>2962.4300000000003</v>
      </c>
      <c r="L960" s="6">
        <f t="shared" si="253"/>
        <v>28.7800000000002</v>
      </c>
      <c r="M960" s="6">
        <f t="shared" si="254"/>
        <v>3102.74</v>
      </c>
      <c r="N960" s="5">
        <f t="shared" si="255"/>
        <v>38.327643092159995</v>
      </c>
      <c r="O960" s="6">
        <f t="shared" si="256"/>
        <v>53.620000000000346</v>
      </c>
      <c r="P960" s="6">
        <f t="shared" si="257"/>
        <v>76.655286184319991</v>
      </c>
      <c r="Q960" s="6">
        <f t="shared" si="258"/>
        <v>-5.2192883399274304E-2</v>
      </c>
      <c r="R960" s="9">
        <f t="shared" si="259"/>
        <v>0.32404810204832585</v>
      </c>
      <c r="S960" s="9">
        <f t="shared" si="260"/>
        <v>24.840000000000146</v>
      </c>
      <c r="T960">
        <f t="shared" si="261"/>
        <v>53.620000000000346</v>
      </c>
      <c r="U960" s="9">
        <f t="shared" si="262"/>
        <v>0.69949513815745734</v>
      </c>
      <c r="V960" s="9">
        <f t="shared" si="263"/>
        <v>3.6608042832850374</v>
      </c>
      <c r="W960" s="9">
        <f t="shared" si="264"/>
        <v>140.30999999999949</v>
      </c>
      <c r="X960">
        <f t="shared" si="265"/>
        <v>3102.74</v>
      </c>
      <c r="Y960" s="9">
        <f t="shared" si="266"/>
        <v>80.953060237473153</v>
      </c>
      <c r="Z960" s="10">
        <f t="shared" si="267"/>
        <v>0.60469000322479283</v>
      </c>
      <c r="AA960">
        <f t="shared" si="250"/>
        <v>28.7800000000002</v>
      </c>
    </row>
    <row r="961" spans="1:27">
      <c r="A961" s="1">
        <f t="shared" si="251"/>
        <v>4001021</v>
      </c>
      <c r="B961" s="1">
        <v>21</v>
      </c>
      <c r="C961" s="1">
        <v>1</v>
      </c>
      <c r="D961" s="2">
        <v>4</v>
      </c>
      <c r="E961" s="5">
        <v>9.23</v>
      </c>
      <c r="F961" s="5">
        <v>9.4700000000000006</v>
      </c>
      <c r="G961" s="5">
        <v>8.7799999999999994</v>
      </c>
      <c r="H961" s="5">
        <v>6.63</v>
      </c>
      <c r="I961" s="5">
        <v>1.99</v>
      </c>
      <c r="J961" s="5">
        <v>8.7100000000000009</v>
      </c>
      <c r="K961" s="6">
        <f t="shared" si="252"/>
        <v>7.93</v>
      </c>
      <c r="L961" s="6">
        <f t="shared" si="253"/>
        <v>2.6000000000000005</v>
      </c>
      <c r="M961" s="6">
        <f t="shared" si="254"/>
        <v>5.73</v>
      </c>
      <c r="N961" s="5">
        <f t="shared" si="255"/>
        <v>6.1836983270531567</v>
      </c>
      <c r="O961" s="6">
        <f t="shared" si="256"/>
        <v>7.48</v>
      </c>
      <c r="P961" s="6">
        <f t="shared" si="257"/>
        <v>12.367396654106313</v>
      </c>
      <c r="Q961" s="6">
        <f t="shared" si="258"/>
        <v>8.0044458246839433E-3</v>
      </c>
      <c r="R961" s="9">
        <f t="shared" si="259"/>
        <v>0.39458587255545868</v>
      </c>
      <c r="S961" s="9">
        <f t="shared" si="260"/>
        <v>4.88</v>
      </c>
      <c r="T961">
        <f t="shared" si="261"/>
        <v>7.48</v>
      </c>
      <c r="U961" s="9">
        <f t="shared" si="262"/>
        <v>0.60481605055631782</v>
      </c>
      <c r="V961" s="9">
        <f t="shared" si="263"/>
        <v>0.35577414738606922</v>
      </c>
      <c r="W961" s="9">
        <f t="shared" si="264"/>
        <v>2.1999999999999993</v>
      </c>
      <c r="X961">
        <f t="shared" si="265"/>
        <v>5.73</v>
      </c>
      <c r="Y961" s="9">
        <f t="shared" si="266"/>
        <v>0.92662993841917152</v>
      </c>
      <c r="Z961" s="10">
        <f t="shared" si="267"/>
        <v>0.60563190140546597</v>
      </c>
      <c r="AA961">
        <f t="shared" ref="AA961:AA1024" si="268">ABS(L961)</f>
        <v>2.6000000000000005</v>
      </c>
    </row>
    <row r="962" spans="1:27">
      <c r="A962" s="1">
        <f t="shared" si="251"/>
        <v>4003019</v>
      </c>
      <c r="B962" s="1">
        <v>19</v>
      </c>
      <c r="C962" s="1">
        <v>3</v>
      </c>
      <c r="D962" s="2">
        <v>4</v>
      </c>
      <c r="E962" s="5">
        <v>1777.2</v>
      </c>
      <c r="F962" s="5">
        <v>1742.15</v>
      </c>
      <c r="G962" s="5">
        <v>33.15</v>
      </c>
      <c r="H962" s="5">
        <v>1723.81</v>
      </c>
      <c r="I962" s="5">
        <v>1672.12</v>
      </c>
      <c r="J962" s="5">
        <v>37.729999999999997</v>
      </c>
      <c r="K962" s="6">
        <f t="shared" si="252"/>
        <v>1750.5050000000001</v>
      </c>
      <c r="L962" s="6">
        <f t="shared" si="253"/>
        <v>53.3900000000001</v>
      </c>
      <c r="M962" s="6">
        <f t="shared" si="254"/>
        <v>1707.135</v>
      </c>
      <c r="N962" s="5">
        <f t="shared" si="255"/>
        <v>25.112125557188499</v>
      </c>
      <c r="O962" s="6">
        <f t="shared" si="256"/>
        <v>70.0300000000002</v>
      </c>
      <c r="P962" s="6">
        <f t="shared" si="257"/>
        <v>50.224251114376997</v>
      </c>
      <c r="Q962" s="6">
        <f t="shared" si="258"/>
        <v>-0.12869516983198323</v>
      </c>
      <c r="R962" s="9">
        <f t="shared" si="259"/>
        <v>0.33131404910558832</v>
      </c>
      <c r="S962" s="9">
        <f t="shared" si="260"/>
        <v>16.6400000000001</v>
      </c>
      <c r="T962">
        <f t="shared" si="261"/>
        <v>70.0300000000002</v>
      </c>
      <c r="U962" s="9">
        <f t="shared" si="262"/>
        <v>1.3943463256529014</v>
      </c>
      <c r="V962" s="9">
        <f t="shared" si="263"/>
        <v>1.7270541237631394</v>
      </c>
      <c r="W962" s="9">
        <f t="shared" si="264"/>
        <v>43.370000000000118</v>
      </c>
      <c r="X962">
        <f t="shared" si="265"/>
        <v>1707.135</v>
      </c>
      <c r="Y962" s="9">
        <f t="shared" si="266"/>
        <v>67.980505915849179</v>
      </c>
      <c r="Z962" s="10">
        <f t="shared" si="267"/>
        <v>0.60584321404138874</v>
      </c>
      <c r="AA962">
        <f t="shared" si="268"/>
        <v>53.3900000000001</v>
      </c>
    </row>
    <row r="963" spans="1:27">
      <c r="A963" s="1">
        <f t="shared" si="251"/>
        <v>5004016</v>
      </c>
      <c r="B963" s="1">
        <v>16</v>
      </c>
      <c r="C963" s="1">
        <v>4</v>
      </c>
      <c r="D963" s="2">
        <v>5</v>
      </c>
      <c r="E963" s="5">
        <v>2233.7600000000002</v>
      </c>
      <c r="F963" s="5">
        <v>2208.79</v>
      </c>
      <c r="G963" s="5">
        <v>37.799999999999997</v>
      </c>
      <c r="H963" s="5">
        <v>2287.39</v>
      </c>
      <c r="I963" s="5">
        <v>2196.5</v>
      </c>
      <c r="J963" s="5">
        <v>35.74</v>
      </c>
      <c r="K963" s="6">
        <f t="shared" si="252"/>
        <v>2260.5749999999998</v>
      </c>
      <c r="L963" s="6">
        <f t="shared" si="253"/>
        <v>-53.629999999999654</v>
      </c>
      <c r="M963" s="6">
        <f t="shared" si="254"/>
        <v>2202.645</v>
      </c>
      <c r="N963" s="5">
        <f t="shared" si="255"/>
        <v>26.010515181364632</v>
      </c>
      <c r="O963" s="6">
        <f t="shared" si="256"/>
        <v>12.289999999999964</v>
      </c>
      <c r="P963" s="6">
        <f t="shared" si="257"/>
        <v>52.021030362729263</v>
      </c>
      <c r="Q963" s="6">
        <f t="shared" si="258"/>
        <v>5.5980006707591019E-2</v>
      </c>
      <c r="R963" s="9">
        <f t="shared" si="259"/>
        <v>1.2671798220903434</v>
      </c>
      <c r="S963" s="9">
        <f t="shared" si="260"/>
        <v>65.919999999999618</v>
      </c>
      <c r="T963">
        <f t="shared" si="261"/>
        <v>12.289999999999964</v>
      </c>
      <c r="U963" s="9">
        <f t="shared" si="262"/>
        <v>0.23625060700076403</v>
      </c>
      <c r="V963" s="9">
        <f t="shared" si="263"/>
        <v>2.2271761860950789</v>
      </c>
      <c r="W963" s="9">
        <f t="shared" si="264"/>
        <v>57.929999999999836</v>
      </c>
      <c r="X963">
        <f t="shared" si="265"/>
        <v>2202.645</v>
      </c>
      <c r="Y963" s="9">
        <f t="shared" si="266"/>
        <v>84.682867088234232</v>
      </c>
      <c r="Z963" s="10">
        <f t="shared" si="267"/>
        <v>0.60608580250654276</v>
      </c>
      <c r="AA963">
        <f t="shared" si="268"/>
        <v>53.629999999999654</v>
      </c>
    </row>
    <row r="964" spans="1:27">
      <c r="A964" s="1">
        <f t="shared" si="251"/>
        <v>7994995</v>
      </c>
      <c r="B964" s="1">
        <v>5</v>
      </c>
      <c r="C964" s="1">
        <v>5</v>
      </c>
      <c r="D964" s="2">
        <v>-8</v>
      </c>
      <c r="E964" s="5">
        <v>1359.48</v>
      </c>
      <c r="F964" s="5">
        <v>1330.96</v>
      </c>
      <c r="G964" s="5">
        <v>33.22</v>
      </c>
      <c r="H964" s="5">
        <v>1376.78</v>
      </c>
      <c r="I964" s="5">
        <v>1329.35</v>
      </c>
      <c r="J964" s="5">
        <v>28.33</v>
      </c>
      <c r="K964" s="6">
        <f t="shared" si="252"/>
        <v>1368.13</v>
      </c>
      <c r="L964" s="6">
        <f t="shared" si="253"/>
        <v>-17.299999999999955</v>
      </c>
      <c r="M964" s="6">
        <f t="shared" si="254"/>
        <v>1330.155</v>
      </c>
      <c r="N964" s="5">
        <f t="shared" si="255"/>
        <v>21.829780690607041</v>
      </c>
      <c r="O964" s="6">
        <f t="shared" si="256"/>
        <v>1.6100000000001273</v>
      </c>
      <c r="P964" s="6">
        <f t="shared" si="257"/>
        <v>43.659561381214083</v>
      </c>
      <c r="Q964" s="6">
        <f t="shared" si="258"/>
        <v>0.15789856377540304</v>
      </c>
      <c r="R964" s="9">
        <f t="shared" si="259"/>
        <v>0.43312391150445023</v>
      </c>
      <c r="S964" s="9">
        <f t="shared" si="260"/>
        <v>18.910000000000082</v>
      </c>
      <c r="T964">
        <f t="shared" si="261"/>
        <v>1.6100000000001273</v>
      </c>
      <c r="U964" s="9">
        <f t="shared" si="262"/>
        <v>3.687622937716642E-2</v>
      </c>
      <c r="V964" s="9">
        <f t="shared" si="263"/>
        <v>1.739596038009676</v>
      </c>
      <c r="W964" s="9">
        <f t="shared" si="264"/>
        <v>37.975000000000136</v>
      </c>
      <c r="X964">
        <f t="shared" si="265"/>
        <v>1330.155</v>
      </c>
      <c r="Y964" s="9">
        <f t="shared" si="266"/>
        <v>60.93304458034897</v>
      </c>
      <c r="Z964" s="10">
        <f t="shared" si="267"/>
        <v>0.6062590205514472</v>
      </c>
      <c r="AA964">
        <f t="shared" si="268"/>
        <v>17.299999999999955</v>
      </c>
    </row>
    <row r="965" spans="1:27">
      <c r="A965" s="1">
        <f t="shared" si="251"/>
        <v>6006004</v>
      </c>
      <c r="B965" s="1">
        <v>4</v>
      </c>
      <c r="C965" s="1">
        <v>6</v>
      </c>
      <c r="D965" s="2">
        <v>6</v>
      </c>
      <c r="E965" s="5">
        <v>376.98</v>
      </c>
      <c r="F965" s="5">
        <v>398.9</v>
      </c>
      <c r="G965" s="5">
        <v>14.74</v>
      </c>
      <c r="H965" s="5">
        <v>435.11</v>
      </c>
      <c r="I965" s="5">
        <v>455.95</v>
      </c>
      <c r="J965" s="5">
        <v>15.81</v>
      </c>
      <c r="K965" s="6">
        <f t="shared" si="252"/>
        <v>406.04500000000002</v>
      </c>
      <c r="L965" s="6">
        <f t="shared" si="253"/>
        <v>-58.129999999999995</v>
      </c>
      <c r="M965" s="6">
        <f t="shared" si="254"/>
        <v>427.42499999999995</v>
      </c>
      <c r="N965" s="5">
        <f t="shared" si="255"/>
        <v>10.807678983019434</v>
      </c>
      <c r="O965" s="6">
        <f t="shared" si="256"/>
        <v>-57.050000000000011</v>
      </c>
      <c r="P965" s="6">
        <f t="shared" si="257"/>
        <v>21.615357966038868</v>
      </c>
      <c r="Q965" s="6">
        <f t="shared" si="258"/>
        <v>-6.9963274551355176E-2</v>
      </c>
      <c r="R965" s="9">
        <f t="shared" si="259"/>
        <v>4.9964474411982172E-2</v>
      </c>
      <c r="S965" s="9">
        <f t="shared" si="260"/>
        <v>1.0799999999999841</v>
      </c>
      <c r="T965">
        <f t="shared" si="261"/>
        <v>57.050000000000011</v>
      </c>
      <c r="U965" s="9">
        <f t="shared" si="262"/>
        <v>2.6393270974107645</v>
      </c>
      <c r="V965" s="9">
        <f t="shared" si="263"/>
        <v>1.9782230794966511</v>
      </c>
      <c r="W965" s="9">
        <f t="shared" si="264"/>
        <v>21.379999999999939</v>
      </c>
      <c r="X965">
        <f t="shared" si="265"/>
        <v>427.42499999999995</v>
      </c>
      <c r="Y965" s="9">
        <f t="shared" si="266"/>
        <v>39.548269399151472</v>
      </c>
      <c r="Z965" s="10">
        <f t="shared" si="267"/>
        <v>0.60626726779531814</v>
      </c>
      <c r="AA965">
        <f t="shared" si="268"/>
        <v>58.129999999999995</v>
      </c>
    </row>
    <row r="966" spans="1:27">
      <c r="A966" s="1">
        <f t="shared" si="251"/>
        <v>1992997</v>
      </c>
      <c r="B966" s="1">
        <v>3</v>
      </c>
      <c r="C966" s="1">
        <v>7</v>
      </c>
      <c r="D966" s="2">
        <v>-2</v>
      </c>
      <c r="E966" s="5">
        <v>370.17</v>
      </c>
      <c r="F966" s="5">
        <v>379.73</v>
      </c>
      <c r="G966" s="5">
        <v>15.43</v>
      </c>
      <c r="H966" s="5">
        <v>323.37</v>
      </c>
      <c r="I966" s="5">
        <v>319.24</v>
      </c>
      <c r="J966" s="5">
        <v>10.62</v>
      </c>
      <c r="K966" s="6">
        <f t="shared" si="252"/>
        <v>346.77</v>
      </c>
      <c r="L966" s="6">
        <f t="shared" si="253"/>
        <v>46.800000000000011</v>
      </c>
      <c r="M966" s="6">
        <f t="shared" si="254"/>
        <v>349.48500000000001</v>
      </c>
      <c r="N966" s="5">
        <f t="shared" si="255"/>
        <v>9.3657527727353553</v>
      </c>
      <c r="O966" s="6">
        <f t="shared" si="256"/>
        <v>60.490000000000009</v>
      </c>
      <c r="P966" s="6">
        <f t="shared" si="257"/>
        <v>18.731505545470711</v>
      </c>
      <c r="Q966" s="6">
        <f t="shared" si="258"/>
        <v>0.35711445828973937</v>
      </c>
      <c r="R966" s="9">
        <f t="shared" si="259"/>
        <v>0.73085422668068711</v>
      </c>
      <c r="S966" s="9">
        <f t="shared" si="260"/>
        <v>13.689999999999998</v>
      </c>
      <c r="T966">
        <f t="shared" si="261"/>
        <v>60.490000000000009</v>
      </c>
      <c r="U966" s="9">
        <f t="shared" si="262"/>
        <v>3.2293186392925328</v>
      </c>
      <c r="V966" s="9">
        <f t="shared" si="263"/>
        <v>0.28988593505304439</v>
      </c>
      <c r="W966" s="9">
        <f t="shared" si="264"/>
        <v>2.7150000000000318</v>
      </c>
      <c r="X966">
        <f t="shared" si="265"/>
        <v>349.48500000000001</v>
      </c>
      <c r="Y966" s="9">
        <f t="shared" si="266"/>
        <v>37.31520663425858</v>
      </c>
      <c r="Z966" s="10">
        <f t="shared" si="267"/>
        <v>0.60647341244278785</v>
      </c>
      <c r="AA966">
        <f t="shared" si="268"/>
        <v>46.800000000000011</v>
      </c>
    </row>
    <row r="967" spans="1:27">
      <c r="A967" s="1">
        <f t="shared" si="251"/>
        <v>10001011</v>
      </c>
      <c r="B967" s="1">
        <v>11</v>
      </c>
      <c r="C967" s="1">
        <v>1</v>
      </c>
      <c r="D967" s="2">
        <v>10</v>
      </c>
      <c r="E967" s="5">
        <v>53.63</v>
      </c>
      <c r="F967" s="5">
        <v>76.53</v>
      </c>
      <c r="G967" s="5">
        <v>11.76</v>
      </c>
      <c r="H967" s="5">
        <v>44.59</v>
      </c>
      <c r="I967" s="5">
        <v>71.64</v>
      </c>
      <c r="J967" s="5">
        <v>10</v>
      </c>
      <c r="K967" s="6">
        <f t="shared" si="252"/>
        <v>49.11</v>
      </c>
      <c r="L967" s="6">
        <f t="shared" si="253"/>
        <v>9.0399999999999991</v>
      </c>
      <c r="M967" s="6">
        <f t="shared" si="254"/>
        <v>74.085000000000008</v>
      </c>
      <c r="N967" s="5">
        <f t="shared" si="255"/>
        <v>7.7184454393355661</v>
      </c>
      <c r="O967" s="6">
        <f t="shared" si="256"/>
        <v>4.8900000000000006</v>
      </c>
      <c r="P967" s="6">
        <f t="shared" si="257"/>
        <v>15.436890878671132</v>
      </c>
      <c r="Q967" s="6">
        <f t="shared" si="258"/>
        <v>0.160713326529516</v>
      </c>
      <c r="R967" s="9">
        <f t="shared" si="259"/>
        <v>0.26883651848144996</v>
      </c>
      <c r="S967" s="9">
        <f t="shared" si="260"/>
        <v>4.1499999999999986</v>
      </c>
      <c r="T967">
        <f t="shared" si="261"/>
        <v>4.8900000000000006</v>
      </c>
      <c r="U967" s="9">
        <f t="shared" si="262"/>
        <v>0.31677363262031111</v>
      </c>
      <c r="V967" s="9">
        <f t="shared" si="263"/>
        <v>3.2357552043731173</v>
      </c>
      <c r="W967" s="9">
        <f t="shared" si="264"/>
        <v>24.975000000000009</v>
      </c>
      <c r="X967">
        <f t="shared" si="265"/>
        <v>74.085000000000008</v>
      </c>
      <c r="Y967" s="9">
        <f t="shared" si="266"/>
        <v>9.5984354080473402</v>
      </c>
      <c r="Z967" s="10">
        <f t="shared" si="267"/>
        <v>0.60690196901970916</v>
      </c>
      <c r="AA967">
        <f t="shared" si="268"/>
        <v>9.0399999999999991</v>
      </c>
    </row>
    <row r="968" spans="1:27">
      <c r="A968" s="1">
        <f t="shared" si="251"/>
        <v>2007003</v>
      </c>
      <c r="B968" s="1">
        <v>3</v>
      </c>
      <c r="C968" s="1">
        <v>7</v>
      </c>
      <c r="D968" s="2">
        <v>2</v>
      </c>
      <c r="E968" s="5">
        <v>244.27</v>
      </c>
      <c r="F968" s="5">
        <v>280.82</v>
      </c>
      <c r="G968" s="5">
        <v>13.9</v>
      </c>
      <c r="H968" s="5">
        <v>274.29000000000002</v>
      </c>
      <c r="I968" s="5">
        <v>298.47000000000003</v>
      </c>
      <c r="J968" s="5">
        <v>10.54</v>
      </c>
      <c r="K968" s="6">
        <f t="shared" si="252"/>
        <v>259.28000000000003</v>
      </c>
      <c r="L968" s="6">
        <f t="shared" si="253"/>
        <v>-30.02000000000001</v>
      </c>
      <c r="M968" s="6">
        <f t="shared" si="254"/>
        <v>289.64499999999998</v>
      </c>
      <c r="N968" s="5">
        <f t="shared" si="255"/>
        <v>8.7221213016100627</v>
      </c>
      <c r="O968" s="6">
        <f t="shared" si="256"/>
        <v>-17.650000000000034</v>
      </c>
      <c r="P968" s="6">
        <f t="shared" si="257"/>
        <v>17.444242603220125</v>
      </c>
      <c r="Q968" s="6">
        <f t="shared" si="258"/>
        <v>0.26985858766434362</v>
      </c>
      <c r="R968" s="9">
        <f t="shared" si="259"/>
        <v>0.70911648509844338</v>
      </c>
      <c r="S968" s="9">
        <f t="shared" si="260"/>
        <v>12.369999999999976</v>
      </c>
      <c r="T968">
        <f t="shared" si="261"/>
        <v>17.650000000000034</v>
      </c>
      <c r="U968" s="9">
        <f t="shared" si="262"/>
        <v>1.0117951464824233</v>
      </c>
      <c r="V968" s="9">
        <f t="shared" si="263"/>
        <v>3.4813778609562234</v>
      </c>
      <c r="W968" s="9">
        <f t="shared" si="264"/>
        <v>30.364999999999952</v>
      </c>
      <c r="X968">
        <f t="shared" si="265"/>
        <v>289.64499999999998</v>
      </c>
      <c r="Y968" s="9">
        <f t="shared" si="266"/>
        <v>33.208091241121913</v>
      </c>
      <c r="Z968" s="10">
        <f t="shared" si="267"/>
        <v>0.60696787394391805</v>
      </c>
      <c r="AA968">
        <f t="shared" si="268"/>
        <v>30.02000000000001</v>
      </c>
    </row>
    <row r="969" spans="1:27">
      <c r="A969" s="1">
        <f t="shared" ref="A969:A1032" si="269">ABS(1000000*D969+1000*C969+B969)</f>
        <v>7005</v>
      </c>
      <c r="B969" s="1">
        <v>5</v>
      </c>
      <c r="C969" s="1">
        <v>7</v>
      </c>
      <c r="D969" s="2">
        <v>0</v>
      </c>
      <c r="E969" s="5">
        <v>3742.5</v>
      </c>
      <c r="F969" s="5">
        <v>3615.36</v>
      </c>
      <c r="G969" s="5">
        <v>62.09</v>
      </c>
      <c r="H969" s="5">
        <v>3835.99</v>
      </c>
      <c r="I969" s="5">
        <v>3919.55</v>
      </c>
      <c r="J969" s="5">
        <v>55.6</v>
      </c>
      <c r="K969" s="6">
        <f t="shared" ref="K969:K1032" si="270" xml:space="preserve"> 0.5*(E969+H969)</f>
        <v>3789.2449999999999</v>
      </c>
      <c r="L969" s="6">
        <f t="shared" ref="L969:L1032" si="271">E969-H969</f>
        <v>-93.489999999999782</v>
      </c>
      <c r="M969" s="6">
        <f t="shared" ref="M969:M1032" si="272">0.5*(F969+I969)</f>
        <v>3767.4549999999999</v>
      </c>
      <c r="N969" s="5">
        <f t="shared" ref="N969:N1032" si="273">0.5*P969</f>
        <v>41.672917164508654</v>
      </c>
      <c r="O969" s="6">
        <f t="shared" ref="O969:O1032" si="274">F969-I969</f>
        <v>-304.19000000000005</v>
      </c>
      <c r="P969" s="6">
        <f t="shared" ref="P969:P1032" si="275">SQRT(G969*G969+J969*J969)</f>
        <v>83.345834329017308</v>
      </c>
      <c r="Q969" s="6">
        <f t="shared" ref="Q969:Q1032" si="276">(G969*G969-J969*J969)/(G969*G969+J969*J969)</f>
        <v>0.10995537468566494</v>
      </c>
      <c r="R969" s="9">
        <f t="shared" ref="R969:R1032" si="277">ABS(O969-L969)/P969</f>
        <v>2.5280207666796843</v>
      </c>
      <c r="S969" s="9">
        <f t="shared" ref="S969:S1032" si="278">ABS(O969-L969)</f>
        <v>210.70000000000027</v>
      </c>
      <c r="T969">
        <f t="shared" ref="T969:T1032" si="279">ABS(O969)</f>
        <v>304.19000000000005</v>
      </c>
      <c r="U969" s="9">
        <f t="shared" ref="U969:U1032" si="280">ABS(O969)/P969</f>
        <v>3.6497324965177613</v>
      </c>
      <c r="V969" s="9">
        <f t="shared" ref="V969:V1032" si="281">ABS(M969-K969)/N969</f>
        <v>0.52288156151827392</v>
      </c>
      <c r="W969" s="9">
        <f t="shared" ref="W969:W1032" si="282">ABS(M969-K969)</f>
        <v>21.789999999999964</v>
      </c>
      <c r="X969">
        <f t="shared" ref="X969:X1032" si="283">ABS(M969)</f>
        <v>3767.4549999999999</v>
      </c>
      <c r="Y969" s="9">
        <f t="shared" ref="Y969:Y1032" si="284">ABS(M969)/N969</f>
        <v>90.405358116100587</v>
      </c>
      <c r="Z969" s="10">
        <f t="shared" ref="Z969:Z1032" si="285">SQRT(0.000708*B969*B969+0.007162*C969*C969+0.0027*D969*D969+0.00005*D969*B969)</f>
        <v>0.60715566373048024</v>
      </c>
      <c r="AA969">
        <f t="shared" si="268"/>
        <v>93.489999999999782</v>
      </c>
    </row>
    <row r="970" spans="1:27">
      <c r="A970" s="1">
        <f t="shared" si="269"/>
        <v>4993992</v>
      </c>
      <c r="B970" s="1">
        <v>8</v>
      </c>
      <c r="C970" s="1">
        <v>6</v>
      </c>
      <c r="D970" s="2">
        <v>-5</v>
      </c>
      <c r="E970" s="5">
        <v>2486.91</v>
      </c>
      <c r="F970" s="5">
        <v>2497.48</v>
      </c>
      <c r="G970" s="5">
        <v>50.18</v>
      </c>
      <c r="H970" s="5">
        <v>2451.2399999999998</v>
      </c>
      <c r="I970" s="5">
        <v>2476.02</v>
      </c>
      <c r="J970" s="5">
        <v>40.4</v>
      </c>
      <c r="K970" s="6">
        <f t="shared" si="270"/>
        <v>2469.0749999999998</v>
      </c>
      <c r="L970" s="6">
        <f t="shared" si="271"/>
        <v>35.670000000000073</v>
      </c>
      <c r="M970" s="6">
        <f t="shared" si="272"/>
        <v>2486.75</v>
      </c>
      <c r="N970" s="5">
        <f t="shared" si="273"/>
        <v>32.210993464964723</v>
      </c>
      <c r="O970" s="6">
        <f t="shared" si="274"/>
        <v>21.460000000000036</v>
      </c>
      <c r="P970" s="6">
        <f t="shared" si="275"/>
        <v>64.421986929929446</v>
      </c>
      <c r="Q970" s="6">
        <f t="shared" si="276"/>
        <v>0.21345333291054175</v>
      </c>
      <c r="R970" s="9">
        <f t="shared" si="277"/>
        <v>0.22057686633378726</v>
      </c>
      <c r="S970" s="9">
        <f t="shared" si="278"/>
        <v>14.210000000000036</v>
      </c>
      <c r="T970">
        <f t="shared" si="279"/>
        <v>21.460000000000036</v>
      </c>
      <c r="U970" s="9">
        <f t="shared" si="280"/>
        <v>0.33311608385102537</v>
      </c>
      <c r="V970" s="9">
        <f t="shared" si="281"/>
        <v>0.54872570196336656</v>
      </c>
      <c r="W970" s="9">
        <f t="shared" si="282"/>
        <v>17.675000000000182</v>
      </c>
      <c r="X970">
        <f t="shared" si="283"/>
        <v>2486.75</v>
      </c>
      <c r="Y970" s="9">
        <f t="shared" si="284"/>
        <v>77.201903216825343</v>
      </c>
      <c r="Z970" s="10">
        <f t="shared" si="285"/>
        <v>0.60716060478262257</v>
      </c>
      <c r="AA970">
        <f t="shared" si="268"/>
        <v>35.670000000000073</v>
      </c>
    </row>
    <row r="971" spans="1:27">
      <c r="A971" s="1">
        <f t="shared" si="269"/>
        <v>11002004</v>
      </c>
      <c r="B971" s="1">
        <v>4</v>
      </c>
      <c r="C971" s="1">
        <v>2</v>
      </c>
      <c r="D971" s="2">
        <v>11</v>
      </c>
      <c r="E971" s="5">
        <v>1386.42</v>
      </c>
      <c r="F971" s="5">
        <v>1370.98</v>
      </c>
      <c r="G971" s="5">
        <v>28.18</v>
      </c>
      <c r="H971" s="5">
        <v>1312.23</v>
      </c>
      <c r="I971" s="5">
        <v>1279.6300000000001</v>
      </c>
      <c r="J971" s="5">
        <v>27.11</v>
      </c>
      <c r="K971" s="6">
        <f t="shared" si="270"/>
        <v>1349.325</v>
      </c>
      <c r="L971" s="6">
        <f t="shared" si="271"/>
        <v>74.190000000000055</v>
      </c>
      <c r="M971" s="6">
        <f t="shared" si="272"/>
        <v>1325.3050000000001</v>
      </c>
      <c r="N971" s="5">
        <f t="shared" si="273"/>
        <v>19.551627170135994</v>
      </c>
      <c r="O971" s="6">
        <f t="shared" si="274"/>
        <v>91.349999999999909</v>
      </c>
      <c r="P971" s="6">
        <f t="shared" si="275"/>
        <v>39.103254340271988</v>
      </c>
      <c r="Q971" s="6">
        <f t="shared" si="276"/>
        <v>3.8690519595478153E-2</v>
      </c>
      <c r="R971" s="9">
        <f t="shared" si="277"/>
        <v>0.43883815527668163</v>
      </c>
      <c r="S971" s="9">
        <f t="shared" si="278"/>
        <v>17.159999999999854</v>
      </c>
      <c r="T971">
        <f t="shared" si="279"/>
        <v>91.349999999999909</v>
      </c>
      <c r="U971" s="9">
        <f t="shared" si="280"/>
        <v>2.3361226972334013</v>
      </c>
      <c r="V971" s="9">
        <f t="shared" si="281"/>
        <v>1.2285422482221415</v>
      </c>
      <c r="W971" s="9">
        <f t="shared" si="282"/>
        <v>24.019999999999982</v>
      </c>
      <c r="X971">
        <f t="shared" si="283"/>
        <v>1325.3050000000001</v>
      </c>
      <c r="Y971" s="9">
        <f t="shared" si="284"/>
        <v>67.784895265613926</v>
      </c>
      <c r="Z971" s="10">
        <f t="shared" si="285"/>
        <v>0.60735162797180353</v>
      </c>
      <c r="AA971">
        <f t="shared" si="268"/>
        <v>74.190000000000055</v>
      </c>
    </row>
    <row r="972" spans="1:27">
      <c r="A972" s="1">
        <f t="shared" si="269"/>
        <v>1993988</v>
      </c>
      <c r="B972" s="1">
        <v>12</v>
      </c>
      <c r="C972" s="1">
        <v>6</v>
      </c>
      <c r="D972" s="2">
        <v>-2</v>
      </c>
      <c r="E972" s="5">
        <v>2490.11</v>
      </c>
      <c r="F972" s="5">
        <v>2481.44</v>
      </c>
      <c r="G972" s="5">
        <v>45.37</v>
      </c>
      <c r="H972" s="5">
        <v>2543.27</v>
      </c>
      <c r="I972" s="5">
        <v>2611.2800000000002</v>
      </c>
      <c r="J972" s="5">
        <v>42.08</v>
      </c>
      <c r="K972" s="6">
        <f t="shared" si="270"/>
        <v>2516.69</v>
      </c>
      <c r="L972" s="6">
        <f t="shared" si="271"/>
        <v>-53.159999999999854</v>
      </c>
      <c r="M972" s="6">
        <f t="shared" si="272"/>
        <v>2546.36</v>
      </c>
      <c r="N972" s="5">
        <f t="shared" si="273"/>
        <v>30.94011675802145</v>
      </c>
      <c r="O972" s="6">
        <f t="shared" si="274"/>
        <v>-129.84000000000015</v>
      </c>
      <c r="P972" s="6">
        <f t="shared" si="275"/>
        <v>61.8802335160429</v>
      </c>
      <c r="Q972" s="6">
        <f t="shared" si="276"/>
        <v>7.5136649304039863E-2</v>
      </c>
      <c r="R972" s="9">
        <f t="shared" si="277"/>
        <v>1.2391679158760842</v>
      </c>
      <c r="S972" s="9">
        <f t="shared" si="278"/>
        <v>76.680000000000291</v>
      </c>
      <c r="T972">
        <f t="shared" si="279"/>
        <v>129.84000000000015</v>
      </c>
      <c r="U972" s="9">
        <f t="shared" si="280"/>
        <v>2.0982467683535515</v>
      </c>
      <c r="V972" s="9">
        <f t="shared" si="281"/>
        <v>0.95894919311537208</v>
      </c>
      <c r="W972" s="9">
        <f t="shared" si="282"/>
        <v>29.670000000000073</v>
      </c>
      <c r="X972">
        <f t="shared" si="283"/>
        <v>2546.36</v>
      </c>
      <c r="Y972" s="9">
        <f t="shared" si="284"/>
        <v>82.299624785347262</v>
      </c>
      <c r="Z972" s="10">
        <f t="shared" si="285"/>
        <v>0.6077696932226877</v>
      </c>
      <c r="AA972">
        <f t="shared" si="268"/>
        <v>53.159999999999854</v>
      </c>
    </row>
    <row r="973" spans="1:27">
      <c r="A973" s="1">
        <f t="shared" si="269"/>
        <v>5005013</v>
      </c>
      <c r="B973" s="1">
        <v>13</v>
      </c>
      <c r="C973" s="1">
        <v>5</v>
      </c>
      <c r="D973" s="2">
        <v>5</v>
      </c>
      <c r="E973" s="5">
        <v>52.25</v>
      </c>
      <c r="F973" s="5">
        <v>49.26</v>
      </c>
      <c r="G973" s="5">
        <v>9.09</v>
      </c>
      <c r="H973" s="5">
        <v>71.459999999999994</v>
      </c>
      <c r="I973" s="5">
        <v>84.93</v>
      </c>
      <c r="J973" s="5">
        <v>10</v>
      </c>
      <c r="K973" s="6">
        <f t="shared" si="270"/>
        <v>61.854999999999997</v>
      </c>
      <c r="L973" s="6">
        <f t="shared" si="271"/>
        <v>-19.209999999999994</v>
      </c>
      <c r="M973" s="6">
        <f t="shared" si="272"/>
        <v>67.094999999999999</v>
      </c>
      <c r="N973" s="5">
        <f t="shared" si="273"/>
        <v>6.7569982240637003</v>
      </c>
      <c r="O973" s="6">
        <f t="shared" si="274"/>
        <v>-35.670000000000009</v>
      </c>
      <c r="P973" s="6">
        <f t="shared" si="275"/>
        <v>13.513996448127401</v>
      </c>
      <c r="Q973" s="6">
        <f t="shared" si="276"/>
        <v>-9.5121725517595568E-2</v>
      </c>
      <c r="R973" s="9">
        <f t="shared" si="277"/>
        <v>1.2179964722634535</v>
      </c>
      <c r="S973" s="9">
        <f t="shared" si="278"/>
        <v>16.460000000000015</v>
      </c>
      <c r="T973">
        <f t="shared" si="279"/>
        <v>35.670000000000009</v>
      </c>
      <c r="U973" s="9">
        <f t="shared" si="280"/>
        <v>2.6394856722744446</v>
      </c>
      <c r="V973" s="9">
        <f t="shared" si="281"/>
        <v>0.77549228610698584</v>
      </c>
      <c r="W973" s="9">
        <f t="shared" si="282"/>
        <v>5.240000000000002</v>
      </c>
      <c r="X973">
        <f t="shared" si="283"/>
        <v>67.094999999999999</v>
      </c>
      <c r="Y973" s="9">
        <f t="shared" si="284"/>
        <v>9.9297051405244634</v>
      </c>
      <c r="Z973" s="10">
        <f t="shared" si="285"/>
        <v>0.60782563289153901</v>
      </c>
      <c r="AA973">
        <f t="shared" si="268"/>
        <v>19.209999999999994</v>
      </c>
    </row>
    <row r="974" spans="1:27">
      <c r="A974" s="1">
        <f t="shared" si="269"/>
        <v>3993990</v>
      </c>
      <c r="B974" s="1">
        <v>10</v>
      </c>
      <c r="C974" s="1">
        <v>6</v>
      </c>
      <c r="D974" s="2">
        <v>-4</v>
      </c>
      <c r="E974" s="5">
        <v>2633.03</v>
      </c>
      <c r="F974" s="5">
        <v>2663.36</v>
      </c>
      <c r="G974" s="5">
        <v>48.27</v>
      </c>
      <c r="H974" s="5">
        <v>2732.12</v>
      </c>
      <c r="I974" s="5">
        <v>2722.4</v>
      </c>
      <c r="J974" s="5">
        <v>44.91</v>
      </c>
      <c r="K974" s="6">
        <f t="shared" si="270"/>
        <v>2682.5749999999998</v>
      </c>
      <c r="L974" s="6">
        <f t="shared" si="271"/>
        <v>-99.089999999999691</v>
      </c>
      <c r="M974" s="6">
        <f t="shared" si="272"/>
        <v>2692.88</v>
      </c>
      <c r="N974" s="5">
        <f t="shared" si="273"/>
        <v>32.965516073618502</v>
      </c>
      <c r="O974" s="6">
        <f t="shared" si="274"/>
        <v>-59.039999999999964</v>
      </c>
      <c r="P974" s="6">
        <f t="shared" si="275"/>
        <v>65.931032147237005</v>
      </c>
      <c r="Q974" s="6">
        <f t="shared" si="276"/>
        <v>7.202482872280748E-2</v>
      </c>
      <c r="R974" s="9">
        <f t="shared" si="277"/>
        <v>0.60745295038852376</v>
      </c>
      <c r="S974" s="9">
        <f t="shared" si="278"/>
        <v>40.049999999999727</v>
      </c>
      <c r="T974">
        <f t="shared" si="279"/>
        <v>59.039999999999964</v>
      </c>
      <c r="U974" s="9">
        <f t="shared" si="280"/>
        <v>0.89548120326937997</v>
      </c>
      <c r="V974" s="9">
        <f t="shared" si="281"/>
        <v>0.3125993834583749</v>
      </c>
      <c r="W974" s="9">
        <f t="shared" si="282"/>
        <v>10.305000000000291</v>
      </c>
      <c r="X974">
        <f t="shared" si="283"/>
        <v>2692.88</v>
      </c>
      <c r="Y974" s="9">
        <f t="shared" si="284"/>
        <v>81.687785320462382</v>
      </c>
      <c r="Z974" s="10">
        <f t="shared" si="285"/>
        <v>0.60813814220126006</v>
      </c>
      <c r="AA974">
        <f t="shared" si="268"/>
        <v>99.089999999999691</v>
      </c>
    </row>
    <row r="975" spans="1:27">
      <c r="A975" s="1">
        <f t="shared" si="269"/>
        <v>3004018</v>
      </c>
      <c r="B975" s="1">
        <v>18</v>
      </c>
      <c r="C975" s="1">
        <v>4</v>
      </c>
      <c r="D975" s="2">
        <v>3</v>
      </c>
      <c r="E975" s="5">
        <v>17.62</v>
      </c>
      <c r="F975" s="5">
        <v>19.93</v>
      </c>
      <c r="G975" s="5">
        <v>12.07</v>
      </c>
      <c r="H975" s="5">
        <v>17.25</v>
      </c>
      <c r="I975" s="5">
        <v>32.15</v>
      </c>
      <c r="J975" s="5">
        <v>10.77</v>
      </c>
      <c r="K975" s="6">
        <f t="shared" si="270"/>
        <v>17.435000000000002</v>
      </c>
      <c r="L975" s="6">
        <f t="shared" si="271"/>
        <v>0.37000000000000099</v>
      </c>
      <c r="M975" s="6">
        <f t="shared" si="272"/>
        <v>26.04</v>
      </c>
      <c r="N975" s="5">
        <f t="shared" si="273"/>
        <v>8.0882291016019074</v>
      </c>
      <c r="O975" s="6">
        <f t="shared" si="274"/>
        <v>-12.219999999999999</v>
      </c>
      <c r="P975" s="6">
        <f t="shared" si="275"/>
        <v>16.176458203203815</v>
      </c>
      <c r="Q975" s="6">
        <f t="shared" si="276"/>
        <v>0.11346778366372695</v>
      </c>
      <c r="R975" s="9">
        <f t="shared" si="277"/>
        <v>0.77829150496655064</v>
      </c>
      <c r="S975" s="9">
        <f t="shared" si="278"/>
        <v>12.59</v>
      </c>
      <c r="T975">
        <f t="shared" si="279"/>
        <v>12.219999999999999</v>
      </c>
      <c r="U975" s="9">
        <f t="shared" si="280"/>
        <v>0.7554187601819895</v>
      </c>
      <c r="V975" s="9">
        <f t="shared" si="281"/>
        <v>1.063891723627826</v>
      </c>
      <c r="W975" s="9">
        <f t="shared" si="282"/>
        <v>8.6049999999999969</v>
      </c>
      <c r="X975">
        <f t="shared" si="283"/>
        <v>26.04</v>
      </c>
      <c r="Y975" s="9">
        <f t="shared" si="284"/>
        <v>3.2194933739998373</v>
      </c>
      <c r="Z975" s="10">
        <f t="shared" si="285"/>
        <v>0.60908455898996483</v>
      </c>
      <c r="AA975">
        <f t="shared" si="268"/>
        <v>0.37000000000000099</v>
      </c>
    </row>
    <row r="976" spans="1:27">
      <c r="A976" s="1">
        <f t="shared" si="269"/>
        <v>992995</v>
      </c>
      <c r="B976" s="1">
        <v>5</v>
      </c>
      <c r="C976" s="1">
        <v>7</v>
      </c>
      <c r="D976" s="2">
        <v>-1</v>
      </c>
      <c r="E976" s="5">
        <v>780.49</v>
      </c>
      <c r="F976" s="5">
        <v>782.9</v>
      </c>
      <c r="G976" s="5">
        <v>22.15</v>
      </c>
      <c r="H976" s="5">
        <v>845.41</v>
      </c>
      <c r="I976" s="5">
        <v>861.26</v>
      </c>
      <c r="J976" s="5">
        <v>20.010000000000002</v>
      </c>
      <c r="K976" s="6">
        <f t="shared" si="270"/>
        <v>812.95</v>
      </c>
      <c r="L976" s="6">
        <f t="shared" si="271"/>
        <v>-64.919999999999959</v>
      </c>
      <c r="M976" s="6">
        <f t="shared" si="272"/>
        <v>822.07999999999993</v>
      </c>
      <c r="N976" s="5">
        <f t="shared" si="273"/>
        <v>14.925000837520914</v>
      </c>
      <c r="O976" s="6">
        <f t="shared" si="274"/>
        <v>-78.360000000000014</v>
      </c>
      <c r="P976" s="6">
        <f t="shared" si="275"/>
        <v>29.850001675041828</v>
      </c>
      <c r="Q976" s="6">
        <f t="shared" si="276"/>
        <v>0.10125713983012315</v>
      </c>
      <c r="R976" s="9">
        <f t="shared" si="277"/>
        <v>0.45025123101542414</v>
      </c>
      <c r="S976" s="9">
        <f t="shared" si="278"/>
        <v>13.440000000000055</v>
      </c>
      <c r="T976">
        <f t="shared" si="279"/>
        <v>78.360000000000014</v>
      </c>
      <c r="U976" s="9">
        <f t="shared" si="280"/>
        <v>2.6251254808309894</v>
      </c>
      <c r="V976" s="9">
        <f t="shared" si="281"/>
        <v>0.61172525880517148</v>
      </c>
      <c r="W976" s="9">
        <f t="shared" si="282"/>
        <v>9.1299999999998818</v>
      </c>
      <c r="X976">
        <f t="shared" si="283"/>
        <v>822.07999999999993</v>
      </c>
      <c r="Y976" s="9">
        <f t="shared" si="284"/>
        <v>55.080733927553318</v>
      </c>
      <c r="Z976" s="10">
        <f t="shared" si="285"/>
        <v>0.60916992703185868</v>
      </c>
      <c r="AA976">
        <f t="shared" si="268"/>
        <v>64.919999999999959</v>
      </c>
    </row>
    <row r="977" spans="1:27">
      <c r="A977" s="1">
        <f t="shared" si="269"/>
        <v>2022</v>
      </c>
      <c r="B977" s="1">
        <v>22</v>
      </c>
      <c r="C977" s="1">
        <v>2</v>
      </c>
      <c r="D977" s="2">
        <v>0</v>
      </c>
      <c r="E977" s="5">
        <v>1010.4</v>
      </c>
      <c r="F977" s="5">
        <v>1039.06</v>
      </c>
      <c r="G977" s="5">
        <v>22.84</v>
      </c>
      <c r="H977" s="5">
        <v>1015.42</v>
      </c>
      <c r="I977" s="5">
        <v>1095.27</v>
      </c>
      <c r="J977" s="5">
        <v>25.05</v>
      </c>
      <c r="K977" s="6">
        <f t="shared" si="270"/>
        <v>1012.91</v>
      </c>
      <c r="L977" s="6">
        <f t="shared" si="271"/>
        <v>-5.0199999999999818</v>
      </c>
      <c r="M977" s="6">
        <f t="shared" si="272"/>
        <v>1067.165</v>
      </c>
      <c r="N977" s="5">
        <f t="shared" si="273"/>
        <v>16.949691000133306</v>
      </c>
      <c r="O977" s="6">
        <f t="shared" si="274"/>
        <v>-56.210000000000036</v>
      </c>
      <c r="P977" s="6">
        <f t="shared" si="275"/>
        <v>33.899382000266613</v>
      </c>
      <c r="Q977" s="6">
        <f t="shared" si="276"/>
        <v>-9.2098710362739797E-2</v>
      </c>
      <c r="R977" s="9">
        <f t="shared" si="277"/>
        <v>1.5100570269864346</v>
      </c>
      <c r="S977" s="9">
        <f t="shared" si="278"/>
        <v>51.190000000000055</v>
      </c>
      <c r="T977">
        <f t="shared" si="279"/>
        <v>56.210000000000036</v>
      </c>
      <c r="U977" s="9">
        <f t="shared" si="280"/>
        <v>1.6581423224635172</v>
      </c>
      <c r="V977" s="9">
        <f t="shared" si="281"/>
        <v>3.200943309206834</v>
      </c>
      <c r="W977" s="9">
        <f t="shared" si="282"/>
        <v>54.254999999999995</v>
      </c>
      <c r="X977">
        <f t="shared" si="283"/>
        <v>1067.165</v>
      </c>
      <c r="Y977" s="9">
        <f t="shared" si="284"/>
        <v>62.960734799920949</v>
      </c>
      <c r="Z977" s="10">
        <f t="shared" si="285"/>
        <v>0.60936032033600607</v>
      </c>
      <c r="AA977">
        <f t="shared" si="268"/>
        <v>5.0199999999999818</v>
      </c>
    </row>
    <row r="978" spans="1:27">
      <c r="A978" s="1">
        <f t="shared" si="269"/>
        <v>6003017</v>
      </c>
      <c r="B978" s="1">
        <v>17</v>
      </c>
      <c r="C978" s="1">
        <v>3</v>
      </c>
      <c r="D978" s="2">
        <v>6</v>
      </c>
      <c r="E978" s="5">
        <v>1616.67</v>
      </c>
      <c r="F978" s="5">
        <v>1597.73</v>
      </c>
      <c r="G978" s="5">
        <v>28.03</v>
      </c>
      <c r="H978" s="5">
        <v>1801.92</v>
      </c>
      <c r="I978" s="5">
        <v>1886.04</v>
      </c>
      <c r="J978" s="5">
        <v>47.12</v>
      </c>
      <c r="K978" s="6">
        <f t="shared" si="270"/>
        <v>1709.2950000000001</v>
      </c>
      <c r="L978" s="6">
        <f t="shared" si="271"/>
        <v>-185.25</v>
      </c>
      <c r="M978" s="6">
        <f t="shared" si="272"/>
        <v>1741.885</v>
      </c>
      <c r="N978" s="5">
        <f t="shared" si="273"/>
        <v>27.413387696525216</v>
      </c>
      <c r="O978" s="6">
        <f t="shared" si="274"/>
        <v>-288.30999999999995</v>
      </c>
      <c r="P978" s="6">
        <f t="shared" si="275"/>
        <v>54.826775393050433</v>
      </c>
      <c r="Q978" s="6">
        <f t="shared" si="276"/>
        <v>-0.47725392154752561</v>
      </c>
      <c r="R978" s="9">
        <f t="shared" si="277"/>
        <v>1.8797384902024223</v>
      </c>
      <c r="S978" s="9">
        <f t="shared" si="278"/>
        <v>103.05999999999995</v>
      </c>
      <c r="T978">
        <f t="shared" si="279"/>
        <v>288.30999999999995</v>
      </c>
      <c r="U978" s="9">
        <f t="shared" si="280"/>
        <v>5.258562042599074</v>
      </c>
      <c r="V978" s="9">
        <f t="shared" si="281"/>
        <v>1.1888351910672779</v>
      </c>
      <c r="W978" s="9">
        <f t="shared" si="282"/>
        <v>32.589999999999918</v>
      </c>
      <c r="X978">
        <f t="shared" si="283"/>
        <v>1741.885</v>
      </c>
      <c r="Y978" s="9">
        <f t="shared" si="284"/>
        <v>63.541398796938644</v>
      </c>
      <c r="Z978" s="10">
        <f t="shared" si="285"/>
        <v>0.60940134558433656</v>
      </c>
      <c r="AA978">
        <f t="shared" si="268"/>
        <v>185.25</v>
      </c>
    </row>
    <row r="979" spans="1:27">
      <c r="A979" s="1">
        <f t="shared" si="269"/>
        <v>8005005</v>
      </c>
      <c r="B979" s="1">
        <v>5</v>
      </c>
      <c r="C979" s="1">
        <v>5</v>
      </c>
      <c r="D979" s="2">
        <v>8</v>
      </c>
      <c r="E979" s="5">
        <v>316.64999999999998</v>
      </c>
      <c r="F979" s="5">
        <v>319.55</v>
      </c>
      <c r="G979" s="5">
        <v>15.5</v>
      </c>
      <c r="H979" s="5">
        <v>331.12</v>
      </c>
      <c r="I979" s="5">
        <v>331.15</v>
      </c>
      <c r="J979" s="5">
        <v>14.51</v>
      </c>
      <c r="K979" s="6">
        <f t="shared" si="270"/>
        <v>323.88499999999999</v>
      </c>
      <c r="L979" s="6">
        <f t="shared" si="271"/>
        <v>-14.470000000000027</v>
      </c>
      <c r="M979" s="6">
        <f t="shared" si="272"/>
        <v>325.35000000000002</v>
      </c>
      <c r="N979" s="5">
        <f t="shared" si="273"/>
        <v>10.615909051984197</v>
      </c>
      <c r="O979" s="6">
        <f t="shared" si="274"/>
        <v>-11.599999999999966</v>
      </c>
      <c r="P979" s="6">
        <f t="shared" si="275"/>
        <v>21.231818103968394</v>
      </c>
      <c r="Q979" s="6">
        <f t="shared" si="276"/>
        <v>6.590628321251954E-2</v>
      </c>
      <c r="R979" s="9">
        <f t="shared" si="277"/>
        <v>0.13517448133486204</v>
      </c>
      <c r="S979" s="9">
        <f t="shared" si="278"/>
        <v>2.8700000000000614</v>
      </c>
      <c r="T979">
        <f t="shared" si="279"/>
        <v>11.599999999999966</v>
      </c>
      <c r="U979" s="9">
        <f t="shared" si="280"/>
        <v>0.54634982002939425</v>
      </c>
      <c r="V979" s="9">
        <f t="shared" si="281"/>
        <v>0.13800042867984177</v>
      </c>
      <c r="W979" s="9">
        <f t="shared" si="282"/>
        <v>1.4650000000000318</v>
      </c>
      <c r="X979">
        <f t="shared" si="283"/>
        <v>325.35000000000002</v>
      </c>
      <c r="Y979" s="9">
        <f t="shared" si="284"/>
        <v>30.64739895630413</v>
      </c>
      <c r="Z979" s="10">
        <f t="shared" si="285"/>
        <v>0.60954901361580438</v>
      </c>
      <c r="AA979">
        <f t="shared" si="268"/>
        <v>14.470000000000027</v>
      </c>
    </row>
    <row r="980" spans="1:27">
      <c r="A980" s="1">
        <f t="shared" si="269"/>
        <v>1007005</v>
      </c>
      <c r="B980" s="1">
        <v>5</v>
      </c>
      <c r="C980" s="1">
        <v>7</v>
      </c>
      <c r="D980" s="2">
        <v>1</v>
      </c>
      <c r="E980" s="5">
        <v>566.26</v>
      </c>
      <c r="F980" s="5">
        <v>546.37</v>
      </c>
      <c r="G980" s="5">
        <v>20.54</v>
      </c>
      <c r="H980" s="5">
        <v>584.82000000000005</v>
      </c>
      <c r="I980" s="5">
        <v>582.73</v>
      </c>
      <c r="J980" s="5">
        <v>15.35</v>
      </c>
      <c r="K980" s="6">
        <f t="shared" si="270"/>
        <v>575.54</v>
      </c>
      <c r="L980" s="6">
        <f t="shared" si="271"/>
        <v>-18.560000000000059</v>
      </c>
      <c r="M980" s="6">
        <f t="shared" si="272"/>
        <v>564.54999999999995</v>
      </c>
      <c r="N980" s="5">
        <f t="shared" si="273"/>
        <v>12.821018875268845</v>
      </c>
      <c r="O980" s="6">
        <f t="shared" si="274"/>
        <v>-36.360000000000014</v>
      </c>
      <c r="P980" s="6">
        <f t="shared" si="275"/>
        <v>25.642037750537689</v>
      </c>
      <c r="Q980" s="6">
        <f t="shared" si="276"/>
        <v>0.28329293622752727</v>
      </c>
      <c r="R980" s="9">
        <f t="shared" si="277"/>
        <v>0.69417259943105358</v>
      </c>
      <c r="S980" s="9">
        <f t="shared" si="278"/>
        <v>17.799999999999955</v>
      </c>
      <c r="T980">
        <f t="shared" si="279"/>
        <v>36.360000000000014</v>
      </c>
      <c r="U980" s="9">
        <f t="shared" si="280"/>
        <v>1.4179840289501788</v>
      </c>
      <c r="V980" s="9">
        <f t="shared" si="281"/>
        <v>0.85718616491542754</v>
      </c>
      <c r="W980" s="9">
        <f t="shared" si="282"/>
        <v>10.990000000000009</v>
      </c>
      <c r="X980">
        <f t="shared" si="283"/>
        <v>564.54999999999995</v>
      </c>
      <c r="Y980" s="9">
        <f t="shared" si="284"/>
        <v>44.033161911101381</v>
      </c>
      <c r="Z980" s="10">
        <f t="shared" si="285"/>
        <v>0.60958018340493969</v>
      </c>
      <c r="AA980">
        <f t="shared" si="268"/>
        <v>18.560000000000059</v>
      </c>
    </row>
    <row r="981" spans="1:27">
      <c r="A981" s="1">
        <f t="shared" si="269"/>
        <v>2006012</v>
      </c>
      <c r="B981" s="1">
        <v>12</v>
      </c>
      <c r="C981" s="1">
        <v>6</v>
      </c>
      <c r="D981" s="2">
        <v>2</v>
      </c>
      <c r="E981" s="5">
        <v>2600.5300000000002</v>
      </c>
      <c r="F981" s="5">
        <v>2675.89</v>
      </c>
      <c r="G981" s="5">
        <v>46.66</v>
      </c>
      <c r="H981" s="5">
        <v>2549.5700000000002</v>
      </c>
      <c r="I981" s="5">
        <v>2618.84</v>
      </c>
      <c r="J981" s="5">
        <v>39.479999999999997</v>
      </c>
      <c r="K981" s="6">
        <f t="shared" si="270"/>
        <v>2575.0500000000002</v>
      </c>
      <c r="L981" s="6">
        <f t="shared" si="271"/>
        <v>50.960000000000036</v>
      </c>
      <c r="M981" s="6">
        <f t="shared" si="272"/>
        <v>2647.3649999999998</v>
      </c>
      <c r="N981" s="5">
        <f t="shared" si="273"/>
        <v>30.560701889845394</v>
      </c>
      <c r="O981" s="6">
        <f t="shared" si="274"/>
        <v>57.049999999999727</v>
      </c>
      <c r="P981" s="6">
        <f t="shared" si="275"/>
        <v>61.121403779690787</v>
      </c>
      <c r="Q981" s="6">
        <f t="shared" si="276"/>
        <v>0.16555514095142546</v>
      </c>
      <c r="R981" s="9">
        <f t="shared" si="277"/>
        <v>9.9637763915743957E-2</v>
      </c>
      <c r="S981" s="9">
        <f t="shared" si="278"/>
        <v>6.0899999999996908</v>
      </c>
      <c r="T981">
        <f t="shared" si="279"/>
        <v>57.049999999999727</v>
      </c>
      <c r="U981" s="9">
        <f t="shared" si="280"/>
        <v>0.93338824817626498</v>
      </c>
      <c r="V981" s="9">
        <f t="shared" si="281"/>
        <v>2.3662741863932184</v>
      </c>
      <c r="W981" s="9">
        <f t="shared" si="282"/>
        <v>72.3149999999996</v>
      </c>
      <c r="X981">
        <f t="shared" si="283"/>
        <v>2647.3649999999998</v>
      </c>
      <c r="Y981" s="9">
        <f t="shared" si="284"/>
        <v>86.626446262337225</v>
      </c>
      <c r="Z981" s="10">
        <f t="shared" si="285"/>
        <v>0.60974092859180762</v>
      </c>
      <c r="AA981">
        <f t="shared" si="268"/>
        <v>50.960000000000036</v>
      </c>
    </row>
    <row r="982" spans="1:27">
      <c r="A982" s="1">
        <f t="shared" si="269"/>
        <v>7005009</v>
      </c>
      <c r="B982" s="1">
        <v>9</v>
      </c>
      <c r="C982" s="1">
        <v>5</v>
      </c>
      <c r="D982" s="2">
        <v>7</v>
      </c>
      <c r="E982" s="5">
        <v>2177.02</v>
      </c>
      <c r="F982" s="5">
        <v>2123.1799999999998</v>
      </c>
      <c r="G982" s="5">
        <v>43.23</v>
      </c>
      <c r="H982" s="5">
        <v>2275.6799999999998</v>
      </c>
      <c r="I982" s="5">
        <v>2230.63</v>
      </c>
      <c r="J982" s="5">
        <v>40.1</v>
      </c>
      <c r="K982" s="6">
        <f t="shared" si="270"/>
        <v>2226.35</v>
      </c>
      <c r="L982" s="6">
        <f t="shared" si="271"/>
        <v>-98.659999999999854</v>
      </c>
      <c r="M982" s="6">
        <f t="shared" si="272"/>
        <v>2176.9049999999997</v>
      </c>
      <c r="N982" s="5">
        <f t="shared" si="273"/>
        <v>29.482379907327697</v>
      </c>
      <c r="O982" s="6">
        <f t="shared" si="274"/>
        <v>-107.45000000000027</v>
      </c>
      <c r="P982" s="6">
        <f t="shared" si="275"/>
        <v>58.964759814655395</v>
      </c>
      <c r="Q982" s="6">
        <f t="shared" si="276"/>
        <v>7.501716571663318E-2</v>
      </c>
      <c r="R982" s="9">
        <f t="shared" si="277"/>
        <v>0.14907209030665308</v>
      </c>
      <c r="S982" s="9">
        <f t="shared" si="278"/>
        <v>8.7900000000004184</v>
      </c>
      <c r="T982">
        <f t="shared" si="279"/>
        <v>107.45000000000027</v>
      </c>
      <c r="U982" s="9">
        <f t="shared" si="280"/>
        <v>1.822274869561906</v>
      </c>
      <c r="V982" s="9">
        <f t="shared" si="281"/>
        <v>1.6771034141552073</v>
      </c>
      <c r="W982" s="9">
        <f t="shared" si="282"/>
        <v>49.445000000000164</v>
      </c>
      <c r="X982">
        <f t="shared" si="283"/>
        <v>2176.9049999999997</v>
      </c>
      <c r="Y982" s="9">
        <f t="shared" si="284"/>
        <v>73.837492320589121</v>
      </c>
      <c r="Z982" s="10">
        <f t="shared" si="285"/>
        <v>0.60979340763901346</v>
      </c>
      <c r="AA982">
        <f t="shared" si="268"/>
        <v>98.659999999999854</v>
      </c>
    </row>
    <row r="983" spans="1:27">
      <c r="A983" s="1">
        <f t="shared" si="269"/>
        <v>11001007</v>
      </c>
      <c r="B983" s="1">
        <v>7</v>
      </c>
      <c r="C983" s="1">
        <v>1</v>
      </c>
      <c r="D983" s="2">
        <v>11</v>
      </c>
      <c r="E983" s="5">
        <v>2329.4</v>
      </c>
      <c r="F983" s="5">
        <v>2448.3000000000002</v>
      </c>
      <c r="G983" s="5">
        <v>43.3</v>
      </c>
      <c r="H983" s="5">
        <v>2311.17</v>
      </c>
      <c r="I983" s="5">
        <v>2361.84</v>
      </c>
      <c r="J983" s="5">
        <v>45.98</v>
      </c>
      <c r="K983" s="6">
        <f t="shared" si="270"/>
        <v>2320.2849999999999</v>
      </c>
      <c r="L983" s="6">
        <f t="shared" si="271"/>
        <v>18.230000000000018</v>
      </c>
      <c r="M983" s="6">
        <f t="shared" si="272"/>
        <v>2405.0700000000002</v>
      </c>
      <c r="N983" s="5">
        <f t="shared" si="273"/>
        <v>31.579464846637283</v>
      </c>
      <c r="O983" s="6">
        <f t="shared" si="274"/>
        <v>86.460000000000036</v>
      </c>
      <c r="P983" s="6">
        <f t="shared" si="275"/>
        <v>63.158929693274565</v>
      </c>
      <c r="Q983" s="6">
        <f t="shared" si="276"/>
        <v>-5.9981794163342775E-2</v>
      </c>
      <c r="R983" s="9">
        <f t="shared" si="277"/>
        <v>1.0802906308158264</v>
      </c>
      <c r="S983" s="9">
        <f t="shared" si="278"/>
        <v>68.230000000000018</v>
      </c>
      <c r="T983">
        <f t="shared" si="279"/>
        <v>86.460000000000036</v>
      </c>
      <c r="U983" s="9">
        <f t="shared" si="280"/>
        <v>1.3689275676437986</v>
      </c>
      <c r="V983" s="9">
        <f t="shared" si="281"/>
        <v>2.6848143377904194</v>
      </c>
      <c r="W983" s="9">
        <f t="shared" si="282"/>
        <v>84.785000000000309</v>
      </c>
      <c r="X983">
        <f t="shared" si="283"/>
        <v>2405.0700000000002</v>
      </c>
      <c r="Y983" s="9">
        <f t="shared" si="284"/>
        <v>76.159301991974772</v>
      </c>
      <c r="Z983" s="10">
        <f t="shared" si="285"/>
        <v>0.61024912945452037</v>
      </c>
      <c r="AA983">
        <f t="shared" si="268"/>
        <v>18.230000000000018</v>
      </c>
    </row>
    <row r="984" spans="1:27">
      <c r="A984" s="1">
        <f t="shared" si="269"/>
        <v>5006008</v>
      </c>
      <c r="B984" s="1">
        <v>8</v>
      </c>
      <c r="C984" s="1">
        <v>6</v>
      </c>
      <c r="D984" s="2">
        <v>5</v>
      </c>
      <c r="E984" s="5">
        <v>906.94</v>
      </c>
      <c r="F984" s="5">
        <v>850.49</v>
      </c>
      <c r="G984" s="5">
        <v>20.62</v>
      </c>
      <c r="H984" s="5">
        <v>1023.95</v>
      </c>
      <c r="I984" s="5">
        <v>970.55</v>
      </c>
      <c r="J984" s="5">
        <v>19.48</v>
      </c>
      <c r="K984" s="6">
        <f t="shared" si="270"/>
        <v>965.44500000000005</v>
      </c>
      <c r="L984" s="6">
        <f t="shared" si="271"/>
        <v>-117.00999999999999</v>
      </c>
      <c r="M984" s="6">
        <f t="shared" si="272"/>
        <v>910.52</v>
      </c>
      <c r="N984" s="5">
        <f t="shared" si="273"/>
        <v>14.183218957627355</v>
      </c>
      <c r="O984" s="6">
        <f t="shared" si="274"/>
        <v>-120.05999999999995</v>
      </c>
      <c r="P984" s="6">
        <f t="shared" si="275"/>
        <v>28.366437915254711</v>
      </c>
      <c r="Q984" s="6">
        <f t="shared" si="276"/>
        <v>5.6811939728688622E-2</v>
      </c>
      <c r="R984" s="9">
        <f t="shared" si="277"/>
        <v>0.10752143110502239</v>
      </c>
      <c r="S984" s="9">
        <f t="shared" si="278"/>
        <v>3.0499999999999545</v>
      </c>
      <c r="T984">
        <f t="shared" si="279"/>
        <v>120.05999999999995</v>
      </c>
      <c r="U984" s="9">
        <f t="shared" si="280"/>
        <v>4.2324665634325163</v>
      </c>
      <c r="V984" s="9">
        <f t="shared" si="281"/>
        <v>3.8725341661924264</v>
      </c>
      <c r="W984" s="9">
        <f t="shared" si="282"/>
        <v>54.925000000000068</v>
      </c>
      <c r="X984">
        <f t="shared" si="283"/>
        <v>910.52</v>
      </c>
      <c r="Y984" s="9">
        <f t="shared" si="284"/>
        <v>64.196992426063247</v>
      </c>
      <c r="Z984" s="10">
        <f t="shared" si="285"/>
        <v>0.6104457387843738</v>
      </c>
      <c r="AA984">
        <f t="shared" si="268"/>
        <v>117.00999999999999</v>
      </c>
    </row>
    <row r="985" spans="1:27">
      <c r="A985" s="1">
        <f t="shared" si="269"/>
        <v>10003007</v>
      </c>
      <c r="B985" s="1">
        <v>7</v>
      </c>
      <c r="C985" s="1">
        <v>3</v>
      </c>
      <c r="D985" s="2">
        <v>10</v>
      </c>
      <c r="E985" s="5">
        <v>1677.42</v>
      </c>
      <c r="F985" s="5">
        <v>1690.22</v>
      </c>
      <c r="G985" s="5">
        <v>34.22</v>
      </c>
      <c r="H985" s="5">
        <v>1687.99</v>
      </c>
      <c r="I985" s="5">
        <v>1622.47</v>
      </c>
      <c r="J985" s="5">
        <v>46.21</v>
      </c>
      <c r="K985" s="6">
        <f t="shared" si="270"/>
        <v>1682.7049999999999</v>
      </c>
      <c r="L985" s="6">
        <f t="shared" si="271"/>
        <v>-10.569999999999936</v>
      </c>
      <c r="M985" s="6">
        <f t="shared" si="272"/>
        <v>1656.345</v>
      </c>
      <c r="N985" s="5">
        <f t="shared" si="273"/>
        <v>28.75053260376232</v>
      </c>
      <c r="O985" s="6">
        <f t="shared" si="274"/>
        <v>67.75</v>
      </c>
      <c r="P985" s="6">
        <f t="shared" si="275"/>
        <v>57.50106520752464</v>
      </c>
      <c r="Q985" s="6">
        <f t="shared" si="276"/>
        <v>-0.2916657757103896</v>
      </c>
      <c r="R985" s="9">
        <f t="shared" si="277"/>
        <v>1.3620617238539594</v>
      </c>
      <c r="S985" s="9">
        <f t="shared" si="278"/>
        <v>78.319999999999936</v>
      </c>
      <c r="T985">
        <f t="shared" si="279"/>
        <v>67.75</v>
      </c>
      <c r="U985" s="9">
        <f t="shared" si="280"/>
        <v>1.178239042276632</v>
      </c>
      <c r="V985" s="9">
        <f t="shared" si="281"/>
        <v>0.91685258020404137</v>
      </c>
      <c r="W985" s="9">
        <f t="shared" si="282"/>
        <v>26.3599999999999</v>
      </c>
      <c r="X985">
        <f t="shared" si="283"/>
        <v>1656.345</v>
      </c>
      <c r="Y985" s="9">
        <f t="shared" si="284"/>
        <v>57.610932737407765</v>
      </c>
      <c r="Z985" s="10">
        <f t="shared" si="285"/>
        <v>0.61045065320630132</v>
      </c>
      <c r="AA985">
        <f t="shared" si="268"/>
        <v>10.569999999999936</v>
      </c>
    </row>
    <row r="986" spans="1:27">
      <c r="A986" s="1">
        <f t="shared" si="269"/>
        <v>997978</v>
      </c>
      <c r="B986" s="1">
        <v>22</v>
      </c>
      <c r="C986" s="1">
        <v>2</v>
      </c>
      <c r="D986" s="2">
        <v>-1</v>
      </c>
      <c r="E986" s="5">
        <v>184.23</v>
      </c>
      <c r="F986" s="5">
        <v>156.26</v>
      </c>
      <c r="G986" s="5">
        <v>11.99</v>
      </c>
      <c r="H986" s="5">
        <v>195.53</v>
      </c>
      <c r="I986" s="5">
        <v>183.52</v>
      </c>
      <c r="J986" s="5">
        <v>11.99</v>
      </c>
      <c r="K986" s="6">
        <f t="shared" si="270"/>
        <v>189.88</v>
      </c>
      <c r="L986" s="6">
        <f t="shared" si="271"/>
        <v>-11.300000000000011</v>
      </c>
      <c r="M986" s="6">
        <f t="shared" si="272"/>
        <v>169.89</v>
      </c>
      <c r="N986" s="5">
        <f t="shared" si="273"/>
        <v>8.4782103064267051</v>
      </c>
      <c r="O986" s="6">
        <f t="shared" si="274"/>
        <v>-27.260000000000019</v>
      </c>
      <c r="P986" s="6">
        <f t="shared" si="275"/>
        <v>16.95642061285341</v>
      </c>
      <c r="Q986" s="6">
        <f t="shared" si="276"/>
        <v>0</v>
      </c>
      <c r="R986" s="9">
        <f t="shared" si="277"/>
        <v>0.94123638263030052</v>
      </c>
      <c r="S986" s="9">
        <f t="shared" si="278"/>
        <v>15.960000000000008</v>
      </c>
      <c r="T986">
        <f t="shared" si="279"/>
        <v>27.260000000000019</v>
      </c>
      <c r="U986" s="9">
        <f t="shared" si="280"/>
        <v>1.6076506134399748</v>
      </c>
      <c r="V986" s="9">
        <f t="shared" si="281"/>
        <v>2.3578089334310408</v>
      </c>
      <c r="W986" s="9">
        <f t="shared" si="282"/>
        <v>19.990000000000009</v>
      </c>
      <c r="X986">
        <f t="shared" si="283"/>
        <v>169.89</v>
      </c>
      <c r="Y986" s="9">
        <f t="shared" si="284"/>
        <v>20.038427198629282</v>
      </c>
      <c r="Z986" s="10">
        <f t="shared" si="285"/>
        <v>0.61067176125968026</v>
      </c>
      <c r="AA986">
        <f t="shared" si="268"/>
        <v>11.300000000000011</v>
      </c>
    </row>
    <row r="987" spans="1:27">
      <c r="A987" s="1">
        <f t="shared" si="269"/>
        <v>9003011</v>
      </c>
      <c r="B987" s="1">
        <v>11</v>
      </c>
      <c r="C987" s="1">
        <v>3</v>
      </c>
      <c r="D987" s="2">
        <v>9</v>
      </c>
      <c r="E987" s="5">
        <v>3231.2</v>
      </c>
      <c r="F987" s="5">
        <v>3125.42</v>
      </c>
      <c r="G987" s="5">
        <v>54.38</v>
      </c>
      <c r="H987" s="5">
        <v>3330.56</v>
      </c>
      <c r="I987" s="5">
        <v>3405.87</v>
      </c>
      <c r="J987" s="5">
        <v>66.22</v>
      </c>
      <c r="K987" s="6">
        <f t="shared" si="270"/>
        <v>3280.88</v>
      </c>
      <c r="L987" s="6">
        <f t="shared" si="271"/>
        <v>-99.360000000000127</v>
      </c>
      <c r="M987" s="6">
        <f t="shared" si="272"/>
        <v>3265.645</v>
      </c>
      <c r="N987" s="5">
        <f t="shared" si="273"/>
        <v>42.843531600464495</v>
      </c>
      <c r="O987" s="6">
        <f t="shared" si="274"/>
        <v>-280.44999999999982</v>
      </c>
      <c r="P987" s="6">
        <f t="shared" si="275"/>
        <v>85.687063200928989</v>
      </c>
      <c r="Q987" s="6">
        <f t="shared" si="276"/>
        <v>-0.19447711068431012</v>
      </c>
      <c r="R987" s="9">
        <f t="shared" si="277"/>
        <v>2.1133878701777746</v>
      </c>
      <c r="S987" s="9">
        <f t="shared" si="278"/>
        <v>181.08999999999969</v>
      </c>
      <c r="T987">
        <f t="shared" si="279"/>
        <v>280.44999999999982</v>
      </c>
      <c r="U987" s="9">
        <f t="shared" si="280"/>
        <v>3.2729561444108319</v>
      </c>
      <c r="V987" s="9">
        <f t="shared" si="281"/>
        <v>0.35559626928222121</v>
      </c>
      <c r="W987" s="9">
        <f t="shared" si="282"/>
        <v>15.235000000000127</v>
      </c>
      <c r="X987">
        <f t="shared" si="283"/>
        <v>3265.645</v>
      </c>
      <c r="Y987" s="9">
        <f t="shared" si="284"/>
        <v>76.222591322620914</v>
      </c>
      <c r="Z987" s="10">
        <f t="shared" si="285"/>
        <v>0.61137222704339456</v>
      </c>
      <c r="AA987">
        <f t="shared" si="268"/>
        <v>99.360000000000127</v>
      </c>
    </row>
    <row r="988" spans="1:27">
      <c r="A988" s="1">
        <f t="shared" si="269"/>
        <v>4006010</v>
      </c>
      <c r="B988" s="1">
        <v>10</v>
      </c>
      <c r="C988" s="1">
        <v>6</v>
      </c>
      <c r="D988" s="2">
        <v>4</v>
      </c>
      <c r="E988" s="5">
        <v>382.43</v>
      </c>
      <c r="F988" s="5">
        <v>378.81</v>
      </c>
      <c r="G988" s="5">
        <v>13.75</v>
      </c>
      <c r="H988" s="5">
        <v>400.22</v>
      </c>
      <c r="I988" s="5">
        <v>379.8</v>
      </c>
      <c r="J988" s="5">
        <v>13.82</v>
      </c>
      <c r="K988" s="6">
        <f t="shared" si="270"/>
        <v>391.32500000000005</v>
      </c>
      <c r="L988" s="6">
        <f t="shared" si="271"/>
        <v>-17.79000000000002</v>
      </c>
      <c r="M988" s="6">
        <f t="shared" si="272"/>
        <v>379.30500000000001</v>
      </c>
      <c r="N988" s="5">
        <f t="shared" si="273"/>
        <v>9.7474983970247457</v>
      </c>
      <c r="O988" s="6">
        <f t="shared" si="274"/>
        <v>-0.99000000000000909</v>
      </c>
      <c r="P988" s="6">
        <f t="shared" si="275"/>
        <v>19.494996794049491</v>
      </c>
      <c r="Q988" s="6">
        <f t="shared" si="276"/>
        <v>-5.0779505802977512E-3</v>
      </c>
      <c r="R988" s="9">
        <f t="shared" si="277"/>
        <v>0.86175956720997871</v>
      </c>
      <c r="S988" s="9">
        <f t="shared" si="278"/>
        <v>16.800000000000011</v>
      </c>
      <c r="T988">
        <f t="shared" si="279"/>
        <v>0.99000000000000909</v>
      </c>
      <c r="U988" s="9">
        <f t="shared" si="280"/>
        <v>5.0782260210588459E-2</v>
      </c>
      <c r="V988" s="9">
        <f t="shared" si="281"/>
        <v>1.2331369045076155</v>
      </c>
      <c r="W988" s="9">
        <f t="shared" si="282"/>
        <v>12.020000000000039</v>
      </c>
      <c r="X988">
        <f t="shared" si="283"/>
        <v>379.30500000000001</v>
      </c>
      <c r="Y988" s="9">
        <f t="shared" si="284"/>
        <v>38.913061028640563</v>
      </c>
      <c r="Z988" s="10">
        <f t="shared" si="285"/>
        <v>0.61141802394106759</v>
      </c>
      <c r="AA988">
        <f t="shared" si="268"/>
        <v>17.79000000000002</v>
      </c>
    </row>
    <row r="989" spans="1:27">
      <c r="A989" s="1">
        <f t="shared" si="269"/>
        <v>4997980</v>
      </c>
      <c r="B989" s="1">
        <v>20</v>
      </c>
      <c r="C989" s="1">
        <v>2</v>
      </c>
      <c r="D989" s="2">
        <v>-5</v>
      </c>
      <c r="E989" s="5">
        <v>2395.04</v>
      </c>
      <c r="F989" s="5">
        <v>2251.48</v>
      </c>
      <c r="G989" s="5">
        <v>66.44</v>
      </c>
      <c r="H989" s="5">
        <v>2508.66</v>
      </c>
      <c r="I989" s="5">
        <v>2475.4899999999998</v>
      </c>
      <c r="J989" s="5">
        <v>53.69</v>
      </c>
      <c r="K989" s="6">
        <f t="shared" si="270"/>
        <v>2451.85</v>
      </c>
      <c r="L989" s="6">
        <f t="shared" si="271"/>
        <v>-113.61999999999989</v>
      </c>
      <c r="M989" s="6">
        <f t="shared" si="272"/>
        <v>2363.4849999999997</v>
      </c>
      <c r="N989" s="5">
        <f t="shared" si="273"/>
        <v>42.710916929984073</v>
      </c>
      <c r="O989" s="6">
        <f t="shared" si="274"/>
        <v>-224.00999999999976</v>
      </c>
      <c r="P989" s="6">
        <f t="shared" si="275"/>
        <v>85.421833859968146</v>
      </c>
      <c r="Q989" s="6">
        <f t="shared" si="276"/>
        <v>0.20990553002329196</v>
      </c>
      <c r="R989" s="9">
        <f t="shared" si="277"/>
        <v>1.2922925557997502</v>
      </c>
      <c r="S989" s="9">
        <f t="shared" si="278"/>
        <v>110.38999999999987</v>
      </c>
      <c r="T989">
        <f t="shared" si="279"/>
        <v>224.00999999999976</v>
      </c>
      <c r="U989" s="9">
        <f t="shared" si="280"/>
        <v>2.6223974583268599</v>
      </c>
      <c r="V989" s="9">
        <f t="shared" si="281"/>
        <v>2.0689089898223636</v>
      </c>
      <c r="W989" s="9">
        <f t="shared" si="282"/>
        <v>88.365000000000236</v>
      </c>
      <c r="X989">
        <f t="shared" si="283"/>
        <v>2363.4849999999997</v>
      </c>
      <c r="Y989" s="9">
        <f t="shared" si="284"/>
        <v>55.336789043289713</v>
      </c>
      <c r="Z989" s="10">
        <f t="shared" si="285"/>
        <v>0.61183984832634108</v>
      </c>
      <c r="AA989">
        <f t="shared" si="268"/>
        <v>113.61999999999989</v>
      </c>
    </row>
    <row r="990" spans="1:27">
      <c r="A990" s="1">
        <f t="shared" si="269"/>
        <v>10002010</v>
      </c>
      <c r="B990" s="1">
        <v>10</v>
      </c>
      <c r="C990" s="1">
        <v>2</v>
      </c>
      <c r="D990" s="2">
        <v>10</v>
      </c>
      <c r="E990" s="5">
        <v>1394.12</v>
      </c>
      <c r="F990" s="5">
        <v>1440.02</v>
      </c>
      <c r="G990" s="5">
        <v>28.72</v>
      </c>
      <c r="H990" s="5">
        <v>1329.78</v>
      </c>
      <c r="I990" s="5">
        <v>1319.27</v>
      </c>
      <c r="J990" s="5">
        <v>28.79</v>
      </c>
      <c r="K990" s="6">
        <f t="shared" si="270"/>
        <v>1361.9499999999998</v>
      </c>
      <c r="L990" s="6">
        <f t="shared" si="271"/>
        <v>64.339999999999918</v>
      </c>
      <c r="M990" s="6">
        <f t="shared" si="272"/>
        <v>1379.645</v>
      </c>
      <c r="N990" s="5">
        <f t="shared" si="273"/>
        <v>20.332870554842962</v>
      </c>
      <c r="O990" s="6">
        <f t="shared" si="274"/>
        <v>120.75</v>
      </c>
      <c r="P990" s="6">
        <f t="shared" si="275"/>
        <v>40.665741109685925</v>
      </c>
      <c r="Q990" s="6">
        <f t="shared" si="276"/>
        <v>-2.4343556353092705E-3</v>
      </c>
      <c r="R990" s="9">
        <f t="shared" si="277"/>
        <v>1.3871627188066695</v>
      </c>
      <c r="S990" s="9">
        <f t="shared" si="278"/>
        <v>56.410000000000082</v>
      </c>
      <c r="T990">
        <f t="shared" si="279"/>
        <v>120.75</v>
      </c>
      <c r="U990" s="9">
        <f t="shared" si="280"/>
        <v>2.9693298758359354</v>
      </c>
      <c r="V990" s="9">
        <f t="shared" si="281"/>
        <v>0.87026570853693352</v>
      </c>
      <c r="W990" s="9">
        <f t="shared" si="282"/>
        <v>17.695000000000164</v>
      </c>
      <c r="X990">
        <f t="shared" si="283"/>
        <v>1379.645</v>
      </c>
      <c r="Y990" s="9">
        <f t="shared" si="284"/>
        <v>67.852937748201555</v>
      </c>
      <c r="Z990" s="10">
        <f t="shared" si="285"/>
        <v>0.61192156360108774</v>
      </c>
      <c r="AA990">
        <f t="shared" si="268"/>
        <v>64.339999999999918</v>
      </c>
    </row>
    <row r="991" spans="1:27">
      <c r="A991" s="1">
        <f t="shared" si="269"/>
        <v>8995992</v>
      </c>
      <c r="B991" s="1">
        <v>8</v>
      </c>
      <c r="C991" s="1">
        <v>4</v>
      </c>
      <c r="D991" s="2">
        <v>-9</v>
      </c>
      <c r="E991" s="5">
        <v>1450.77</v>
      </c>
      <c r="F991" s="5">
        <v>1493.56</v>
      </c>
      <c r="G991" s="5">
        <v>46.21</v>
      </c>
      <c r="H991" s="5">
        <v>1440.23</v>
      </c>
      <c r="I991" s="5">
        <v>1498.98</v>
      </c>
      <c r="J991" s="5">
        <v>34.14</v>
      </c>
      <c r="K991" s="6">
        <f t="shared" si="270"/>
        <v>1445.5</v>
      </c>
      <c r="L991" s="6">
        <f t="shared" si="271"/>
        <v>10.539999999999964</v>
      </c>
      <c r="M991" s="6">
        <f t="shared" si="272"/>
        <v>1496.27</v>
      </c>
      <c r="N991" s="5">
        <f t="shared" si="273"/>
        <v>28.726745812917969</v>
      </c>
      <c r="O991" s="6">
        <f t="shared" si="274"/>
        <v>-5.4200000000000728</v>
      </c>
      <c r="P991" s="6">
        <f t="shared" si="275"/>
        <v>57.453491625835937</v>
      </c>
      <c r="Q991" s="6">
        <f t="shared" si="276"/>
        <v>0.29380575386067764</v>
      </c>
      <c r="R991" s="9">
        <f t="shared" si="277"/>
        <v>0.27778990533663361</v>
      </c>
      <c r="S991" s="9">
        <f t="shared" si="278"/>
        <v>15.960000000000036</v>
      </c>
      <c r="T991">
        <f t="shared" si="279"/>
        <v>5.4200000000000728</v>
      </c>
      <c r="U991" s="9">
        <f t="shared" si="280"/>
        <v>9.4337173366201191E-2</v>
      </c>
      <c r="V991" s="9">
        <f t="shared" si="281"/>
        <v>1.7673425431003573</v>
      </c>
      <c r="W991" s="9">
        <f t="shared" si="282"/>
        <v>50.769999999999982</v>
      </c>
      <c r="X991">
        <f t="shared" si="283"/>
        <v>1496.27</v>
      </c>
      <c r="Y991" s="9">
        <f t="shared" si="284"/>
        <v>52.086303465920274</v>
      </c>
      <c r="Z991" s="10">
        <f t="shared" si="285"/>
        <v>0.61237570167340893</v>
      </c>
      <c r="AA991">
        <f t="shared" si="268"/>
        <v>10.539999999999964</v>
      </c>
    </row>
    <row r="992" spans="1:27">
      <c r="A992" s="1">
        <f t="shared" si="269"/>
        <v>1002022</v>
      </c>
      <c r="B992" s="1">
        <v>22</v>
      </c>
      <c r="C992" s="1">
        <v>2</v>
      </c>
      <c r="D992" s="2">
        <v>1</v>
      </c>
      <c r="E992" s="5">
        <v>616.41999999999996</v>
      </c>
      <c r="F992" s="5">
        <v>607.4</v>
      </c>
      <c r="G992" s="5">
        <v>20.39</v>
      </c>
      <c r="H992" s="5">
        <v>520.69000000000005</v>
      </c>
      <c r="I992" s="5">
        <v>484.82</v>
      </c>
      <c r="J992" s="5">
        <v>15.66</v>
      </c>
      <c r="K992" s="6">
        <f t="shared" si="270"/>
        <v>568.55500000000006</v>
      </c>
      <c r="L992" s="6">
        <f t="shared" si="271"/>
        <v>95.729999999999905</v>
      </c>
      <c r="M992" s="6">
        <f t="shared" si="272"/>
        <v>546.11</v>
      </c>
      <c r="N992" s="5">
        <f t="shared" si="273"/>
        <v>12.854840527987891</v>
      </c>
      <c r="O992" s="6">
        <f t="shared" si="274"/>
        <v>122.57999999999998</v>
      </c>
      <c r="P992" s="6">
        <f t="shared" si="275"/>
        <v>25.709681055975782</v>
      </c>
      <c r="Q992" s="6">
        <f t="shared" si="276"/>
        <v>0.25797227391674615</v>
      </c>
      <c r="R992" s="9">
        <f t="shared" si="277"/>
        <v>1.0443536791273904</v>
      </c>
      <c r="S992" s="9">
        <f t="shared" si="278"/>
        <v>26.85000000000008</v>
      </c>
      <c r="T992">
        <f t="shared" si="279"/>
        <v>122.57999999999998</v>
      </c>
      <c r="U992" s="9">
        <f t="shared" si="280"/>
        <v>4.7678537797927421</v>
      </c>
      <c r="V992" s="9">
        <f t="shared" si="281"/>
        <v>1.7460348847682876</v>
      </c>
      <c r="W992" s="9">
        <f t="shared" si="282"/>
        <v>22.44500000000005</v>
      </c>
      <c r="X992">
        <f t="shared" si="283"/>
        <v>546.11</v>
      </c>
      <c r="Y992" s="9">
        <f t="shared" si="284"/>
        <v>42.482829624451213</v>
      </c>
      <c r="Z992" s="10">
        <f t="shared" si="285"/>
        <v>0.61247040744839254</v>
      </c>
      <c r="AA992">
        <f t="shared" si="268"/>
        <v>95.729999999999905</v>
      </c>
    </row>
    <row r="993" spans="1:27">
      <c r="A993" s="1">
        <f t="shared" si="269"/>
        <v>2992999</v>
      </c>
      <c r="B993" s="1">
        <v>1</v>
      </c>
      <c r="C993" s="1">
        <v>7</v>
      </c>
      <c r="D993" s="2">
        <v>-3</v>
      </c>
      <c r="E993" s="5">
        <v>1474.88</v>
      </c>
      <c r="F993" s="5">
        <v>1479.81</v>
      </c>
      <c r="G993" s="5">
        <v>32.69</v>
      </c>
      <c r="H993" s="5">
        <v>1581.11</v>
      </c>
      <c r="I993" s="5">
        <v>1531.51</v>
      </c>
      <c r="J993" s="5">
        <v>24.82</v>
      </c>
      <c r="K993" s="6">
        <f t="shared" si="270"/>
        <v>1527.9949999999999</v>
      </c>
      <c r="L993" s="6">
        <f t="shared" si="271"/>
        <v>-106.22999999999979</v>
      </c>
      <c r="M993" s="6">
        <f t="shared" si="272"/>
        <v>1505.6599999999999</v>
      </c>
      <c r="N993" s="5">
        <f t="shared" si="273"/>
        <v>20.522356711644985</v>
      </c>
      <c r="O993" s="6">
        <f t="shared" si="274"/>
        <v>-51.700000000000045</v>
      </c>
      <c r="P993" s="6">
        <f t="shared" si="275"/>
        <v>41.04471342328997</v>
      </c>
      <c r="Q993" s="6">
        <f t="shared" si="276"/>
        <v>0.26866039223740451</v>
      </c>
      <c r="R993" s="9">
        <f t="shared" si="277"/>
        <v>1.3285511202779607</v>
      </c>
      <c r="S993" s="9">
        <f t="shared" si="278"/>
        <v>54.529999999999745</v>
      </c>
      <c r="T993">
        <f t="shared" si="279"/>
        <v>51.700000000000045</v>
      </c>
      <c r="U993" s="9">
        <f t="shared" si="280"/>
        <v>1.2596019240486147</v>
      </c>
      <c r="V993" s="9">
        <f t="shared" si="281"/>
        <v>1.088325298786299</v>
      </c>
      <c r="W993" s="9">
        <f t="shared" si="282"/>
        <v>22.335000000000036</v>
      </c>
      <c r="X993">
        <f t="shared" si="283"/>
        <v>1505.6599999999999</v>
      </c>
      <c r="Y993" s="9">
        <f t="shared" si="284"/>
        <v>73.366817522747979</v>
      </c>
      <c r="Z993" s="10">
        <f t="shared" si="285"/>
        <v>0.61302202244291348</v>
      </c>
      <c r="AA993">
        <f t="shared" si="268"/>
        <v>106.22999999999979</v>
      </c>
    </row>
    <row r="994" spans="1:27">
      <c r="A994" s="1">
        <f t="shared" si="269"/>
        <v>3007001</v>
      </c>
      <c r="B994" s="1">
        <v>1</v>
      </c>
      <c r="C994" s="1">
        <v>7</v>
      </c>
      <c r="D994" s="2">
        <v>3</v>
      </c>
      <c r="E994" s="5">
        <v>522.45000000000005</v>
      </c>
      <c r="F994" s="5">
        <v>526.59</v>
      </c>
      <c r="G994" s="5">
        <v>17.34</v>
      </c>
      <c r="H994" s="5">
        <v>576.35</v>
      </c>
      <c r="I994" s="5">
        <v>544.54</v>
      </c>
      <c r="J994" s="5">
        <v>14.13</v>
      </c>
      <c r="K994" s="6">
        <f t="shared" si="270"/>
        <v>549.40000000000009</v>
      </c>
      <c r="L994" s="6">
        <f t="shared" si="271"/>
        <v>-53.899999999999977</v>
      </c>
      <c r="M994" s="6">
        <f t="shared" si="272"/>
        <v>535.56500000000005</v>
      </c>
      <c r="N994" s="5">
        <f t="shared" si="273"/>
        <v>11.184056732688726</v>
      </c>
      <c r="O994" s="6">
        <f t="shared" si="274"/>
        <v>-17.949999999999932</v>
      </c>
      <c r="P994" s="6">
        <f t="shared" si="275"/>
        <v>22.368113465377451</v>
      </c>
      <c r="Q994" s="6">
        <f t="shared" si="276"/>
        <v>0.2019031344156135</v>
      </c>
      <c r="R994" s="9">
        <f t="shared" si="277"/>
        <v>1.6071985711108518</v>
      </c>
      <c r="S994" s="9">
        <f t="shared" si="278"/>
        <v>35.950000000000045</v>
      </c>
      <c r="T994">
        <f t="shared" si="279"/>
        <v>17.949999999999932</v>
      </c>
      <c r="U994" s="9">
        <f t="shared" si="280"/>
        <v>0.80248162312766746</v>
      </c>
      <c r="V994" s="9">
        <f t="shared" si="281"/>
        <v>1.2370287750385907</v>
      </c>
      <c r="W994" s="9">
        <f t="shared" si="282"/>
        <v>13.835000000000036</v>
      </c>
      <c r="X994">
        <f t="shared" si="283"/>
        <v>535.56500000000005</v>
      </c>
      <c r="Y994" s="9">
        <f t="shared" si="284"/>
        <v>47.8864702496235</v>
      </c>
      <c r="Z994" s="10">
        <f t="shared" si="285"/>
        <v>0.6132666630430843</v>
      </c>
      <c r="AA994">
        <f t="shared" si="268"/>
        <v>53.899999999999977</v>
      </c>
    </row>
    <row r="995" spans="1:27">
      <c r="A995" s="1">
        <f t="shared" si="269"/>
        <v>7997984</v>
      </c>
      <c r="B995" s="1">
        <v>16</v>
      </c>
      <c r="C995" s="1">
        <v>2</v>
      </c>
      <c r="D995" s="2">
        <v>-8</v>
      </c>
      <c r="E995" s="5">
        <v>1782.83</v>
      </c>
      <c r="F995" s="5">
        <v>1911.62</v>
      </c>
      <c r="G995" s="5">
        <v>62.63</v>
      </c>
      <c r="H995" s="5">
        <v>1837.45</v>
      </c>
      <c r="I995" s="5">
        <v>1863.89</v>
      </c>
      <c r="J995" s="5">
        <v>36.659999999999997</v>
      </c>
      <c r="K995" s="6">
        <f t="shared" si="270"/>
        <v>1810.1399999999999</v>
      </c>
      <c r="L995" s="6">
        <f t="shared" si="271"/>
        <v>-54.620000000000118</v>
      </c>
      <c r="M995" s="6">
        <f t="shared" si="272"/>
        <v>1887.7550000000001</v>
      </c>
      <c r="N995" s="5">
        <f t="shared" si="273"/>
        <v>36.285232877852664</v>
      </c>
      <c r="O995" s="6">
        <f t="shared" si="274"/>
        <v>47.729999999999791</v>
      </c>
      <c r="P995" s="6">
        <f t="shared" si="275"/>
        <v>72.570465755705328</v>
      </c>
      <c r="Q995" s="6">
        <f t="shared" si="276"/>
        <v>0.48961829763660608</v>
      </c>
      <c r="R995" s="9">
        <f t="shared" si="277"/>
        <v>1.410353357032897</v>
      </c>
      <c r="S995" s="9">
        <f t="shared" si="278"/>
        <v>102.34999999999991</v>
      </c>
      <c r="T995">
        <f t="shared" si="279"/>
        <v>47.729999999999791</v>
      </c>
      <c r="U995" s="9">
        <f t="shared" si="280"/>
        <v>0.65770557626946691</v>
      </c>
      <c r="V995" s="9">
        <f t="shared" si="281"/>
        <v>2.1390244417412552</v>
      </c>
      <c r="W995" s="9">
        <f t="shared" si="282"/>
        <v>77.615000000000236</v>
      </c>
      <c r="X995">
        <f t="shared" si="283"/>
        <v>1887.7550000000001</v>
      </c>
      <c r="Y995" s="9">
        <f t="shared" si="284"/>
        <v>52.025434323510289</v>
      </c>
      <c r="Z995" s="10">
        <f t="shared" si="285"/>
        <v>0.61342970257397877</v>
      </c>
      <c r="AA995">
        <f t="shared" si="268"/>
        <v>54.620000000000118</v>
      </c>
    </row>
    <row r="996" spans="1:27">
      <c r="A996" s="1">
        <f t="shared" si="269"/>
        <v>3021</v>
      </c>
      <c r="B996" s="1">
        <v>21</v>
      </c>
      <c r="C996" s="1">
        <v>3</v>
      </c>
      <c r="D996" s="2">
        <v>0</v>
      </c>
      <c r="E996" s="5">
        <v>805.35</v>
      </c>
      <c r="F996" s="5">
        <v>795.58</v>
      </c>
      <c r="G996" s="5">
        <v>22.99</v>
      </c>
      <c r="H996" s="5">
        <v>740.47</v>
      </c>
      <c r="I996" s="5">
        <v>775.88</v>
      </c>
      <c r="J996" s="5">
        <v>24.06</v>
      </c>
      <c r="K996" s="6">
        <f t="shared" si="270"/>
        <v>772.91000000000008</v>
      </c>
      <c r="L996" s="6">
        <f t="shared" si="271"/>
        <v>64.88</v>
      </c>
      <c r="M996" s="6">
        <f t="shared" si="272"/>
        <v>785.73</v>
      </c>
      <c r="N996" s="5">
        <f t="shared" si="273"/>
        <v>16.638988100242152</v>
      </c>
      <c r="O996" s="6">
        <f t="shared" si="274"/>
        <v>19.700000000000045</v>
      </c>
      <c r="P996" s="6">
        <f t="shared" si="275"/>
        <v>33.277976200484304</v>
      </c>
      <c r="Q996" s="6">
        <f t="shared" si="276"/>
        <v>-4.5460016793933487E-2</v>
      </c>
      <c r="R996" s="9">
        <f t="shared" si="277"/>
        <v>1.357654676108051</v>
      </c>
      <c r="S996" s="9">
        <f t="shared" si="278"/>
        <v>45.17999999999995</v>
      </c>
      <c r="T996">
        <f t="shared" si="279"/>
        <v>19.700000000000045</v>
      </c>
      <c r="U996" s="9">
        <f t="shared" si="280"/>
        <v>0.59198311463764275</v>
      </c>
      <c r="V996" s="9">
        <f t="shared" si="281"/>
        <v>0.77047954615781977</v>
      </c>
      <c r="W996" s="9">
        <f t="shared" si="282"/>
        <v>12.819999999999936</v>
      </c>
      <c r="X996">
        <f t="shared" si="283"/>
        <v>785.73</v>
      </c>
      <c r="Y996" s="9">
        <f t="shared" si="284"/>
        <v>47.222222605505983</v>
      </c>
      <c r="Z996" s="10">
        <f t="shared" si="285"/>
        <v>0.61374750508657872</v>
      </c>
      <c r="AA996">
        <f t="shared" si="268"/>
        <v>64.88</v>
      </c>
    </row>
    <row r="997" spans="1:27">
      <c r="A997" s="1">
        <f t="shared" si="269"/>
        <v>10997994</v>
      </c>
      <c r="B997" s="1">
        <v>6</v>
      </c>
      <c r="C997" s="1">
        <v>2</v>
      </c>
      <c r="D997" s="2">
        <v>-11</v>
      </c>
      <c r="E997" s="5">
        <v>3191.61</v>
      </c>
      <c r="F997" s="5">
        <v>3328.65</v>
      </c>
      <c r="G997" s="5">
        <v>64.31</v>
      </c>
      <c r="H997" s="5">
        <v>3103.34</v>
      </c>
      <c r="I997" s="5">
        <v>3297.87</v>
      </c>
      <c r="J997" s="5">
        <v>52.39</v>
      </c>
      <c r="K997" s="6">
        <f t="shared" si="270"/>
        <v>3147.4750000000004</v>
      </c>
      <c r="L997" s="6">
        <f t="shared" si="271"/>
        <v>88.269999999999982</v>
      </c>
      <c r="M997" s="6">
        <f t="shared" si="272"/>
        <v>3313.26</v>
      </c>
      <c r="N997" s="5">
        <f t="shared" si="273"/>
        <v>41.474354123964368</v>
      </c>
      <c r="O997" s="6">
        <f t="shared" si="274"/>
        <v>30.7800000000002</v>
      </c>
      <c r="P997" s="6">
        <f t="shared" si="275"/>
        <v>82.948708247928735</v>
      </c>
      <c r="Q997" s="6">
        <f t="shared" si="276"/>
        <v>0.2021751886733851</v>
      </c>
      <c r="R997" s="9">
        <f t="shared" si="277"/>
        <v>0.69307890640280501</v>
      </c>
      <c r="S997" s="9">
        <f t="shared" si="278"/>
        <v>57.489999999999782</v>
      </c>
      <c r="T997">
        <f t="shared" si="279"/>
        <v>30.7800000000002</v>
      </c>
      <c r="U997" s="9">
        <f t="shared" si="280"/>
        <v>0.3710726863642122</v>
      </c>
      <c r="V997" s="9">
        <f t="shared" si="281"/>
        <v>3.997289493755066</v>
      </c>
      <c r="W997" s="9">
        <f t="shared" si="282"/>
        <v>165.78499999999985</v>
      </c>
      <c r="X997">
        <f t="shared" si="283"/>
        <v>3313.26</v>
      </c>
      <c r="Y997" s="9">
        <f t="shared" si="284"/>
        <v>79.886958338081982</v>
      </c>
      <c r="Z997" s="10">
        <f t="shared" si="285"/>
        <v>0.61443958205831761</v>
      </c>
      <c r="AA997">
        <f t="shared" si="268"/>
        <v>88.269999999999982</v>
      </c>
    </row>
    <row r="998" spans="1:27">
      <c r="A998" s="1">
        <f t="shared" si="269"/>
        <v>7998983</v>
      </c>
      <c r="B998" s="1">
        <v>17</v>
      </c>
      <c r="C998" s="1">
        <v>1</v>
      </c>
      <c r="D998" s="2">
        <v>-8</v>
      </c>
      <c r="E998" s="5">
        <v>831.46</v>
      </c>
      <c r="F998" s="5">
        <v>796.95</v>
      </c>
      <c r="G998" s="5">
        <v>30.55</v>
      </c>
      <c r="H998" s="5">
        <v>808.99</v>
      </c>
      <c r="I998" s="5">
        <v>743.65</v>
      </c>
      <c r="J998" s="5">
        <v>19.32</v>
      </c>
      <c r="K998" s="6">
        <f t="shared" si="270"/>
        <v>820.22500000000002</v>
      </c>
      <c r="L998" s="6">
        <f t="shared" si="271"/>
        <v>22.470000000000027</v>
      </c>
      <c r="M998" s="6">
        <f t="shared" si="272"/>
        <v>770.3</v>
      </c>
      <c r="N998" s="5">
        <f t="shared" si="273"/>
        <v>18.073218446087569</v>
      </c>
      <c r="O998" s="6">
        <f t="shared" si="274"/>
        <v>53.300000000000068</v>
      </c>
      <c r="P998" s="6">
        <f t="shared" si="275"/>
        <v>36.146436892175139</v>
      </c>
      <c r="Q998" s="6">
        <f t="shared" si="276"/>
        <v>0.42863550061692296</v>
      </c>
      <c r="R998" s="9">
        <f t="shared" si="277"/>
        <v>0.85291947563091663</v>
      </c>
      <c r="S998" s="9">
        <f t="shared" si="278"/>
        <v>30.830000000000041</v>
      </c>
      <c r="T998">
        <f t="shared" si="279"/>
        <v>53.300000000000068</v>
      </c>
      <c r="U998" s="9">
        <f t="shared" si="280"/>
        <v>1.4745575105782633</v>
      </c>
      <c r="V998" s="9">
        <f t="shared" si="281"/>
        <v>2.7623746234754147</v>
      </c>
      <c r="W998" s="9">
        <f t="shared" si="282"/>
        <v>49.925000000000068</v>
      </c>
      <c r="X998">
        <f t="shared" si="283"/>
        <v>770.3</v>
      </c>
      <c r="Y998" s="9">
        <f t="shared" si="284"/>
        <v>42.62107506185496</v>
      </c>
      <c r="Z998" s="10">
        <f t="shared" si="285"/>
        <v>0.61463322396369036</v>
      </c>
      <c r="AA998">
        <f t="shared" si="268"/>
        <v>22.470000000000027</v>
      </c>
    </row>
    <row r="999" spans="1:27">
      <c r="A999" s="1">
        <f t="shared" si="269"/>
        <v>996979</v>
      </c>
      <c r="B999" s="1">
        <v>21</v>
      </c>
      <c r="C999" s="1">
        <v>3</v>
      </c>
      <c r="D999" s="2">
        <v>-1</v>
      </c>
      <c r="E999" s="5">
        <v>1430.1</v>
      </c>
      <c r="F999" s="5">
        <v>1350.13</v>
      </c>
      <c r="G999" s="5">
        <v>30.85</v>
      </c>
      <c r="H999" s="5">
        <v>1453.78</v>
      </c>
      <c r="I999" s="5">
        <v>1395.95</v>
      </c>
      <c r="J999" s="5">
        <v>34.520000000000003</v>
      </c>
      <c r="K999" s="6">
        <f t="shared" si="270"/>
        <v>1441.94</v>
      </c>
      <c r="L999" s="6">
        <f t="shared" si="271"/>
        <v>-23.680000000000064</v>
      </c>
      <c r="M999" s="6">
        <f t="shared" si="272"/>
        <v>1373.04</v>
      </c>
      <c r="N999" s="5">
        <f t="shared" si="273"/>
        <v>23.148179734052526</v>
      </c>
      <c r="O999" s="6">
        <f t="shared" si="274"/>
        <v>-45.819999999999936</v>
      </c>
      <c r="P999" s="6">
        <f t="shared" si="275"/>
        <v>46.296359468105052</v>
      </c>
      <c r="Q999" s="6">
        <f t="shared" si="276"/>
        <v>-0.11193112436127532</v>
      </c>
      <c r="R999" s="9">
        <f t="shared" si="277"/>
        <v>0.47822334745894612</v>
      </c>
      <c r="S999" s="9">
        <f t="shared" si="278"/>
        <v>22.139999999999873</v>
      </c>
      <c r="T999">
        <f t="shared" si="279"/>
        <v>45.819999999999936</v>
      </c>
      <c r="U999" s="9">
        <f t="shared" si="280"/>
        <v>0.98971064952886212</v>
      </c>
      <c r="V999" s="9">
        <f t="shared" si="281"/>
        <v>2.9764759385656387</v>
      </c>
      <c r="W999" s="9">
        <f t="shared" si="282"/>
        <v>68.900000000000091</v>
      </c>
      <c r="X999">
        <f t="shared" si="283"/>
        <v>1373.04</v>
      </c>
      <c r="Y999" s="9">
        <f t="shared" si="284"/>
        <v>59.315247063688815</v>
      </c>
      <c r="Z999" s="10">
        <f t="shared" si="285"/>
        <v>0.61509023728230316</v>
      </c>
      <c r="AA999">
        <f t="shared" si="268"/>
        <v>23.680000000000064</v>
      </c>
    </row>
    <row r="1000" spans="1:27">
      <c r="A1000" s="1">
        <f t="shared" si="269"/>
        <v>8998985</v>
      </c>
      <c r="B1000" s="1">
        <v>15</v>
      </c>
      <c r="C1000" s="1">
        <v>1</v>
      </c>
      <c r="D1000" s="2">
        <v>-9</v>
      </c>
      <c r="E1000" s="5">
        <v>127</v>
      </c>
      <c r="F1000" s="5">
        <v>108.76</v>
      </c>
      <c r="G1000" s="5">
        <v>20.32</v>
      </c>
      <c r="H1000" s="5">
        <v>118.92</v>
      </c>
      <c r="I1000" s="5">
        <v>119.22</v>
      </c>
      <c r="J1000" s="5">
        <v>10.16</v>
      </c>
      <c r="K1000" s="6">
        <f t="shared" si="270"/>
        <v>122.96000000000001</v>
      </c>
      <c r="L1000" s="6">
        <f t="shared" si="271"/>
        <v>8.0799999999999983</v>
      </c>
      <c r="M1000" s="6">
        <f t="shared" si="272"/>
        <v>113.99000000000001</v>
      </c>
      <c r="N1000" s="5">
        <f t="shared" si="273"/>
        <v>11.359225325698931</v>
      </c>
      <c r="O1000" s="6">
        <f t="shared" si="274"/>
        <v>-10.459999999999994</v>
      </c>
      <c r="P1000" s="6">
        <f t="shared" si="275"/>
        <v>22.718450651397863</v>
      </c>
      <c r="Q1000" s="6">
        <f t="shared" si="276"/>
        <v>0.6</v>
      </c>
      <c r="R1000" s="9">
        <f t="shared" si="277"/>
        <v>0.81607677761508035</v>
      </c>
      <c r="S1000" s="9">
        <f t="shared" si="278"/>
        <v>18.539999999999992</v>
      </c>
      <c r="T1000">
        <f t="shared" si="279"/>
        <v>10.459999999999994</v>
      </c>
      <c r="U1000" s="9">
        <f t="shared" si="280"/>
        <v>0.46041872135133438</v>
      </c>
      <c r="V1000" s="9">
        <f t="shared" si="281"/>
        <v>0.78966652591232722</v>
      </c>
      <c r="W1000" s="9">
        <f t="shared" si="282"/>
        <v>8.9699999999999989</v>
      </c>
      <c r="X1000">
        <f t="shared" si="283"/>
        <v>113.99000000000001</v>
      </c>
      <c r="Y1000" s="9">
        <f t="shared" si="284"/>
        <v>10.035015305322876</v>
      </c>
      <c r="Z1000" s="10">
        <f t="shared" si="285"/>
        <v>0.61515201373319106</v>
      </c>
      <c r="AA1000">
        <f t="shared" si="268"/>
        <v>8.0799999999999983</v>
      </c>
    </row>
    <row r="1001" spans="1:27">
      <c r="A1001" s="1">
        <f t="shared" si="269"/>
        <v>3994985</v>
      </c>
      <c r="B1001" s="1">
        <v>15</v>
      </c>
      <c r="C1001" s="1">
        <v>5</v>
      </c>
      <c r="D1001" s="2">
        <v>-4</v>
      </c>
      <c r="E1001" s="5">
        <v>1059.8900000000001</v>
      </c>
      <c r="F1001" s="5">
        <v>1089.77</v>
      </c>
      <c r="G1001" s="5">
        <v>29.25</v>
      </c>
      <c r="H1001" s="5">
        <v>1166.42</v>
      </c>
      <c r="I1001" s="5">
        <v>1231.29</v>
      </c>
      <c r="J1001" s="5">
        <v>25.2</v>
      </c>
      <c r="K1001" s="6">
        <f t="shared" si="270"/>
        <v>1113.1550000000002</v>
      </c>
      <c r="L1001" s="6">
        <f t="shared" si="271"/>
        <v>-106.52999999999997</v>
      </c>
      <c r="M1001" s="6">
        <f t="shared" si="272"/>
        <v>1160.53</v>
      </c>
      <c r="N1001" s="5">
        <f t="shared" si="273"/>
        <v>19.304160820921481</v>
      </c>
      <c r="O1001" s="6">
        <f t="shared" si="274"/>
        <v>-141.51999999999998</v>
      </c>
      <c r="P1001" s="6">
        <f t="shared" si="275"/>
        <v>38.608321641842963</v>
      </c>
      <c r="Q1001" s="6">
        <f t="shared" si="276"/>
        <v>0.1479418557261242</v>
      </c>
      <c r="R1001" s="9">
        <f t="shared" si="277"/>
        <v>0.90628130185484457</v>
      </c>
      <c r="S1001" s="9">
        <f t="shared" si="278"/>
        <v>34.990000000000009</v>
      </c>
      <c r="T1001">
        <f t="shared" si="279"/>
        <v>141.51999999999998</v>
      </c>
      <c r="U1001" s="9">
        <f t="shared" si="280"/>
        <v>3.6655310042439995</v>
      </c>
      <c r="V1001" s="9">
        <f t="shared" si="281"/>
        <v>2.4541341340596197</v>
      </c>
      <c r="W1001" s="9">
        <f t="shared" si="282"/>
        <v>47.374999999999773</v>
      </c>
      <c r="X1001">
        <f t="shared" si="283"/>
        <v>1160.53</v>
      </c>
      <c r="Y1001" s="9">
        <f t="shared" si="284"/>
        <v>60.118127421640608</v>
      </c>
      <c r="Z1001" s="10">
        <f t="shared" si="285"/>
        <v>0.61526417090547381</v>
      </c>
      <c r="AA1001">
        <f t="shared" si="268"/>
        <v>106.52999999999997</v>
      </c>
    </row>
    <row r="1002" spans="1:27">
      <c r="A1002" s="1">
        <f t="shared" si="269"/>
        <v>5993994</v>
      </c>
      <c r="B1002" s="1">
        <v>6</v>
      </c>
      <c r="C1002" s="1">
        <v>6</v>
      </c>
      <c r="D1002" s="2">
        <v>-6</v>
      </c>
      <c r="E1002" s="5">
        <v>1171.68</v>
      </c>
      <c r="F1002" s="5">
        <v>1083.2</v>
      </c>
      <c r="G1002" s="5">
        <v>26.81</v>
      </c>
      <c r="H1002" s="5">
        <v>1208.57</v>
      </c>
      <c r="I1002" s="5">
        <v>1160.8</v>
      </c>
      <c r="J1002" s="5">
        <v>27.88</v>
      </c>
      <c r="K1002" s="6">
        <f t="shared" si="270"/>
        <v>1190.125</v>
      </c>
      <c r="L1002" s="6">
        <f t="shared" si="271"/>
        <v>-36.889999999999873</v>
      </c>
      <c r="M1002" s="6">
        <f t="shared" si="272"/>
        <v>1122</v>
      </c>
      <c r="N1002" s="5">
        <f t="shared" si="273"/>
        <v>19.339535283972051</v>
      </c>
      <c r="O1002" s="6">
        <f t="shared" si="274"/>
        <v>-77.599999999999909</v>
      </c>
      <c r="P1002" s="6">
        <f t="shared" si="275"/>
        <v>38.679070567944102</v>
      </c>
      <c r="Q1002" s="6">
        <f t="shared" si="276"/>
        <v>-3.911466739034028E-2</v>
      </c>
      <c r="R1002" s="9">
        <f t="shared" si="277"/>
        <v>1.0525071932245214</v>
      </c>
      <c r="S1002" s="9">
        <f t="shared" si="278"/>
        <v>40.710000000000036</v>
      </c>
      <c r="T1002">
        <f t="shared" si="279"/>
        <v>77.599999999999909</v>
      </c>
      <c r="U1002" s="9">
        <f t="shared" si="280"/>
        <v>2.0062529647315817</v>
      </c>
      <c r="V1002" s="9">
        <f t="shared" si="281"/>
        <v>3.5225768871736896</v>
      </c>
      <c r="W1002" s="9">
        <f t="shared" si="282"/>
        <v>68.125</v>
      </c>
      <c r="X1002">
        <f t="shared" si="283"/>
        <v>1122</v>
      </c>
      <c r="Y1002" s="9">
        <f t="shared" si="284"/>
        <v>58.015871815176212</v>
      </c>
      <c r="Z1002" s="10">
        <f t="shared" si="285"/>
        <v>0.61540230743798807</v>
      </c>
      <c r="AA1002">
        <f t="shared" si="268"/>
        <v>36.889999999999873</v>
      </c>
    </row>
    <row r="1003" spans="1:27">
      <c r="A1003" s="1">
        <f t="shared" si="269"/>
        <v>1992995</v>
      </c>
      <c r="B1003" s="1">
        <v>5</v>
      </c>
      <c r="C1003" s="1">
        <v>7</v>
      </c>
      <c r="D1003" s="2">
        <v>-2</v>
      </c>
      <c r="E1003" s="5">
        <v>3123.48</v>
      </c>
      <c r="F1003" s="5">
        <v>3107.32</v>
      </c>
      <c r="G1003" s="5">
        <v>57.81</v>
      </c>
      <c r="H1003" s="5">
        <v>3288.82</v>
      </c>
      <c r="I1003" s="5">
        <v>3254.26</v>
      </c>
      <c r="J1003" s="5">
        <v>48.88</v>
      </c>
      <c r="K1003" s="6">
        <f t="shared" si="270"/>
        <v>3206.15</v>
      </c>
      <c r="L1003" s="6">
        <f t="shared" si="271"/>
        <v>-165.34000000000015</v>
      </c>
      <c r="M1003" s="6">
        <f t="shared" si="272"/>
        <v>3180.79</v>
      </c>
      <c r="N1003" s="5">
        <f t="shared" si="273"/>
        <v>37.852511475462229</v>
      </c>
      <c r="O1003" s="6">
        <f t="shared" si="274"/>
        <v>-146.94000000000005</v>
      </c>
      <c r="P1003" s="6">
        <f t="shared" si="275"/>
        <v>75.705022950924459</v>
      </c>
      <c r="Q1003" s="6">
        <f t="shared" si="276"/>
        <v>0.16623626903064176</v>
      </c>
      <c r="R1003" s="9">
        <f t="shared" si="277"/>
        <v>0.24304860209774762</v>
      </c>
      <c r="S1003" s="9">
        <f t="shared" si="278"/>
        <v>18.400000000000091</v>
      </c>
      <c r="T1003">
        <f t="shared" si="279"/>
        <v>146.94000000000005</v>
      </c>
      <c r="U1003" s="9">
        <f t="shared" si="280"/>
        <v>1.9409544343610257</v>
      </c>
      <c r="V1003" s="9">
        <f t="shared" si="281"/>
        <v>0.66996875534770439</v>
      </c>
      <c r="W1003" s="9">
        <f t="shared" si="282"/>
        <v>25.360000000000127</v>
      </c>
      <c r="X1003">
        <f t="shared" si="283"/>
        <v>3180.79</v>
      </c>
      <c r="Y1003" s="9">
        <f t="shared" si="284"/>
        <v>84.031148159401184</v>
      </c>
      <c r="Z1003" s="10">
        <f t="shared" si="285"/>
        <v>0.61557940186461724</v>
      </c>
      <c r="AA1003">
        <f t="shared" si="268"/>
        <v>165.34000000000015</v>
      </c>
    </row>
    <row r="1004" spans="1:27">
      <c r="A1004" s="1">
        <f t="shared" si="269"/>
        <v>8997986</v>
      </c>
      <c r="B1004" s="1">
        <v>14</v>
      </c>
      <c r="C1004" s="1">
        <v>2</v>
      </c>
      <c r="D1004" s="2">
        <v>-9</v>
      </c>
      <c r="E1004" s="5">
        <v>1167.7</v>
      </c>
      <c r="F1004" s="5">
        <v>1277.42</v>
      </c>
      <c r="G1004" s="5">
        <v>48.5</v>
      </c>
      <c r="H1004" s="5">
        <v>1244.3</v>
      </c>
      <c r="I1004" s="5">
        <v>1170.04</v>
      </c>
      <c r="J1004" s="5">
        <v>22.84</v>
      </c>
      <c r="K1004" s="6">
        <f t="shared" si="270"/>
        <v>1206</v>
      </c>
      <c r="L1004" s="6">
        <f t="shared" si="271"/>
        <v>-76.599999999999909</v>
      </c>
      <c r="M1004" s="6">
        <f t="shared" si="272"/>
        <v>1223.73</v>
      </c>
      <c r="N1004" s="5">
        <f t="shared" si="273"/>
        <v>26.804456718986117</v>
      </c>
      <c r="O1004" s="6">
        <f t="shared" si="274"/>
        <v>107.38000000000011</v>
      </c>
      <c r="P1004" s="6">
        <f t="shared" si="275"/>
        <v>53.608913437972234</v>
      </c>
      <c r="Q1004" s="6">
        <f t="shared" si="276"/>
        <v>0.6369652609144123</v>
      </c>
      <c r="R1004" s="9">
        <f t="shared" si="277"/>
        <v>3.4318919784276658</v>
      </c>
      <c r="S1004" s="9">
        <f t="shared" si="278"/>
        <v>183.98000000000002</v>
      </c>
      <c r="T1004">
        <f t="shared" si="279"/>
        <v>107.38000000000011</v>
      </c>
      <c r="U1004" s="9">
        <f t="shared" si="280"/>
        <v>2.0030251149231608</v>
      </c>
      <c r="V1004" s="9">
        <f t="shared" si="281"/>
        <v>0.66145716683903222</v>
      </c>
      <c r="W1004" s="9">
        <f t="shared" si="282"/>
        <v>17.730000000000018</v>
      </c>
      <c r="X1004">
        <f t="shared" si="283"/>
        <v>1223.73</v>
      </c>
      <c r="Y1004" s="9">
        <f t="shared" si="284"/>
        <v>45.653975114265542</v>
      </c>
      <c r="Z1004" s="10">
        <f t="shared" si="285"/>
        <v>0.61629213851873854</v>
      </c>
      <c r="AA1004">
        <f t="shared" si="268"/>
        <v>76.599999999999909</v>
      </c>
    </row>
    <row r="1005" spans="1:27">
      <c r="A1005" s="1">
        <f t="shared" si="269"/>
        <v>1997978</v>
      </c>
      <c r="B1005" s="1">
        <v>22</v>
      </c>
      <c r="C1005" s="1">
        <v>2</v>
      </c>
      <c r="D1005" s="2">
        <v>-2</v>
      </c>
      <c r="E1005" s="5">
        <v>2887.23</v>
      </c>
      <c r="F1005" s="5">
        <v>2629</v>
      </c>
      <c r="G1005" s="5">
        <v>45.59</v>
      </c>
      <c r="H1005" s="5">
        <v>2921.28</v>
      </c>
      <c r="I1005" s="5">
        <v>2942.36</v>
      </c>
      <c r="J1005" s="5">
        <v>52.39</v>
      </c>
      <c r="K1005" s="6">
        <f t="shared" si="270"/>
        <v>2904.2550000000001</v>
      </c>
      <c r="L1005" s="6">
        <f t="shared" si="271"/>
        <v>-34.050000000000182</v>
      </c>
      <c r="M1005" s="6">
        <f t="shared" si="272"/>
        <v>2785.6800000000003</v>
      </c>
      <c r="N1005" s="5">
        <f t="shared" si="273"/>
        <v>34.724487757200968</v>
      </c>
      <c r="O1005" s="6">
        <f t="shared" si="274"/>
        <v>-313.36000000000013</v>
      </c>
      <c r="P1005" s="6">
        <f t="shared" si="275"/>
        <v>69.448975514401937</v>
      </c>
      <c r="Q1005" s="6">
        <f t="shared" si="276"/>
        <v>-0.13813847609706176</v>
      </c>
      <c r="R1005" s="9">
        <f t="shared" si="277"/>
        <v>4.0218015878733624</v>
      </c>
      <c r="S1005" s="9">
        <f t="shared" si="278"/>
        <v>279.30999999999995</v>
      </c>
      <c r="T1005">
        <f t="shared" si="279"/>
        <v>313.36000000000013</v>
      </c>
      <c r="U1005" s="9">
        <f t="shared" si="280"/>
        <v>4.5120895978518405</v>
      </c>
      <c r="V1005" s="9">
        <f t="shared" si="281"/>
        <v>3.4147371972509633</v>
      </c>
      <c r="W1005" s="9">
        <f t="shared" si="282"/>
        <v>118.57499999999982</v>
      </c>
      <c r="X1005">
        <f t="shared" si="283"/>
        <v>2785.6800000000003</v>
      </c>
      <c r="Y1005" s="9">
        <f t="shared" si="284"/>
        <v>80.222349699667546</v>
      </c>
      <c r="Z1005" s="10">
        <f t="shared" si="285"/>
        <v>0.61637650831289792</v>
      </c>
      <c r="AA1005">
        <f t="shared" si="268"/>
        <v>34.050000000000182</v>
      </c>
    </row>
    <row r="1006" spans="1:27">
      <c r="A1006" s="1">
        <f t="shared" si="269"/>
        <v>2007005</v>
      </c>
      <c r="B1006" s="1">
        <v>5</v>
      </c>
      <c r="C1006" s="1">
        <v>7</v>
      </c>
      <c r="D1006" s="2">
        <v>2</v>
      </c>
      <c r="E1006" s="5">
        <v>1867.47</v>
      </c>
      <c r="F1006" s="5">
        <v>1802.79</v>
      </c>
      <c r="G1006" s="5">
        <v>37.04</v>
      </c>
      <c r="H1006" s="5">
        <v>1927.63</v>
      </c>
      <c r="I1006" s="5">
        <v>1910.78</v>
      </c>
      <c r="J1006" s="5">
        <v>31.08</v>
      </c>
      <c r="K1006" s="6">
        <f t="shared" si="270"/>
        <v>1897.5500000000002</v>
      </c>
      <c r="L1006" s="6">
        <f t="shared" si="271"/>
        <v>-60.160000000000082</v>
      </c>
      <c r="M1006" s="6">
        <f t="shared" si="272"/>
        <v>1856.7849999999999</v>
      </c>
      <c r="N1006" s="5">
        <f t="shared" si="273"/>
        <v>24.176062541282441</v>
      </c>
      <c r="O1006" s="6">
        <f t="shared" si="274"/>
        <v>-107.99000000000001</v>
      </c>
      <c r="P1006" s="6">
        <f t="shared" si="275"/>
        <v>48.352125082564882</v>
      </c>
      <c r="Q1006" s="6">
        <f t="shared" si="276"/>
        <v>0.17365598940600394</v>
      </c>
      <c r="R1006" s="9">
        <f t="shared" si="277"/>
        <v>0.9892016104426975</v>
      </c>
      <c r="S1006" s="9">
        <f t="shared" si="278"/>
        <v>47.829999999999927</v>
      </c>
      <c r="T1006">
        <f t="shared" si="279"/>
        <v>107.99000000000001</v>
      </c>
      <c r="U1006" s="9">
        <f t="shared" si="280"/>
        <v>2.2334075248109362</v>
      </c>
      <c r="V1006" s="9">
        <f t="shared" si="281"/>
        <v>1.6861720112773133</v>
      </c>
      <c r="W1006" s="9">
        <f t="shared" si="282"/>
        <v>40.765000000000327</v>
      </c>
      <c r="X1006">
        <f t="shared" si="283"/>
        <v>1856.7849999999999</v>
      </c>
      <c r="Y1006" s="9">
        <f t="shared" si="284"/>
        <v>76.80262229754743</v>
      </c>
      <c r="Z1006" s="10">
        <f t="shared" si="285"/>
        <v>0.61639110960493249</v>
      </c>
      <c r="AA1006">
        <f t="shared" si="268"/>
        <v>60.160000000000082</v>
      </c>
    </row>
    <row r="1007" spans="1:27">
      <c r="A1007" s="1">
        <f t="shared" si="269"/>
        <v>1003021</v>
      </c>
      <c r="B1007" s="1">
        <v>21</v>
      </c>
      <c r="C1007" s="1">
        <v>3</v>
      </c>
      <c r="D1007" s="2">
        <v>1</v>
      </c>
      <c r="E1007" s="5">
        <v>2560.71</v>
      </c>
      <c r="F1007" s="5">
        <v>2557.9699999999998</v>
      </c>
      <c r="G1007" s="5">
        <v>51.7</v>
      </c>
      <c r="H1007" s="5">
        <v>2584.38</v>
      </c>
      <c r="I1007" s="5">
        <v>2531.6999999999998</v>
      </c>
      <c r="J1007" s="5">
        <v>43.99</v>
      </c>
      <c r="K1007" s="6">
        <f t="shared" si="270"/>
        <v>2572.5450000000001</v>
      </c>
      <c r="L1007" s="6">
        <f t="shared" si="271"/>
        <v>-23.670000000000073</v>
      </c>
      <c r="M1007" s="6">
        <f t="shared" si="272"/>
        <v>2544.835</v>
      </c>
      <c r="N1007" s="5">
        <f t="shared" si="273"/>
        <v>33.941162693696867</v>
      </c>
      <c r="O1007" s="6">
        <f t="shared" si="274"/>
        <v>26.269999999999982</v>
      </c>
      <c r="P1007" s="6">
        <f t="shared" si="275"/>
        <v>67.882325387393735</v>
      </c>
      <c r="Q1007" s="6">
        <f t="shared" si="276"/>
        <v>0.1601059641774657</v>
      </c>
      <c r="R1007" s="9">
        <f t="shared" si="277"/>
        <v>0.73568487400807714</v>
      </c>
      <c r="S1007" s="9">
        <f t="shared" si="278"/>
        <v>49.940000000000055</v>
      </c>
      <c r="T1007">
        <f t="shared" si="279"/>
        <v>26.269999999999982</v>
      </c>
      <c r="U1007" s="9">
        <f t="shared" si="280"/>
        <v>0.38699322467345115</v>
      </c>
      <c r="V1007" s="9">
        <f t="shared" si="281"/>
        <v>0.81641280972221952</v>
      </c>
      <c r="W1007" s="9">
        <f t="shared" si="282"/>
        <v>27.710000000000036</v>
      </c>
      <c r="X1007">
        <f t="shared" si="283"/>
        <v>2544.835</v>
      </c>
      <c r="Y1007" s="9">
        <f t="shared" si="284"/>
        <v>74.977838059525141</v>
      </c>
      <c r="Z1007" s="10">
        <f t="shared" si="285"/>
        <v>0.61679494161349924</v>
      </c>
      <c r="AA1007">
        <f t="shared" si="268"/>
        <v>23.670000000000073</v>
      </c>
    </row>
    <row r="1008" spans="1:27">
      <c r="A1008" s="1">
        <f t="shared" si="269"/>
        <v>6995986</v>
      </c>
      <c r="B1008" s="1">
        <v>14</v>
      </c>
      <c r="C1008" s="1">
        <v>4</v>
      </c>
      <c r="D1008" s="2">
        <v>-7</v>
      </c>
      <c r="E1008" s="5">
        <v>1238.83</v>
      </c>
      <c r="F1008" s="5">
        <v>1279.25</v>
      </c>
      <c r="G1008" s="5">
        <v>39.33</v>
      </c>
      <c r="H1008" s="5">
        <v>1241.49</v>
      </c>
      <c r="I1008" s="5">
        <v>1255.81</v>
      </c>
      <c r="J1008" s="5">
        <v>23.22</v>
      </c>
      <c r="K1008" s="6">
        <f t="shared" si="270"/>
        <v>1240.1599999999999</v>
      </c>
      <c r="L1008" s="6">
        <f t="shared" si="271"/>
        <v>-2.6600000000000819</v>
      </c>
      <c r="M1008" s="6">
        <f t="shared" si="272"/>
        <v>1267.53</v>
      </c>
      <c r="N1008" s="5">
        <f t="shared" si="273"/>
        <v>22.836469188558901</v>
      </c>
      <c r="O1008" s="6">
        <f t="shared" si="274"/>
        <v>23.440000000000055</v>
      </c>
      <c r="P1008" s="6">
        <f t="shared" si="275"/>
        <v>45.672938377117802</v>
      </c>
      <c r="Q1008" s="6">
        <f t="shared" si="276"/>
        <v>0.48306430632190828</v>
      </c>
      <c r="R1008" s="9">
        <f t="shared" si="277"/>
        <v>0.57145436504423086</v>
      </c>
      <c r="S1008" s="9">
        <f t="shared" si="278"/>
        <v>26.100000000000136</v>
      </c>
      <c r="T1008">
        <f t="shared" si="279"/>
        <v>23.440000000000055</v>
      </c>
      <c r="U1008" s="9">
        <f t="shared" si="280"/>
        <v>0.51321418837688626</v>
      </c>
      <c r="V1008" s="9">
        <f t="shared" si="281"/>
        <v>1.1985215303647956</v>
      </c>
      <c r="W1008" s="9">
        <f t="shared" si="282"/>
        <v>27.370000000000118</v>
      </c>
      <c r="X1008">
        <f t="shared" si="283"/>
        <v>1267.53</v>
      </c>
      <c r="Y1008" s="9">
        <f t="shared" si="284"/>
        <v>55.504639948238321</v>
      </c>
      <c r="Z1008" s="10">
        <f t="shared" si="285"/>
        <v>0.61705753378433037</v>
      </c>
      <c r="AA1008">
        <f t="shared" si="268"/>
        <v>2.6600000000000819</v>
      </c>
    </row>
    <row r="1009" spans="1:27">
      <c r="A1009" s="1">
        <f t="shared" si="269"/>
        <v>2992997</v>
      </c>
      <c r="B1009" s="1">
        <v>3</v>
      </c>
      <c r="C1009" s="1">
        <v>7</v>
      </c>
      <c r="D1009" s="2">
        <v>-3</v>
      </c>
      <c r="E1009" s="5">
        <v>3659.62</v>
      </c>
      <c r="F1009" s="5">
        <v>3720.83</v>
      </c>
      <c r="G1009" s="5">
        <v>66.06</v>
      </c>
      <c r="H1009" s="5">
        <v>3813.26</v>
      </c>
      <c r="I1009" s="5">
        <v>3861.13</v>
      </c>
      <c r="J1009" s="5">
        <v>51.86</v>
      </c>
      <c r="K1009" s="6">
        <f t="shared" si="270"/>
        <v>3736.44</v>
      </c>
      <c r="L1009" s="6">
        <f t="shared" si="271"/>
        <v>-153.64000000000033</v>
      </c>
      <c r="M1009" s="6">
        <f t="shared" si="272"/>
        <v>3790.98</v>
      </c>
      <c r="N1009" s="5">
        <f t="shared" si="273"/>
        <v>41.992211182551465</v>
      </c>
      <c r="O1009" s="6">
        <f t="shared" si="274"/>
        <v>-140.30000000000018</v>
      </c>
      <c r="P1009" s="6">
        <f t="shared" si="275"/>
        <v>83.98442236510293</v>
      </c>
      <c r="Q1009" s="6">
        <f t="shared" si="276"/>
        <v>0.23739869967648999</v>
      </c>
      <c r="R1009" s="9">
        <f t="shared" si="277"/>
        <v>0.1588389801862013</v>
      </c>
      <c r="S1009" s="9">
        <f t="shared" si="278"/>
        <v>13.340000000000146</v>
      </c>
      <c r="T1009">
        <f t="shared" si="279"/>
        <v>140.30000000000018</v>
      </c>
      <c r="U1009" s="9">
        <f t="shared" si="280"/>
        <v>1.6705478950617563</v>
      </c>
      <c r="V1009" s="9">
        <f t="shared" si="281"/>
        <v>1.2988122907579189</v>
      </c>
      <c r="W1009" s="9">
        <f t="shared" si="282"/>
        <v>54.539999999999964</v>
      </c>
      <c r="X1009">
        <f t="shared" si="283"/>
        <v>3790.98</v>
      </c>
      <c r="Y1009" s="9">
        <f t="shared" si="284"/>
        <v>90.278170480701476</v>
      </c>
      <c r="Z1009" s="10">
        <f t="shared" si="285"/>
        <v>0.61738156759009244</v>
      </c>
      <c r="AA1009">
        <f t="shared" si="268"/>
        <v>153.64000000000033</v>
      </c>
    </row>
    <row r="1010" spans="1:27">
      <c r="A1010" s="1">
        <f t="shared" si="269"/>
        <v>4998979</v>
      </c>
      <c r="B1010" s="1">
        <v>21</v>
      </c>
      <c r="C1010" s="1">
        <v>1</v>
      </c>
      <c r="D1010" s="2">
        <v>-5</v>
      </c>
      <c r="E1010" s="5">
        <v>1279.6099999999999</v>
      </c>
      <c r="F1010" s="5">
        <v>1263.06</v>
      </c>
      <c r="G1010" s="5">
        <v>44.83</v>
      </c>
      <c r="H1010" s="5">
        <v>1243.97</v>
      </c>
      <c r="I1010" s="5">
        <v>1208.99</v>
      </c>
      <c r="J1010" s="5">
        <v>29.94</v>
      </c>
      <c r="K1010" s="6">
        <f t="shared" si="270"/>
        <v>1261.79</v>
      </c>
      <c r="L1010" s="6">
        <f t="shared" si="271"/>
        <v>35.639999999999873</v>
      </c>
      <c r="M1010" s="6">
        <f t="shared" si="272"/>
        <v>1236.0250000000001</v>
      </c>
      <c r="N1010" s="5">
        <f t="shared" si="273"/>
        <v>26.954278417349627</v>
      </c>
      <c r="O1010" s="6">
        <f t="shared" si="274"/>
        <v>54.069999999999936</v>
      </c>
      <c r="P1010" s="6">
        <f t="shared" si="275"/>
        <v>53.908556834699255</v>
      </c>
      <c r="Q1010" s="6">
        <f t="shared" si="276"/>
        <v>0.38309516169685998</v>
      </c>
      <c r="R1010" s="9">
        <f t="shared" si="277"/>
        <v>0.34187522505030682</v>
      </c>
      <c r="S1010" s="9">
        <f t="shared" si="278"/>
        <v>18.430000000000064</v>
      </c>
      <c r="T1010">
        <f t="shared" si="279"/>
        <v>54.069999999999936</v>
      </c>
      <c r="U1010" s="9">
        <f t="shared" si="280"/>
        <v>1.0029947595480198</v>
      </c>
      <c r="V1010" s="9">
        <f t="shared" si="281"/>
        <v>0.95587793526001963</v>
      </c>
      <c r="W1010" s="9">
        <f t="shared" si="282"/>
        <v>25.764999999999873</v>
      </c>
      <c r="X1010">
        <f t="shared" si="283"/>
        <v>1236.0250000000001</v>
      </c>
      <c r="Y1010" s="9">
        <f t="shared" si="284"/>
        <v>45.856356488638532</v>
      </c>
      <c r="Z1010" s="10">
        <f t="shared" si="285"/>
        <v>0.6177701838062436</v>
      </c>
      <c r="AA1010">
        <f t="shared" si="268"/>
        <v>35.639999999999873</v>
      </c>
    </row>
    <row r="1011" spans="1:27">
      <c r="A1011" s="1">
        <f t="shared" si="269"/>
        <v>1023</v>
      </c>
      <c r="B1011" s="1">
        <v>23</v>
      </c>
      <c r="C1011" s="1">
        <v>1</v>
      </c>
      <c r="D1011" s="2">
        <v>0</v>
      </c>
      <c r="E1011" s="5">
        <v>2699.9</v>
      </c>
      <c r="F1011" s="5">
        <v>2708.04</v>
      </c>
      <c r="G1011" s="5">
        <v>39.64</v>
      </c>
      <c r="H1011" s="5">
        <v>2740.21</v>
      </c>
      <c r="I1011" s="5">
        <v>2743.33</v>
      </c>
      <c r="J1011" s="5">
        <v>45.67</v>
      </c>
      <c r="K1011" s="6">
        <f t="shared" si="270"/>
        <v>2720.0550000000003</v>
      </c>
      <c r="L1011" s="6">
        <f t="shared" si="271"/>
        <v>-40.309999999999945</v>
      </c>
      <c r="M1011" s="6">
        <f t="shared" si="272"/>
        <v>2725.6849999999999</v>
      </c>
      <c r="N1011" s="5">
        <f t="shared" si="273"/>
        <v>30.236891788012869</v>
      </c>
      <c r="O1011" s="6">
        <f t="shared" si="274"/>
        <v>-35.289999999999964</v>
      </c>
      <c r="P1011" s="6">
        <f t="shared" si="275"/>
        <v>60.473783576025738</v>
      </c>
      <c r="Q1011" s="6">
        <f t="shared" si="276"/>
        <v>-0.14066400270051627</v>
      </c>
      <c r="R1011" s="9">
        <f t="shared" si="277"/>
        <v>8.301117778895041E-2</v>
      </c>
      <c r="S1011" s="9">
        <f t="shared" si="278"/>
        <v>5.0199999999999818</v>
      </c>
      <c r="T1011">
        <f t="shared" si="279"/>
        <v>35.289999999999964</v>
      </c>
      <c r="U1011" s="9">
        <f t="shared" si="280"/>
        <v>0.58355865820160713</v>
      </c>
      <c r="V1011" s="9">
        <f t="shared" si="281"/>
        <v>0.18619638683337203</v>
      </c>
      <c r="W1011" s="9">
        <f t="shared" si="282"/>
        <v>5.6299999999996544</v>
      </c>
      <c r="X1011">
        <f t="shared" si="283"/>
        <v>2725.6849999999999</v>
      </c>
      <c r="Y1011" s="9">
        <f t="shared" si="284"/>
        <v>90.144351446882908</v>
      </c>
      <c r="Z1011" s="10">
        <f t="shared" si="285"/>
        <v>0.61781388783354485</v>
      </c>
      <c r="AA1011">
        <f t="shared" si="268"/>
        <v>40.309999999999945</v>
      </c>
    </row>
    <row r="1012" spans="1:27">
      <c r="A1012" s="1">
        <f t="shared" si="269"/>
        <v>3007003</v>
      </c>
      <c r="B1012" s="1">
        <v>3</v>
      </c>
      <c r="C1012" s="1">
        <v>7</v>
      </c>
      <c r="D1012" s="2">
        <v>3</v>
      </c>
      <c r="E1012" s="5">
        <v>5063.49</v>
      </c>
      <c r="F1012" s="5">
        <v>5084.32</v>
      </c>
      <c r="G1012" s="5">
        <v>97.61</v>
      </c>
      <c r="H1012" s="5">
        <v>5076.6899999999996</v>
      </c>
      <c r="I1012" s="5">
        <v>4976.9399999999996</v>
      </c>
      <c r="J1012" s="5">
        <v>65.45</v>
      </c>
      <c r="K1012" s="6">
        <f t="shared" si="270"/>
        <v>5070.09</v>
      </c>
      <c r="L1012" s="6">
        <f t="shared" si="271"/>
        <v>-13.199999999999818</v>
      </c>
      <c r="M1012" s="6">
        <f t="shared" si="272"/>
        <v>5030.6299999999992</v>
      </c>
      <c r="N1012" s="5">
        <f t="shared" si="273"/>
        <v>58.760987483193304</v>
      </c>
      <c r="O1012" s="6">
        <f t="shared" si="274"/>
        <v>107.38000000000011</v>
      </c>
      <c r="P1012" s="6">
        <f t="shared" si="275"/>
        <v>117.52197496638661</v>
      </c>
      <c r="Q1012" s="6">
        <f t="shared" si="276"/>
        <v>0.37968663977403155</v>
      </c>
      <c r="R1012" s="9">
        <f t="shared" si="277"/>
        <v>1.0260208785164473</v>
      </c>
      <c r="S1012" s="9">
        <f t="shared" si="278"/>
        <v>120.57999999999993</v>
      </c>
      <c r="T1012">
        <f t="shared" si="279"/>
        <v>107.38000000000011</v>
      </c>
      <c r="U1012" s="9">
        <f t="shared" si="280"/>
        <v>0.91370145907361333</v>
      </c>
      <c r="V1012" s="9">
        <f t="shared" si="281"/>
        <v>0.67153398351733307</v>
      </c>
      <c r="W1012" s="9">
        <f t="shared" si="282"/>
        <v>39.460000000000946</v>
      </c>
      <c r="X1012">
        <f t="shared" si="283"/>
        <v>5030.6299999999992</v>
      </c>
      <c r="Y1012" s="9">
        <f t="shared" si="284"/>
        <v>85.611733489653304</v>
      </c>
      <c r="Z1012" s="10">
        <f t="shared" si="285"/>
        <v>0.61811002256879799</v>
      </c>
      <c r="AA1012">
        <f t="shared" si="268"/>
        <v>13.199999999999818</v>
      </c>
    </row>
    <row r="1013" spans="1:27">
      <c r="A1013" s="1">
        <f t="shared" si="269"/>
        <v>9004008</v>
      </c>
      <c r="B1013" s="1">
        <v>8</v>
      </c>
      <c r="C1013" s="1">
        <v>4</v>
      </c>
      <c r="D1013" s="2">
        <v>9</v>
      </c>
      <c r="E1013" s="5">
        <v>109.94</v>
      </c>
      <c r="F1013" s="5">
        <v>97.07</v>
      </c>
      <c r="G1013" s="5">
        <v>10</v>
      </c>
      <c r="H1013" s="5">
        <v>121.04</v>
      </c>
      <c r="I1013" s="5">
        <v>115.32</v>
      </c>
      <c r="J1013" s="5">
        <v>11.99</v>
      </c>
      <c r="K1013" s="6">
        <f t="shared" si="270"/>
        <v>115.49000000000001</v>
      </c>
      <c r="L1013" s="6">
        <f t="shared" si="271"/>
        <v>-11.100000000000009</v>
      </c>
      <c r="M1013" s="6">
        <f t="shared" si="272"/>
        <v>106.19499999999999</v>
      </c>
      <c r="N1013" s="5">
        <f t="shared" si="273"/>
        <v>7.8064092257580242</v>
      </c>
      <c r="O1013" s="6">
        <f t="shared" si="274"/>
        <v>-18.25</v>
      </c>
      <c r="P1013" s="6">
        <f t="shared" si="275"/>
        <v>15.612818451516048</v>
      </c>
      <c r="Q1013" s="6">
        <f t="shared" si="276"/>
        <v>-0.17952117676354742</v>
      </c>
      <c r="R1013" s="9">
        <f t="shared" si="277"/>
        <v>0.45795703205052679</v>
      </c>
      <c r="S1013" s="9">
        <f t="shared" si="278"/>
        <v>7.1499999999999915</v>
      </c>
      <c r="T1013">
        <f t="shared" si="279"/>
        <v>18.25</v>
      </c>
      <c r="U1013" s="9">
        <f t="shared" si="280"/>
        <v>1.1689113055835139</v>
      </c>
      <c r="V1013" s="9">
        <f t="shared" si="281"/>
        <v>1.1906882833313732</v>
      </c>
      <c r="W1013" s="9">
        <f t="shared" si="282"/>
        <v>9.2950000000000159</v>
      </c>
      <c r="X1013">
        <f t="shared" si="283"/>
        <v>106.19499999999999</v>
      </c>
      <c r="Y1013" s="9">
        <f t="shared" si="284"/>
        <v>13.60356559961</v>
      </c>
      <c r="Z1013" s="10">
        <f t="shared" si="285"/>
        <v>0.61822649571172539</v>
      </c>
      <c r="AA1013">
        <f t="shared" si="268"/>
        <v>11.100000000000009</v>
      </c>
    </row>
    <row r="1014" spans="1:27">
      <c r="A1014" s="1">
        <f t="shared" si="269"/>
        <v>2993988</v>
      </c>
      <c r="B1014" s="1">
        <v>12</v>
      </c>
      <c r="C1014" s="1">
        <v>6</v>
      </c>
      <c r="D1014" s="2">
        <v>-3</v>
      </c>
      <c r="E1014" s="5">
        <v>1529.91</v>
      </c>
      <c r="F1014" s="5">
        <v>1389.76</v>
      </c>
      <c r="G1014" s="5">
        <v>34.6</v>
      </c>
      <c r="H1014" s="5">
        <v>1497.17</v>
      </c>
      <c r="I1014" s="5">
        <v>1485.23</v>
      </c>
      <c r="J1014" s="5">
        <v>29.48</v>
      </c>
      <c r="K1014" s="6">
        <f t="shared" si="270"/>
        <v>1513.54</v>
      </c>
      <c r="L1014" s="6">
        <f t="shared" si="271"/>
        <v>32.740000000000009</v>
      </c>
      <c r="M1014" s="6">
        <f t="shared" si="272"/>
        <v>1437.4949999999999</v>
      </c>
      <c r="N1014" s="5">
        <f t="shared" si="273"/>
        <v>22.72790355488161</v>
      </c>
      <c r="O1014" s="6">
        <f t="shared" si="274"/>
        <v>-95.470000000000027</v>
      </c>
      <c r="P1014" s="6">
        <f t="shared" si="275"/>
        <v>45.455807109763221</v>
      </c>
      <c r="Q1014" s="6">
        <f t="shared" si="276"/>
        <v>0.15878655158688981</v>
      </c>
      <c r="R1014" s="9">
        <f t="shared" si="277"/>
        <v>2.820541711874311</v>
      </c>
      <c r="S1014" s="9">
        <f t="shared" si="278"/>
        <v>128.21000000000004</v>
      </c>
      <c r="T1014">
        <f t="shared" si="279"/>
        <v>95.470000000000027</v>
      </c>
      <c r="U1014" s="9">
        <f t="shared" si="280"/>
        <v>2.1002817037098547</v>
      </c>
      <c r="V1014" s="9">
        <f t="shared" si="281"/>
        <v>3.345887130168975</v>
      </c>
      <c r="W1014" s="9">
        <f t="shared" si="282"/>
        <v>76.045000000000073</v>
      </c>
      <c r="X1014">
        <f t="shared" si="283"/>
        <v>1437.4949999999999</v>
      </c>
      <c r="Y1014" s="9">
        <f t="shared" si="284"/>
        <v>63.248024461598334</v>
      </c>
      <c r="Z1014" s="10">
        <f t="shared" si="285"/>
        <v>0.61829119353262663</v>
      </c>
      <c r="AA1014">
        <f t="shared" si="268"/>
        <v>32.740000000000009</v>
      </c>
    </row>
    <row r="1015" spans="1:27">
      <c r="A1015" s="1">
        <f t="shared" si="269"/>
        <v>6006006</v>
      </c>
      <c r="B1015" s="1">
        <v>6</v>
      </c>
      <c r="C1015" s="1">
        <v>6</v>
      </c>
      <c r="D1015" s="2">
        <v>6</v>
      </c>
      <c r="E1015" s="5">
        <v>3068.46</v>
      </c>
      <c r="F1015" s="5">
        <v>3069.21</v>
      </c>
      <c r="G1015" s="5">
        <v>63.77</v>
      </c>
      <c r="H1015" s="5">
        <v>3111.86</v>
      </c>
      <c r="I1015" s="5">
        <v>3014.76</v>
      </c>
      <c r="J1015" s="5">
        <v>51.48</v>
      </c>
      <c r="K1015" s="6">
        <f t="shared" si="270"/>
        <v>3090.16</v>
      </c>
      <c r="L1015" s="6">
        <f t="shared" si="271"/>
        <v>-43.400000000000091</v>
      </c>
      <c r="M1015" s="6">
        <f t="shared" si="272"/>
        <v>3041.9850000000001</v>
      </c>
      <c r="N1015" s="5">
        <f t="shared" si="273"/>
        <v>40.978052967411713</v>
      </c>
      <c r="O1015" s="6">
        <f t="shared" si="274"/>
        <v>54.449999999999818</v>
      </c>
      <c r="P1015" s="6">
        <f t="shared" si="275"/>
        <v>81.956105934823427</v>
      </c>
      <c r="Q1015" s="6">
        <f t="shared" si="276"/>
        <v>0.21087747202601587</v>
      </c>
      <c r="R1015" s="9">
        <f t="shared" si="277"/>
        <v>1.1939317868252097</v>
      </c>
      <c r="S1015" s="9">
        <f t="shared" si="278"/>
        <v>97.849999999999909</v>
      </c>
      <c r="T1015">
        <f t="shared" si="279"/>
        <v>54.449999999999818</v>
      </c>
      <c r="U1015" s="9">
        <f t="shared" si="280"/>
        <v>0.66438002853993372</v>
      </c>
      <c r="V1015" s="9">
        <f t="shared" si="281"/>
        <v>1.1756293067001371</v>
      </c>
      <c r="W1015" s="9">
        <f t="shared" si="282"/>
        <v>48.174999999999727</v>
      </c>
      <c r="X1015">
        <f t="shared" si="283"/>
        <v>3041.9850000000001</v>
      </c>
      <c r="Y1015" s="9">
        <f t="shared" si="284"/>
        <v>74.234493337669676</v>
      </c>
      <c r="Z1015" s="10">
        <f t="shared" si="285"/>
        <v>0.61832030534343607</v>
      </c>
      <c r="AA1015">
        <f t="shared" si="268"/>
        <v>43.400000000000091</v>
      </c>
    </row>
    <row r="1016" spans="1:27">
      <c r="A1016" s="1">
        <f t="shared" si="269"/>
        <v>4996981</v>
      </c>
      <c r="B1016" s="1">
        <v>19</v>
      </c>
      <c r="C1016" s="1">
        <v>3</v>
      </c>
      <c r="D1016" s="2">
        <v>-5</v>
      </c>
      <c r="E1016" s="5">
        <v>3473.01</v>
      </c>
      <c r="F1016" s="5">
        <v>3160.4</v>
      </c>
      <c r="G1016" s="5">
        <v>55.37</v>
      </c>
      <c r="H1016" s="5">
        <v>3544.64</v>
      </c>
      <c r="I1016" s="5">
        <v>3525.85</v>
      </c>
      <c r="J1016" s="5">
        <v>56.97</v>
      </c>
      <c r="K1016" s="6">
        <f t="shared" si="270"/>
        <v>3508.8249999999998</v>
      </c>
      <c r="L1016" s="6">
        <f t="shared" si="271"/>
        <v>-71.629999999999654</v>
      </c>
      <c r="M1016" s="6">
        <f t="shared" si="272"/>
        <v>3343.125</v>
      </c>
      <c r="N1016" s="5">
        <f t="shared" si="273"/>
        <v>39.7222160761456</v>
      </c>
      <c r="O1016" s="6">
        <f t="shared" si="274"/>
        <v>-365.44999999999982</v>
      </c>
      <c r="P1016" s="6">
        <f t="shared" si="275"/>
        <v>79.444432152291199</v>
      </c>
      <c r="Q1016" s="6">
        <f t="shared" si="276"/>
        <v>-2.8479179432551616E-2</v>
      </c>
      <c r="R1016" s="9">
        <f t="shared" si="277"/>
        <v>3.698434138678985</v>
      </c>
      <c r="S1016" s="9">
        <f t="shared" si="278"/>
        <v>293.82000000000016</v>
      </c>
      <c r="T1016">
        <f t="shared" si="279"/>
        <v>365.44999999999982</v>
      </c>
      <c r="U1016" s="9">
        <f t="shared" si="280"/>
        <v>4.6000706418223185</v>
      </c>
      <c r="V1016" s="9">
        <f t="shared" si="281"/>
        <v>4.1714691769049539</v>
      </c>
      <c r="W1016" s="9">
        <f t="shared" si="282"/>
        <v>165.69999999999982</v>
      </c>
      <c r="X1016">
        <f t="shared" si="283"/>
        <v>3343.125</v>
      </c>
      <c r="Y1016" s="9">
        <f t="shared" si="284"/>
        <v>84.162600434763974</v>
      </c>
      <c r="Z1016" s="10">
        <f t="shared" si="285"/>
        <v>0.61870509938095708</v>
      </c>
      <c r="AA1016">
        <f t="shared" si="268"/>
        <v>71.629999999999654</v>
      </c>
    </row>
    <row r="1017" spans="1:27">
      <c r="A1017" s="1">
        <f t="shared" si="269"/>
        <v>998977</v>
      </c>
      <c r="B1017" s="1">
        <v>23</v>
      </c>
      <c r="C1017" s="1">
        <v>1</v>
      </c>
      <c r="D1017" s="2">
        <v>-1</v>
      </c>
      <c r="E1017" s="5">
        <v>110.8</v>
      </c>
      <c r="F1017" s="5">
        <v>111.66</v>
      </c>
      <c r="G1017" s="5">
        <v>10.39</v>
      </c>
      <c r="H1017" s="5">
        <v>124.58</v>
      </c>
      <c r="I1017" s="5">
        <v>153.82</v>
      </c>
      <c r="J1017" s="5">
        <v>13.67</v>
      </c>
      <c r="K1017" s="6">
        <f t="shared" si="270"/>
        <v>117.69</v>
      </c>
      <c r="L1017" s="6">
        <f t="shared" si="271"/>
        <v>-13.780000000000001</v>
      </c>
      <c r="M1017" s="6">
        <f t="shared" si="272"/>
        <v>132.74</v>
      </c>
      <c r="N1017" s="5">
        <f t="shared" si="273"/>
        <v>8.585176177574926</v>
      </c>
      <c r="O1017" s="6">
        <f t="shared" si="274"/>
        <v>-42.16</v>
      </c>
      <c r="P1017" s="6">
        <f t="shared" si="275"/>
        <v>17.170352355149852</v>
      </c>
      <c r="Q1017" s="6">
        <f t="shared" si="276"/>
        <v>-0.26767699722882687</v>
      </c>
      <c r="R1017" s="9">
        <f t="shared" si="277"/>
        <v>1.6528490163155021</v>
      </c>
      <c r="S1017" s="9">
        <f t="shared" si="278"/>
        <v>28.379999999999995</v>
      </c>
      <c r="T1017">
        <f t="shared" si="279"/>
        <v>42.16</v>
      </c>
      <c r="U1017" s="9">
        <f t="shared" si="280"/>
        <v>2.4553951560204923</v>
      </c>
      <c r="V1017" s="9">
        <f t="shared" si="281"/>
        <v>1.7530216839709885</v>
      </c>
      <c r="W1017" s="9">
        <f t="shared" si="282"/>
        <v>15.050000000000011</v>
      </c>
      <c r="X1017">
        <f t="shared" si="283"/>
        <v>132.74</v>
      </c>
      <c r="Y1017" s="9">
        <f t="shared" si="284"/>
        <v>15.461534772777997</v>
      </c>
      <c r="Z1017" s="10">
        <f t="shared" si="285"/>
        <v>0.61906703998840062</v>
      </c>
      <c r="AA1017">
        <f t="shared" si="268"/>
        <v>13.780000000000001</v>
      </c>
    </row>
    <row r="1018" spans="1:27">
      <c r="A1018" s="1">
        <f t="shared" si="269"/>
        <v>3995982</v>
      </c>
      <c r="B1018" s="1">
        <v>18</v>
      </c>
      <c r="C1018" s="1">
        <v>4</v>
      </c>
      <c r="D1018" s="2">
        <v>-4</v>
      </c>
      <c r="E1018" s="5">
        <v>1095.18</v>
      </c>
      <c r="F1018" s="5">
        <v>1155.3699999999999</v>
      </c>
      <c r="G1018" s="5">
        <v>28.64</v>
      </c>
      <c r="H1018" s="5">
        <v>1002.29</v>
      </c>
      <c r="I1018" s="5">
        <v>1000.49</v>
      </c>
      <c r="J1018" s="5">
        <v>21</v>
      </c>
      <c r="K1018" s="6">
        <f t="shared" si="270"/>
        <v>1048.7350000000001</v>
      </c>
      <c r="L1018" s="6">
        <f t="shared" si="271"/>
        <v>92.8900000000001</v>
      </c>
      <c r="M1018" s="6">
        <f t="shared" si="272"/>
        <v>1077.9299999999998</v>
      </c>
      <c r="N1018" s="5">
        <f t="shared" si="273"/>
        <v>17.757038041295065</v>
      </c>
      <c r="O1018" s="6">
        <f t="shared" si="274"/>
        <v>154.87999999999988</v>
      </c>
      <c r="P1018" s="6">
        <f t="shared" si="275"/>
        <v>35.51407608259013</v>
      </c>
      <c r="Q1018" s="6">
        <f t="shared" si="276"/>
        <v>0.30069353441222096</v>
      </c>
      <c r="R1018" s="9">
        <f t="shared" si="277"/>
        <v>1.7455050739835747</v>
      </c>
      <c r="S1018" s="9">
        <f t="shared" si="278"/>
        <v>61.989999999999782</v>
      </c>
      <c r="T1018">
        <f t="shared" si="279"/>
        <v>154.87999999999988</v>
      </c>
      <c r="U1018" s="9">
        <f t="shared" si="280"/>
        <v>4.361087689281768</v>
      </c>
      <c r="V1018" s="9">
        <f t="shared" si="281"/>
        <v>1.6441368167430273</v>
      </c>
      <c r="W1018" s="9">
        <f t="shared" si="282"/>
        <v>29.194999999999709</v>
      </c>
      <c r="X1018">
        <f t="shared" si="283"/>
        <v>1077.9299999999998</v>
      </c>
      <c r="Y1018" s="9">
        <f t="shared" si="284"/>
        <v>60.704380848495596</v>
      </c>
      <c r="Z1018" s="10">
        <f t="shared" si="285"/>
        <v>0.61934158587971466</v>
      </c>
      <c r="AA1018">
        <f t="shared" si="268"/>
        <v>92.8900000000001</v>
      </c>
    </row>
    <row r="1019" spans="1:27">
      <c r="A1019" s="1">
        <f t="shared" si="269"/>
        <v>5017</v>
      </c>
      <c r="B1019" s="1">
        <v>17</v>
      </c>
      <c r="C1019" s="1">
        <v>5</v>
      </c>
      <c r="D1019" s="2">
        <v>0</v>
      </c>
      <c r="E1019" s="5">
        <v>2333.06</v>
      </c>
      <c r="F1019" s="5">
        <v>2289.36</v>
      </c>
      <c r="G1019" s="5">
        <v>37.880000000000003</v>
      </c>
      <c r="H1019" s="5">
        <v>2021.62</v>
      </c>
      <c r="I1019" s="5">
        <v>1981.96</v>
      </c>
      <c r="J1019" s="5">
        <v>39.1</v>
      </c>
      <c r="K1019" s="6">
        <f t="shared" si="270"/>
        <v>2177.34</v>
      </c>
      <c r="L1019" s="6">
        <f t="shared" si="271"/>
        <v>311.44000000000005</v>
      </c>
      <c r="M1019" s="6">
        <f t="shared" si="272"/>
        <v>2135.66</v>
      </c>
      <c r="N1019" s="5">
        <f t="shared" si="273"/>
        <v>27.219957751620413</v>
      </c>
      <c r="O1019" s="6">
        <f t="shared" si="274"/>
        <v>307.40000000000009</v>
      </c>
      <c r="P1019" s="6">
        <f t="shared" si="275"/>
        <v>54.439915503240826</v>
      </c>
      <c r="Q1019" s="6">
        <f t="shared" si="276"/>
        <v>-3.1688585406830727E-2</v>
      </c>
      <c r="R1019" s="9">
        <f t="shared" si="277"/>
        <v>7.421025478556191E-2</v>
      </c>
      <c r="S1019" s="9">
        <f t="shared" si="278"/>
        <v>4.0399999999999636</v>
      </c>
      <c r="T1019">
        <f t="shared" si="279"/>
        <v>307.40000000000009</v>
      </c>
      <c r="U1019" s="9">
        <f t="shared" si="280"/>
        <v>5.6465921586836494</v>
      </c>
      <c r="V1019" s="9">
        <f t="shared" si="281"/>
        <v>1.5312294155753812</v>
      </c>
      <c r="W1019" s="9">
        <f t="shared" si="282"/>
        <v>41.680000000000291</v>
      </c>
      <c r="X1019">
        <f t="shared" si="283"/>
        <v>2135.66</v>
      </c>
      <c r="Y1019" s="9">
        <f t="shared" si="284"/>
        <v>78.459342938284436</v>
      </c>
      <c r="Z1019" s="10">
        <f t="shared" si="285"/>
        <v>0.61940455277629336</v>
      </c>
      <c r="AA1019">
        <f t="shared" si="268"/>
        <v>311.44000000000005</v>
      </c>
    </row>
    <row r="1020" spans="1:27">
      <c r="A1020" s="1">
        <f t="shared" si="269"/>
        <v>7994993</v>
      </c>
      <c r="B1020" s="1">
        <v>7</v>
      </c>
      <c r="C1020" s="1">
        <v>5</v>
      </c>
      <c r="D1020" s="2">
        <v>-8</v>
      </c>
      <c r="E1020" s="5">
        <v>206.43</v>
      </c>
      <c r="F1020" s="5">
        <v>189.1</v>
      </c>
      <c r="G1020" s="5">
        <v>15.58</v>
      </c>
      <c r="H1020" s="5">
        <v>239.67</v>
      </c>
      <c r="I1020" s="5">
        <v>243.86</v>
      </c>
      <c r="J1020" s="5">
        <v>15.96</v>
      </c>
      <c r="K1020" s="6">
        <f t="shared" si="270"/>
        <v>223.05</v>
      </c>
      <c r="L1020" s="6">
        <f t="shared" si="271"/>
        <v>-33.239999999999981</v>
      </c>
      <c r="M1020" s="6">
        <f t="shared" si="272"/>
        <v>216.48000000000002</v>
      </c>
      <c r="N1020" s="5">
        <f t="shared" si="273"/>
        <v>11.151883249030183</v>
      </c>
      <c r="O1020" s="6">
        <f t="shared" si="274"/>
        <v>-54.760000000000019</v>
      </c>
      <c r="P1020" s="6">
        <f t="shared" si="275"/>
        <v>22.303766498060366</v>
      </c>
      <c r="Q1020" s="6">
        <f t="shared" si="276"/>
        <v>-2.409288824383168E-2</v>
      </c>
      <c r="R1020" s="9">
        <f t="shared" si="277"/>
        <v>0.9648594555485287</v>
      </c>
      <c r="S1020" s="9">
        <f t="shared" si="278"/>
        <v>21.520000000000039</v>
      </c>
      <c r="T1020">
        <f t="shared" si="279"/>
        <v>54.760000000000019</v>
      </c>
      <c r="U1020" s="9">
        <f t="shared" si="280"/>
        <v>2.4551906963679069</v>
      </c>
      <c r="V1020" s="9">
        <f t="shared" si="281"/>
        <v>0.58913816198455538</v>
      </c>
      <c r="W1020" s="9">
        <f t="shared" si="282"/>
        <v>6.5699999999999932</v>
      </c>
      <c r="X1020">
        <f t="shared" si="283"/>
        <v>216.48000000000002</v>
      </c>
      <c r="Y1020" s="9">
        <f t="shared" si="284"/>
        <v>19.411967930961442</v>
      </c>
      <c r="Z1020" s="10">
        <f t="shared" si="285"/>
        <v>0.61946912756004235</v>
      </c>
      <c r="AA1020">
        <f t="shared" si="268"/>
        <v>33.239999999999981</v>
      </c>
    </row>
    <row r="1021" spans="1:27">
      <c r="A1021" s="1">
        <f t="shared" si="269"/>
        <v>6997982</v>
      </c>
      <c r="B1021" s="1">
        <v>18</v>
      </c>
      <c r="C1021" s="1">
        <v>2</v>
      </c>
      <c r="D1021" s="2">
        <v>-7</v>
      </c>
      <c r="E1021" s="5">
        <v>4303.0600000000004</v>
      </c>
      <c r="F1021" s="5">
        <v>4418.96</v>
      </c>
      <c r="G1021" s="5">
        <v>96.46</v>
      </c>
      <c r="H1021" s="5">
        <v>4204.8100000000004</v>
      </c>
      <c r="I1021" s="5">
        <v>4040.3</v>
      </c>
      <c r="J1021" s="5">
        <v>59.19</v>
      </c>
      <c r="K1021" s="6">
        <f t="shared" si="270"/>
        <v>4253.9350000000004</v>
      </c>
      <c r="L1021" s="6">
        <f t="shared" si="271"/>
        <v>98.25</v>
      </c>
      <c r="M1021" s="6">
        <f t="shared" si="272"/>
        <v>4229.63</v>
      </c>
      <c r="N1021" s="5">
        <f t="shared" si="273"/>
        <v>56.586190232246594</v>
      </c>
      <c r="O1021" s="6">
        <f t="shared" si="274"/>
        <v>378.65999999999985</v>
      </c>
      <c r="P1021" s="6">
        <f t="shared" si="275"/>
        <v>113.17238046449319</v>
      </c>
      <c r="Q1021" s="6">
        <f t="shared" si="276"/>
        <v>0.4529263796841404</v>
      </c>
      <c r="R1021" s="9">
        <f t="shared" si="277"/>
        <v>2.4777246784870446</v>
      </c>
      <c r="S1021" s="9">
        <f t="shared" si="278"/>
        <v>280.40999999999985</v>
      </c>
      <c r="T1021">
        <f t="shared" si="279"/>
        <v>378.65999999999985</v>
      </c>
      <c r="U1021" s="9">
        <f t="shared" si="280"/>
        <v>3.3458693582821737</v>
      </c>
      <c r="V1021" s="9">
        <f t="shared" si="281"/>
        <v>0.42952175964215517</v>
      </c>
      <c r="W1021" s="9">
        <f t="shared" si="282"/>
        <v>24.305000000000291</v>
      </c>
      <c r="X1021">
        <f t="shared" si="283"/>
        <v>4229.63</v>
      </c>
      <c r="Y1021" s="9">
        <f t="shared" si="284"/>
        <v>74.746682585279871</v>
      </c>
      <c r="Z1021" s="10">
        <f t="shared" si="285"/>
        <v>0.6197096094139577</v>
      </c>
      <c r="AA1021">
        <f t="shared" si="268"/>
        <v>98.25</v>
      </c>
    </row>
    <row r="1022" spans="1:27">
      <c r="A1022" s="1">
        <f t="shared" si="269"/>
        <v>11002006</v>
      </c>
      <c r="B1022" s="1">
        <v>6</v>
      </c>
      <c r="C1022" s="1">
        <v>2</v>
      </c>
      <c r="D1022" s="2">
        <v>11</v>
      </c>
      <c r="E1022" s="5">
        <v>1597.9</v>
      </c>
      <c r="F1022" s="5">
        <v>1503.1</v>
      </c>
      <c r="G1022" s="5">
        <v>29.1</v>
      </c>
      <c r="H1022" s="5">
        <v>1661.03</v>
      </c>
      <c r="I1022" s="5">
        <v>1591.01</v>
      </c>
      <c r="J1022" s="5">
        <v>32.31</v>
      </c>
      <c r="K1022" s="6">
        <f t="shared" si="270"/>
        <v>1629.4650000000001</v>
      </c>
      <c r="L1022" s="6">
        <f t="shared" si="271"/>
        <v>-63.129999999999882</v>
      </c>
      <c r="M1022" s="6">
        <f t="shared" si="272"/>
        <v>1547.0549999999998</v>
      </c>
      <c r="N1022" s="5">
        <f t="shared" si="273"/>
        <v>21.741355178553153</v>
      </c>
      <c r="O1022" s="6">
        <f t="shared" si="274"/>
        <v>-87.910000000000082</v>
      </c>
      <c r="P1022" s="6">
        <f t="shared" si="275"/>
        <v>43.482710357106306</v>
      </c>
      <c r="Q1022" s="6">
        <f t="shared" si="276"/>
        <v>-0.10425836657814608</v>
      </c>
      <c r="R1022" s="9">
        <f t="shared" si="277"/>
        <v>0.56988167932706724</v>
      </c>
      <c r="S1022" s="9">
        <f t="shared" si="278"/>
        <v>24.7800000000002</v>
      </c>
      <c r="T1022">
        <f t="shared" si="279"/>
        <v>87.910000000000082</v>
      </c>
      <c r="U1022" s="9">
        <f t="shared" si="280"/>
        <v>2.0217231004698193</v>
      </c>
      <c r="V1022" s="9">
        <f t="shared" si="281"/>
        <v>3.7904720898582247</v>
      </c>
      <c r="W1022" s="9">
        <f t="shared" si="282"/>
        <v>82.410000000000309</v>
      </c>
      <c r="X1022">
        <f t="shared" si="283"/>
        <v>1547.0549999999998</v>
      </c>
      <c r="Y1022" s="9">
        <f t="shared" si="284"/>
        <v>71.157247894376809</v>
      </c>
      <c r="Z1022" s="10">
        <f t="shared" si="285"/>
        <v>0.61978706020697139</v>
      </c>
      <c r="AA1022">
        <f t="shared" si="268"/>
        <v>63.129999999999882</v>
      </c>
    </row>
    <row r="1023" spans="1:27">
      <c r="A1023" s="1">
        <f t="shared" si="269"/>
        <v>2002022</v>
      </c>
      <c r="B1023" s="1">
        <v>22</v>
      </c>
      <c r="C1023" s="1">
        <v>2</v>
      </c>
      <c r="D1023" s="2">
        <v>2</v>
      </c>
      <c r="E1023" s="5">
        <v>1489.11</v>
      </c>
      <c r="F1023" s="5">
        <v>1564.51</v>
      </c>
      <c r="G1023" s="5">
        <v>31.31</v>
      </c>
      <c r="H1023" s="5">
        <v>1615.46</v>
      </c>
      <c r="I1023" s="5">
        <v>1711.91</v>
      </c>
      <c r="J1023" s="5">
        <v>35.67</v>
      </c>
      <c r="K1023" s="6">
        <f t="shared" si="270"/>
        <v>1552.2849999999999</v>
      </c>
      <c r="L1023" s="6">
        <f t="shared" si="271"/>
        <v>-126.35000000000014</v>
      </c>
      <c r="M1023" s="6">
        <f t="shared" si="272"/>
        <v>1638.21</v>
      </c>
      <c r="N1023" s="5">
        <f t="shared" si="273"/>
        <v>23.731124077885564</v>
      </c>
      <c r="O1023" s="6">
        <f t="shared" si="274"/>
        <v>-147.40000000000009</v>
      </c>
      <c r="P1023" s="6">
        <f t="shared" si="275"/>
        <v>47.462248155771128</v>
      </c>
      <c r="Q1023" s="6">
        <f t="shared" si="276"/>
        <v>-0.12963880559248725</v>
      </c>
      <c r="R1023" s="9">
        <f t="shared" si="277"/>
        <v>0.44351038600012882</v>
      </c>
      <c r="S1023" s="9">
        <f t="shared" si="278"/>
        <v>21.049999999999955</v>
      </c>
      <c r="T1023">
        <f t="shared" si="279"/>
        <v>147.40000000000009</v>
      </c>
      <c r="U1023" s="9">
        <f t="shared" si="280"/>
        <v>3.1056261708512669</v>
      </c>
      <c r="V1023" s="9">
        <f t="shared" si="281"/>
        <v>3.6207724386756515</v>
      </c>
      <c r="W1023" s="9">
        <f t="shared" si="282"/>
        <v>85.925000000000182</v>
      </c>
      <c r="X1023">
        <f t="shared" si="283"/>
        <v>1638.21</v>
      </c>
      <c r="Y1023" s="9">
        <f t="shared" si="284"/>
        <v>69.032128213707608</v>
      </c>
      <c r="Z1023" s="10">
        <f t="shared" si="285"/>
        <v>0.61993548051389991</v>
      </c>
      <c r="AA1023">
        <f t="shared" si="268"/>
        <v>126.35000000000014</v>
      </c>
    </row>
    <row r="1024" spans="1:27">
      <c r="A1024" s="1">
        <f t="shared" si="269"/>
        <v>5002020</v>
      </c>
      <c r="B1024" s="1">
        <v>20</v>
      </c>
      <c r="C1024" s="1">
        <v>2</v>
      </c>
      <c r="D1024" s="2">
        <v>5</v>
      </c>
      <c r="E1024" s="5">
        <v>1118.54</v>
      </c>
      <c r="F1024" s="5">
        <v>1165.3</v>
      </c>
      <c r="G1024" s="5">
        <v>25.81</v>
      </c>
      <c r="H1024" s="5">
        <v>1191.01</v>
      </c>
      <c r="I1024" s="5">
        <v>1221.74</v>
      </c>
      <c r="J1024" s="5">
        <v>29.17</v>
      </c>
      <c r="K1024" s="6">
        <f t="shared" si="270"/>
        <v>1154.7750000000001</v>
      </c>
      <c r="L1024" s="6">
        <f t="shared" si="271"/>
        <v>-72.470000000000027</v>
      </c>
      <c r="M1024" s="6">
        <f t="shared" si="272"/>
        <v>1193.52</v>
      </c>
      <c r="N1024" s="5">
        <f t="shared" si="273"/>
        <v>19.474630933601798</v>
      </c>
      <c r="O1024" s="6">
        <f t="shared" si="274"/>
        <v>-56.440000000000055</v>
      </c>
      <c r="P1024" s="6">
        <f t="shared" si="275"/>
        <v>38.949261867203596</v>
      </c>
      <c r="Q1024" s="6">
        <f t="shared" si="276"/>
        <v>-0.12177147019369908</v>
      </c>
      <c r="R1024" s="9">
        <f t="shared" si="277"/>
        <v>0.41156107282992432</v>
      </c>
      <c r="S1024" s="9">
        <f t="shared" si="278"/>
        <v>16.029999999999973</v>
      </c>
      <c r="T1024">
        <f t="shared" si="279"/>
        <v>56.440000000000055</v>
      </c>
      <c r="U1024" s="9">
        <f t="shared" si="280"/>
        <v>1.4490646881173419</v>
      </c>
      <c r="V1024" s="9">
        <f t="shared" si="281"/>
        <v>1.9895113869988021</v>
      </c>
      <c r="W1024" s="9">
        <f t="shared" si="282"/>
        <v>38.744999999999891</v>
      </c>
      <c r="X1024">
        <f t="shared" si="283"/>
        <v>1193.52</v>
      </c>
      <c r="Y1024" s="9">
        <f t="shared" si="284"/>
        <v>61.285885420333386</v>
      </c>
      <c r="Z1024" s="10">
        <f t="shared" si="285"/>
        <v>0.61995806309781953</v>
      </c>
      <c r="AA1024">
        <f t="shared" si="268"/>
        <v>72.470000000000027</v>
      </c>
    </row>
    <row r="1025" spans="1:27">
      <c r="A1025" s="1">
        <f t="shared" si="269"/>
        <v>7995988</v>
      </c>
      <c r="B1025" s="1">
        <v>12</v>
      </c>
      <c r="C1025" s="1">
        <v>4</v>
      </c>
      <c r="D1025" s="2">
        <v>-8</v>
      </c>
      <c r="E1025" s="5">
        <v>148.91999999999999</v>
      </c>
      <c r="F1025" s="5">
        <v>173.75</v>
      </c>
      <c r="G1025" s="5">
        <v>15.66</v>
      </c>
      <c r="H1025" s="5">
        <v>138.27000000000001</v>
      </c>
      <c r="I1025" s="5">
        <v>149.54</v>
      </c>
      <c r="J1025" s="5">
        <v>13.37</v>
      </c>
      <c r="K1025" s="6">
        <f t="shared" si="270"/>
        <v>143.595</v>
      </c>
      <c r="L1025" s="6">
        <f t="shared" si="271"/>
        <v>10.649999999999977</v>
      </c>
      <c r="M1025" s="6">
        <f t="shared" si="272"/>
        <v>161.64499999999998</v>
      </c>
      <c r="N1025" s="5">
        <f t="shared" si="273"/>
        <v>10.295539082534725</v>
      </c>
      <c r="O1025" s="6">
        <f t="shared" si="274"/>
        <v>24.210000000000008</v>
      </c>
      <c r="P1025" s="6">
        <f t="shared" si="275"/>
        <v>20.591078165069451</v>
      </c>
      <c r="Q1025" s="6">
        <f t="shared" si="276"/>
        <v>0.15679216023868356</v>
      </c>
      <c r="R1025" s="9">
        <f t="shared" si="277"/>
        <v>0.65853763903451701</v>
      </c>
      <c r="S1025" s="9">
        <f t="shared" si="278"/>
        <v>13.560000000000031</v>
      </c>
      <c r="T1025">
        <f t="shared" si="279"/>
        <v>24.210000000000008</v>
      </c>
      <c r="U1025" s="9">
        <f t="shared" si="280"/>
        <v>1.175751935178881</v>
      </c>
      <c r="V1025" s="9">
        <f t="shared" si="281"/>
        <v>1.7531864874001466</v>
      </c>
      <c r="W1025" s="9">
        <f t="shared" si="282"/>
        <v>18.049999999999983</v>
      </c>
      <c r="X1025">
        <f t="shared" si="283"/>
        <v>161.64499999999998</v>
      </c>
      <c r="Y1025" s="9">
        <f t="shared" si="284"/>
        <v>15.700489183146644</v>
      </c>
      <c r="Z1025" s="10">
        <f t="shared" si="285"/>
        <v>0.62011611815852685</v>
      </c>
      <c r="AA1025">
        <f t="shared" ref="AA1025:AA1088" si="286">ABS(L1025)</f>
        <v>10.649999999999977</v>
      </c>
    </row>
    <row r="1026" spans="1:27">
      <c r="A1026" s="1">
        <f t="shared" si="269"/>
        <v>4005015</v>
      </c>
      <c r="B1026" s="1">
        <v>15</v>
      </c>
      <c r="C1026" s="1">
        <v>5</v>
      </c>
      <c r="D1026" s="2">
        <v>4</v>
      </c>
      <c r="E1026" s="5">
        <v>513.19000000000005</v>
      </c>
      <c r="F1026" s="5">
        <v>527.97</v>
      </c>
      <c r="G1026" s="5">
        <v>16.8</v>
      </c>
      <c r="H1026" s="5">
        <v>541.42999999999995</v>
      </c>
      <c r="I1026" s="5">
        <v>531.79</v>
      </c>
      <c r="J1026" s="5">
        <v>16.57</v>
      </c>
      <c r="K1026" s="6">
        <f t="shared" si="270"/>
        <v>527.30999999999995</v>
      </c>
      <c r="L1026" s="6">
        <f t="shared" si="271"/>
        <v>-28.239999999999895</v>
      </c>
      <c r="M1026" s="6">
        <f t="shared" si="272"/>
        <v>529.88</v>
      </c>
      <c r="N1026" s="5">
        <f t="shared" si="273"/>
        <v>11.798356877124883</v>
      </c>
      <c r="O1026" s="6">
        <f t="shared" si="274"/>
        <v>-3.8199999999999363</v>
      </c>
      <c r="P1026" s="6">
        <f t="shared" si="275"/>
        <v>23.596713754249766</v>
      </c>
      <c r="Q1026" s="6">
        <f t="shared" si="276"/>
        <v>1.3784181856158208E-2</v>
      </c>
      <c r="R1026" s="9">
        <f t="shared" si="277"/>
        <v>1.0348898687471648</v>
      </c>
      <c r="S1026" s="9">
        <f t="shared" si="278"/>
        <v>24.419999999999959</v>
      </c>
      <c r="T1026">
        <f t="shared" si="279"/>
        <v>3.8199999999999363</v>
      </c>
      <c r="U1026" s="9">
        <f t="shared" si="280"/>
        <v>0.161886949165197</v>
      </c>
      <c r="V1026" s="9">
        <f t="shared" si="281"/>
        <v>0.21782694207045616</v>
      </c>
      <c r="W1026" s="9">
        <f t="shared" si="282"/>
        <v>2.57000000000005</v>
      </c>
      <c r="X1026">
        <f t="shared" si="283"/>
        <v>529.88</v>
      </c>
      <c r="Y1026" s="9">
        <f t="shared" si="284"/>
        <v>44.911338546416758</v>
      </c>
      <c r="Z1026" s="10">
        <f t="shared" si="285"/>
        <v>0.6201209559432741</v>
      </c>
      <c r="AA1026">
        <f t="shared" si="286"/>
        <v>28.239999999999895</v>
      </c>
    </row>
    <row r="1027" spans="1:27">
      <c r="A1027" s="1">
        <f t="shared" si="269"/>
        <v>10004000</v>
      </c>
      <c r="B1027" s="1">
        <v>0</v>
      </c>
      <c r="C1027" s="1">
        <v>4</v>
      </c>
      <c r="D1027" s="2">
        <v>10</v>
      </c>
      <c r="E1027" s="5">
        <v>255.17</v>
      </c>
      <c r="F1027" s="5">
        <v>241.8</v>
      </c>
      <c r="G1027" s="5">
        <v>14.89</v>
      </c>
      <c r="H1027" s="5">
        <v>271.37</v>
      </c>
      <c r="I1027" s="5">
        <v>264.70999999999998</v>
      </c>
      <c r="J1027" s="5">
        <v>13.98</v>
      </c>
      <c r="K1027" s="6">
        <f t="shared" si="270"/>
        <v>263.27</v>
      </c>
      <c r="L1027" s="6">
        <f t="shared" si="271"/>
        <v>-16.200000000000017</v>
      </c>
      <c r="M1027" s="6">
        <f t="shared" si="272"/>
        <v>253.255</v>
      </c>
      <c r="N1027" s="5">
        <f t="shared" si="273"/>
        <v>10.212155746951767</v>
      </c>
      <c r="O1027" s="6">
        <f t="shared" si="274"/>
        <v>-22.909999999999968</v>
      </c>
      <c r="P1027" s="6">
        <f t="shared" si="275"/>
        <v>20.424311493903534</v>
      </c>
      <c r="Q1027" s="6">
        <f t="shared" si="276"/>
        <v>6.2978646897717275E-2</v>
      </c>
      <c r="R1027" s="9">
        <f t="shared" si="277"/>
        <v>0.32853004626387644</v>
      </c>
      <c r="S1027" s="9">
        <f t="shared" si="278"/>
        <v>6.7099999999999511</v>
      </c>
      <c r="T1027">
        <f t="shared" si="279"/>
        <v>22.909999999999968</v>
      </c>
      <c r="U1027" s="9">
        <f t="shared" si="280"/>
        <v>1.1217024381379215</v>
      </c>
      <c r="V1027" s="9">
        <f t="shared" si="281"/>
        <v>0.98069401291586944</v>
      </c>
      <c r="W1027" s="9">
        <f t="shared" si="282"/>
        <v>10.014999999999986</v>
      </c>
      <c r="X1027">
        <f t="shared" si="283"/>
        <v>253.255</v>
      </c>
      <c r="Y1027" s="9">
        <f t="shared" si="284"/>
        <v>24.799367173340872</v>
      </c>
      <c r="Z1027" s="10">
        <f t="shared" si="285"/>
        <v>0.62015481937980621</v>
      </c>
      <c r="AA1027">
        <f t="shared" si="286"/>
        <v>16.200000000000017</v>
      </c>
    </row>
    <row r="1028" spans="1:27">
      <c r="A1028" s="1">
        <f t="shared" si="269"/>
        <v>1996979</v>
      </c>
      <c r="B1028" s="1">
        <v>21</v>
      </c>
      <c r="C1028" s="1">
        <v>3</v>
      </c>
      <c r="D1028" s="2">
        <v>-2</v>
      </c>
      <c r="E1028" s="5">
        <v>1569.78</v>
      </c>
      <c r="F1028" s="5">
        <v>1542.97</v>
      </c>
      <c r="G1028" s="5">
        <v>40.479999999999997</v>
      </c>
      <c r="H1028" s="5">
        <v>1598.31</v>
      </c>
      <c r="I1028" s="5">
        <v>1683.04</v>
      </c>
      <c r="J1028" s="5">
        <v>47.35</v>
      </c>
      <c r="K1028" s="6">
        <f t="shared" si="270"/>
        <v>1584.0450000000001</v>
      </c>
      <c r="L1028" s="6">
        <f t="shared" si="271"/>
        <v>-28.529999999999973</v>
      </c>
      <c r="M1028" s="6">
        <f t="shared" si="272"/>
        <v>1613.0050000000001</v>
      </c>
      <c r="N1028" s="5">
        <f t="shared" si="273"/>
        <v>31.147443314018567</v>
      </c>
      <c r="O1028" s="6">
        <f t="shared" si="274"/>
        <v>-140.06999999999994</v>
      </c>
      <c r="P1028" s="6">
        <f t="shared" si="275"/>
        <v>62.294886628037133</v>
      </c>
      <c r="Q1028" s="6">
        <f t="shared" si="276"/>
        <v>-0.15548726349630504</v>
      </c>
      <c r="R1028" s="9">
        <f t="shared" si="277"/>
        <v>1.7905161408512624</v>
      </c>
      <c r="S1028" s="9">
        <f t="shared" si="278"/>
        <v>111.53999999999996</v>
      </c>
      <c r="T1028">
        <f t="shared" si="279"/>
        <v>140.06999999999994</v>
      </c>
      <c r="U1028" s="9">
        <f t="shared" si="280"/>
        <v>2.2484991558995544</v>
      </c>
      <c r="V1028" s="9">
        <f t="shared" si="281"/>
        <v>0.92977133654388822</v>
      </c>
      <c r="W1028" s="9">
        <f t="shared" si="282"/>
        <v>28.960000000000036</v>
      </c>
      <c r="X1028">
        <f t="shared" si="283"/>
        <v>1613.0050000000001</v>
      </c>
      <c r="Y1028" s="9">
        <f t="shared" si="284"/>
        <v>51.786112386117836</v>
      </c>
      <c r="Z1028" s="10">
        <f t="shared" si="285"/>
        <v>0.62079465203882023</v>
      </c>
      <c r="AA1028">
        <f t="shared" si="286"/>
        <v>28.529999999999973</v>
      </c>
    </row>
    <row r="1029" spans="1:27">
      <c r="A1029" s="1">
        <f t="shared" si="269"/>
        <v>994983</v>
      </c>
      <c r="B1029" s="1">
        <v>17</v>
      </c>
      <c r="C1029" s="1">
        <v>5</v>
      </c>
      <c r="D1029" s="2">
        <v>-1</v>
      </c>
      <c r="E1029" s="5">
        <v>54.95</v>
      </c>
      <c r="F1029" s="5">
        <v>62.02</v>
      </c>
      <c r="G1029" s="5">
        <v>12.83</v>
      </c>
      <c r="H1029" s="5">
        <v>51.14</v>
      </c>
      <c r="I1029" s="5">
        <v>50.71</v>
      </c>
      <c r="J1029" s="5">
        <v>8.25</v>
      </c>
      <c r="K1029" s="6">
        <f t="shared" si="270"/>
        <v>53.045000000000002</v>
      </c>
      <c r="L1029" s="6">
        <f t="shared" si="271"/>
        <v>3.8100000000000023</v>
      </c>
      <c r="M1029" s="6">
        <f t="shared" si="272"/>
        <v>56.365000000000002</v>
      </c>
      <c r="N1029" s="5">
        <f t="shared" si="273"/>
        <v>7.6267850369602002</v>
      </c>
      <c r="O1029" s="6">
        <f t="shared" si="274"/>
        <v>11.310000000000002</v>
      </c>
      <c r="P1029" s="6">
        <f t="shared" si="275"/>
        <v>15.2535700739204</v>
      </c>
      <c r="Q1029" s="6">
        <f t="shared" si="276"/>
        <v>0.41494743230152054</v>
      </c>
      <c r="R1029" s="9">
        <f t="shared" si="277"/>
        <v>0.49168817290996231</v>
      </c>
      <c r="S1029" s="9">
        <f t="shared" si="278"/>
        <v>7.5</v>
      </c>
      <c r="T1029">
        <f t="shared" si="279"/>
        <v>11.310000000000002</v>
      </c>
      <c r="U1029" s="9">
        <f t="shared" si="280"/>
        <v>0.74146576474822323</v>
      </c>
      <c r="V1029" s="9">
        <f t="shared" si="281"/>
        <v>0.43530792908295329</v>
      </c>
      <c r="W1029" s="9">
        <f t="shared" si="282"/>
        <v>3.3200000000000003</v>
      </c>
      <c r="X1029">
        <f t="shared" si="283"/>
        <v>56.365000000000002</v>
      </c>
      <c r="Y1029" s="9">
        <f t="shared" si="284"/>
        <v>7.390401030952007</v>
      </c>
      <c r="Z1029" s="10">
        <f t="shared" si="285"/>
        <v>0.62089612657835125</v>
      </c>
      <c r="AA1029">
        <f t="shared" si="286"/>
        <v>3.8100000000000023</v>
      </c>
    </row>
    <row r="1030" spans="1:27">
      <c r="A1030" s="1">
        <f t="shared" si="269"/>
        <v>1001023</v>
      </c>
      <c r="B1030" s="1">
        <v>23</v>
      </c>
      <c r="C1030" s="1">
        <v>1</v>
      </c>
      <c r="D1030" s="2">
        <v>1</v>
      </c>
      <c r="E1030" s="5">
        <v>366.8</v>
      </c>
      <c r="F1030" s="5">
        <v>344.9</v>
      </c>
      <c r="G1030" s="5">
        <v>14.82</v>
      </c>
      <c r="H1030" s="5">
        <v>389.65</v>
      </c>
      <c r="I1030" s="5">
        <v>361.25</v>
      </c>
      <c r="J1030" s="5">
        <v>16.34</v>
      </c>
      <c r="K1030" s="6">
        <f t="shared" si="270"/>
        <v>378.22500000000002</v>
      </c>
      <c r="L1030" s="6">
        <f t="shared" si="271"/>
        <v>-22.849999999999966</v>
      </c>
      <c r="M1030" s="6">
        <f t="shared" si="272"/>
        <v>353.07499999999999</v>
      </c>
      <c r="N1030" s="5">
        <f t="shared" si="273"/>
        <v>11.029823208011994</v>
      </c>
      <c r="O1030" s="6">
        <f t="shared" si="274"/>
        <v>-16.350000000000023</v>
      </c>
      <c r="P1030" s="6">
        <f t="shared" si="275"/>
        <v>22.059646416023988</v>
      </c>
      <c r="Q1030" s="6">
        <f t="shared" si="276"/>
        <v>-9.7329376854599303E-2</v>
      </c>
      <c r="R1030" s="9">
        <f t="shared" si="277"/>
        <v>0.29465567477447802</v>
      </c>
      <c r="S1030" s="9">
        <f t="shared" si="278"/>
        <v>6.4999999999999432</v>
      </c>
      <c r="T1030">
        <f t="shared" si="279"/>
        <v>16.350000000000023</v>
      </c>
      <c r="U1030" s="9">
        <f t="shared" si="280"/>
        <v>0.74117235116350211</v>
      </c>
      <c r="V1030" s="9">
        <f t="shared" si="281"/>
        <v>2.2801816063317526</v>
      </c>
      <c r="W1030" s="9">
        <f t="shared" si="282"/>
        <v>25.150000000000034</v>
      </c>
      <c r="X1030">
        <f t="shared" si="283"/>
        <v>353.07499999999999</v>
      </c>
      <c r="Y1030" s="9">
        <f t="shared" si="284"/>
        <v>32.010939191076837</v>
      </c>
      <c r="Z1030" s="10">
        <f t="shared" si="285"/>
        <v>0.62092189524931385</v>
      </c>
      <c r="AA1030">
        <f t="shared" si="286"/>
        <v>22.849999999999966</v>
      </c>
    </row>
    <row r="1031" spans="1:27">
      <c r="A1031" s="1">
        <f t="shared" si="269"/>
        <v>7007</v>
      </c>
      <c r="B1031" s="1">
        <v>7</v>
      </c>
      <c r="C1031" s="1">
        <v>7</v>
      </c>
      <c r="D1031" s="2">
        <v>0</v>
      </c>
      <c r="E1031" s="5">
        <v>1447.8</v>
      </c>
      <c r="F1031" s="5">
        <v>1485.92</v>
      </c>
      <c r="G1031" s="5">
        <v>32</v>
      </c>
      <c r="H1031" s="5">
        <v>1419.69</v>
      </c>
      <c r="I1031" s="5">
        <v>1435.82</v>
      </c>
      <c r="J1031" s="5">
        <v>27.42</v>
      </c>
      <c r="K1031" s="6">
        <f t="shared" si="270"/>
        <v>1433.7449999999999</v>
      </c>
      <c r="L1031" s="6">
        <f t="shared" si="271"/>
        <v>28.1099999999999</v>
      </c>
      <c r="M1031" s="6">
        <f t="shared" si="272"/>
        <v>1460.87</v>
      </c>
      <c r="N1031" s="5">
        <f t="shared" si="273"/>
        <v>21.070455619183939</v>
      </c>
      <c r="O1031" s="6">
        <f t="shared" si="274"/>
        <v>50.100000000000136</v>
      </c>
      <c r="P1031" s="6">
        <f t="shared" si="275"/>
        <v>42.140911238367877</v>
      </c>
      <c r="Q1031" s="6">
        <f t="shared" si="276"/>
        <v>0.15324639987782787</v>
      </c>
      <c r="R1031" s="9">
        <f t="shared" si="277"/>
        <v>0.52182070472123732</v>
      </c>
      <c r="S1031" s="9">
        <f t="shared" si="278"/>
        <v>21.990000000000236</v>
      </c>
      <c r="T1031">
        <f t="shared" si="279"/>
        <v>50.100000000000136</v>
      </c>
      <c r="U1031" s="9">
        <f t="shared" si="280"/>
        <v>1.1888684541397809</v>
      </c>
      <c r="V1031" s="9">
        <f t="shared" si="281"/>
        <v>1.2873475775864858</v>
      </c>
      <c r="W1031" s="9">
        <f t="shared" si="282"/>
        <v>27.125</v>
      </c>
      <c r="X1031">
        <f t="shared" si="283"/>
        <v>1460.87</v>
      </c>
      <c r="Y1031" s="9">
        <f t="shared" si="284"/>
        <v>69.332625093779512</v>
      </c>
      <c r="Z1031" s="10">
        <f t="shared" si="285"/>
        <v>0.62099114325407245</v>
      </c>
      <c r="AA1031">
        <f t="shared" si="286"/>
        <v>28.1099999999999</v>
      </c>
    </row>
    <row r="1032" spans="1:27">
      <c r="A1032" s="1">
        <f t="shared" si="269"/>
        <v>3006012</v>
      </c>
      <c r="B1032" s="1">
        <v>12</v>
      </c>
      <c r="C1032" s="1">
        <v>6</v>
      </c>
      <c r="D1032" s="2">
        <v>3</v>
      </c>
      <c r="E1032" s="5">
        <v>241.09</v>
      </c>
      <c r="F1032" s="5">
        <v>212.7</v>
      </c>
      <c r="G1032" s="5">
        <v>10.46</v>
      </c>
      <c r="H1032" s="5">
        <v>277.63</v>
      </c>
      <c r="I1032" s="5">
        <v>259.58999999999997</v>
      </c>
      <c r="J1032" s="5">
        <v>12.07</v>
      </c>
      <c r="K1032" s="6">
        <f t="shared" si="270"/>
        <v>259.36</v>
      </c>
      <c r="L1032" s="6">
        <f t="shared" si="271"/>
        <v>-36.539999999999992</v>
      </c>
      <c r="M1032" s="6">
        <f t="shared" si="272"/>
        <v>236.14499999999998</v>
      </c>
      <c r="N1032" s="5">
        <f t="shared" si="273"/>
        <v>7.9858703345346154</v>
      </c>
      <c r="O1032" s="6">
        <f t="shared" si="274"/>
        <v>-46.889999999999986</v>
      </c>
      <c r="P1032" s="6">
        <f t="shared" si="275"/>
        <v>15.971740669069231</v>
      </c>
      <c r="Q1032" s="6">
        <f t="shared" si="276"/>
        <v>-0.14219442446289923</v>
      </c>
      <c r="R1032" s="9">
        <f t="shared" si="277"/>
        <v>0.64801953740982887</v>
      </c>
      <c r="S1032" s="9">
        <f t="shared" si="278"/>
        <v>10.349999999999994</v>
      </c>
      <c r="T1032">
        <f t="shared" si="279"/>
        <v>46.889999999999986</v>
      </c>
      <c r="U1032" s="9">
        <f t="shared" si="280"/>
        <v>2.9358102520914864</v>
      </c>
      <c r="V1032" s="9">
        <f t="shared" si="281"/>
        <v>2.9070093837621656</v>
      </c>
      <c r="W1032" s="9">
        <f t="shared" si="282"/>
        <v>23.215000000000032</v>
      </c>
      <c r="X1032">
        <f t="shared" si="283"/>
        <v>236.14499999999998</v>
      </c>
      <c r="Y1032" s="9">
        <f t="shared" si="284"/>
        <v>29.570352398385339</v>
      </c>
      <c r="Z1032" s="10">
        <f t="shared" si="285"/>
        <v>0.62119562136254625</v>
      </c>
      <c r="AA1032">
        <f t="shared" si="286"/>
        <v>36.539999999999992</v>
      </c>
    </row>
    <row r="1033" spans="1:27">
      <c r="A1033" s="1">
        <f t="shared" ref="A1033:A1096" si="287">ABS(1000000*D1033+1000*C1033+B1033)</f>
        <v>10998991</v>
      </c>
      <c r="B1033" s="1">
        <v>9</v>
      </c>
      <c r="C1033" s="1">
        <v>1</v>
      </c>
      <c r="D1033" s="2">
        <v>-11</v>
      </c>
      <c r="E1033" s="5">
        <v>92.5</v>
      </c>
      <c r="F1033" s="5">
        <v>98.06</v>
      </c>
      <c r="G1033" s="5">
        <v>16.57</v>
      </c>
      <c r="H1033" s="5">
        <v>88.4</v>
      </c>
      <c r="I1033" s="5">
        <v>80.27</v>
      </c>
      <c r="J1033" s="5">
        <v>14.43</v>
      </c>
      <c r="K1033" s="6">
        <f t="shared" ref="K1033:K1096" si="288" xml:space="preserve"> 0.5*(E1033+H1033)</f>
        <v>90.45</v>
      </c>
      <c r="L1033" s="6">
        <f t="shared" ref="L1033:L1096" si="289">E1033-H1033</f>
        <v>4.0999999999999943</v>
      </c>
      <c r="M1033" s="6">
        <f t="shared" ref="M1033:M1096" si="290">0.5*(F1033+I1033)</f>
        <v>89.164999999999992</v>
      </c>
      <c r="N1033" s="5">
        <f t="shared" ref="N1033:N1096" si="291">0.5*P1033</f>
        <v>10.986239119917244</v>
      </c>
      <c r="O1033" s="6">
        <f t="shared" ref="O1033:O1096" si="292">F1033-I1033</f>
        <v>17.790000000000006</v>
      </c>
      <c r="P1033" s="6">
        <f t="shared" ref="P1033:P1096" si="293">SQRT(G1033*G1033+J1033*J1033)</f>
        <v>21.972478239834487</v>
      </c>
      <c r="Q1033" s="6">
        <f t="shared" ref="Q1033:Q1096" si="294">(G1033*G1033-J1033*J1033)/(G1033*G1033+J1033*J1033)</f>
        <v>0.13740969672515871</v>
      </c>
      <c r="R1033" s="9">
        <f t="shared" ref="R1033:R1096" si="295">ABS(O1033-L1033)/P1033</f>
        <v>0.62305215873105513</v>
      </c>
      <c r="S1033" s="9">
        <f t="shared" ref="S1033:S1096" si="296">ABS(O1033-L1033)</f>
        <v>13.690000000000012</v>
      </c>
      <c r="T1033">
        <f t="shared" ref="T1033:T1096" si="297">ABS(O1033)</f>
        <v>17.790000000000006</v>
      </c>
      <c r="U1033" s="9">
        <f t="shared" ref="U1033:U1096" si="298">ABS(O1033)/P1033</f>
        <v>0.80964922599163369</v>
      </c>
      <c r="V1033" s="9">
        <f t="shared" ref="V1033:V1096" si="299">ABS(M1033-K1033)/N1033</f>
        <v>0.11696450313651013</v>
      </c>
      <c r="W1033" s="9">
        <f t="shared" ref="W1033:W1096" si="300">ABS(M1033-K1033)</f>
        <v>1.2850000000000108</v>
      </c>
      <c r="X1033">
        <f t="shared" ref="X1033:X1096" si="301">ABS(M1033)</f>
        <v>89.164999999999992</v>
      </c>
      <c r="Y1033" s="9">
        <f t="shared" ref="Y1033:Y1096" si="302">ABS(M1033)/N1033</f>
        <v>8.1160621962387847</v>
      </c>
      <c r="Z1033" s="10">
        <f t="shared" ref="Z1033:Z1096" si="303">SQRT(0.000708*B1033*B1033+0.007162*C1033*C1033+0.0027*D1033*D1033+0.00005*D1033*B1033)</f>
        <v>0.62149818986059802</v>
      </c>
      <c r="AA1033">
        <f t="shared" si="286"/>
        <v>4.0999999999999943</v>
      </c>
    </row>
    <row r="1034" spans="1:27">
      <c r="A1034" s="1">
        <f t="shared" si="287"/>
        <v>9995998</v>
      </c>
      <c r="B1034" s="1">
        <v>2</v>
      </c>
      <c r="C1034" s="1">
        <v>4</v>
      </c>
      <c r="D1034" s="2">
        <v>-10</v>
      </c>
      <c r="E1034" s="5">
        <v>1585.86</v>
      </c>
      <c r="F1034" s="5">
        <v>1523.26</v>
      </c>
      <c r="G1034" s="5">
        <v>37.270000000000003</v>
      </c>
      <c r="H1034" s="5">
        <v>1589.63</v>
      </c>
      <c r="I1034" s="5">
        <v>1551.06</v>
      </c>
      <c r="J1034" s="5">
        <v>34.44</v>
      </c>
      <c r="K1034" s="6">
        <f t="shared" si="288"/>
        <v>1587.7449999999999</v>
      </c>
      <c r="L1034" s="6">
        <f t="shared" si="289"/>
        <v>-3.7700000000002092</v>
      </c>
      <c r="M1034" s="6">
        <f t="shared" si="290"/>
        <v>1537.1599999999999</v>
      </c>
      <c r="N1034" s="5">
        <f t="shared" si="291"/>
        <v>25.373049186095077</v>
      </c>
      <c r="O1034" s="6">
        <f t="shared" si="292"/>
        <v>-27.799999999999955</v>
      </c>
      <c r="P1034" s="6">
        <f t="shared" si="293"/>
        <v>50.746098372190154</v>
      </c>
      <c r="Q1034" s="6">
        <f t="shared" si="294"/>
        <v>7.8806283011215089E-2</v>
      </c>
      <c r="R1034" s="9">
        <f t="shared" si="295"/>
        <v>0.4735339419349065</v>
      </c>
      <c r="S1034" s="9">
        <f t="shared" si="296"/>
        <v>24.029999999999745</v>
      </c>
      <c r="T1034">
        <f t="shared" si="297"/>
        <v>27.799999999999955</v>
      </c>
      <c r="U1034" s="9">
        <f t="shared" si="298"/>
        <v>0.54782536769831536</v>
      </c>
      <c r="V1034" s="9">
        <f t="shared" si="299"/>
        <v>1.9936508075553487</v>
      </c>
      <c r="W1034" s="9">
        <f t="shared" si="300"/>
        <v>50.585000000000036</v>
      </c>
      <c r="X1034">
        <f t="shared" si="301"/>
        <v>1537.1599999999999</v>
      </c>
      <c r="Y1034" s="9">
        <f t="shared" si="302"/>
        <v>60.582391525981564</v>
      </c>
      <c r="Z1034" s="10">
        <f t="shared" si="303"/>
        <v>0.62163011510061195</v>
      </c>
      <c r="AA1034">
        <f t="shared" si="286"/>
        <v>3.7700000000002092</v>
      </c>
    </row>
    <row r="1035" spans="1:27">
      <c r="A1035" s="1">
        <f t="shared" si="287"/>
        <v>1005017</v>
      </c>
      <c r="B1035" s="1">
        <v>17</v>
      </c>
      <c r="C1035" s="1">
        <v>5</v>
      </c>
      <c r="D1035" s="2">
        <v>1</v>
      </c>
      <c r="E1035" s="5">
        <v>698.8</v>
      </c>
      <c r="F1035" s="5">
        <v>713.25</v>
      </c>
      <c r="G1035" s="5">
        <v>19.86</v>
      </c>
      <c r="H1035" s="5">
        <v>729.46</v>
      </c>
      <c r="I1035" s="5">
        <v>763.81</v>
      </c>
      <c r="J1035" s="5">
        <v>22.91</v>
      </c>
      <c r="K1035" s="6">
        <f t="shared" si="288"/>
        <v>714.13</v>
      </c>
      <c r="L1035" s="6">
        <f t="shared" si="289"/>
        <v>-30.660000000000082</v>
      </c>
      <c r="M1035" s="6">
        <f t="shared" si="290"/>
        <v>738.53</v>
      </c>
      <c r="N1035" s="5">
        <f t="shared" si="291"/>
        <v>15.159878792391449</v>
      </c>
      <c r="O1035" s="6">
        <f t="shared" si="292"/>
        <v>-50.559999999999945</v>
      </c>
      <c r="P1035" s="6">
        <f t="shared" si="293"/>
        <v>30.319757584782899</v>
      </c>
      <c r="Q1035" s="6">
        <f t="shared" si="294"/>
        <v>-0.14190171368549803</v>
      </c>
      <c r="R1035" s="9">
        <f t="shared" si="295"/>
        <v>0.65633770139334557</v>
      </c>
      <c r="S1035" s="9">
        <f t="shared" si="296"/>
        <v>19.899999999999864</v>
      </c>
      <c r="T1035">
        <f t="shared" si="297"/>
        <v>50.559999999999945</v>
      </c>
      <c r="U1035" s="9">
        <f t="shared" si="298"/>
        <v>1.6675595066556657</v>
      </c>
      <c r="V1035" s="9">
        <f t="shared" si="299"/>
        <v>1.6095115491455003</v>
      </c>
      <c r="W1035" s="9">
        <f t="shared" si="300"/>
        <v>24.399999999999977</v>
      </c>
      <c r="X1035">
        <f t="shared" si="301"/>
        <v>738.53</v>
      </c>
      <c r="Y1035" s="9">
        <f t="shared" si="302"/>
        <v>48.71608870452571</v>
      </c>
      <c r="Z1035" s="10">
        <f t="shared" si="303"/>
        <v>0.62226360973465256</v>
      </c>
      <c r="AA1035">
        <f t="shared" si="286"/>
        <v>30.660000000000082</v>
      </c>
    </row>
    <row r="1036" spans="1:27">
      <c r="A1036" s="1">
        <f t="shared" si="287"/>
        <v>9996991</v>
      </c>
      <c r="B1036" s="1">
        <v>9</v>
      </c>
      <c r="C1036" s="1">
        <v>3</v>
      </c>
      <c r="D1036" s="2">
        <v>-10</v>
      </c>
      <c r="E1036" s="5">
        <v>2922.23</v>
      </c>
      <c r="F1036" s="5">
        <v>3140.39</v>
      </c>
      <c r="G1036" s="5">
        <v>74.62</v>
      </c>
      <c r="H1036" s="5">
        <v>2827.78</v>
      </c>
      <c r="I1036" s="5">
        <v>3023.54</v>
      </c>
      <c r="J1036" s="5">
        <v>55.98</v>
      </c>
      <c r="K1036" s="6">
        <f t="shared" si="288"/>
        <v>2875.0050000000001</v>
      </c>
      <c r="L1036" s="6">
        <f t="shared" si="289"/>
        <v>94.449999999999818</v>
      </c>
      <c r="M1036" s="6">
        <f t="shared" si="290"/>
        <v>3081.9650000000001</v>
      </c>
      <c r="N1036" s="5">
        <f t="shared" si="291"/>
        <v>46.642000385918273</v>
      </c>
      <c r="O1036" s="6">
        <f t="shared" si="292"/>
        <v>116.84999999999991</v>
      </c>
      <c r="P1036" s="6">
        <f t="shared" si="293"/>
        <v>93.284000771836546</v>
      </c>
      <c r="Q1036" s="6">
        <f t="shared" si="294"/>
        <v>0.27975300304365558</v>
      </c>
      <c r="R1036" s="9">
        <f t="shared" si="295"/>
        <v>0.24012692224455809</v>
      </c>
      <c r="S1036" s="9">
        <f t="shared" si="296"/>
        <v>22.400000000000091</v>
      </c>
      <c r="T1036">
        <f t="shared" si="297"/>
        <v>116.84999999999991</v>
      </c>
      <c r="U1036" s="9">
        <f t="shared" si="298"/>
        <v>1.2526263778694855</v>
      </c>
      <c r="V1036" s="9">
        <f t="shared" si="299"/>
        <v>4.4372024846190667</v>
      </c>
      <c r="W1036" s="9">
        <f t="shared" si="300"/>
        <v>206.96000000000004</v>
      </c>
      <c r="X1036">
        <f t="shared" si="301"/>
        <v>3081.9650000000001</v>
      </c>
      <c r="Y1036" s="9">
        <f t="shared" si="302"/>
        <v>66.077033028164863</v>
      </c>
      <c r="Z1036" s="10">
        <f t="shared" si="303"/>
        <v>0.62233913584154421</v>
      </c>
      <c r="AA1036">
        <f t="shared" si="286"/>
        <v>94.449999999999818</v>
      </c>
    </row>
    <row r="1037" spans="1:27">
      <c r="A1037" s="1">
        <f t="shared" si="287"/>
        <v>992993</v>
      </c>
      <c r="B1037" s="1">
        <v>7</v>
      </c>
      <c r="C1037" s="1">
        <v>7</v>
      </c>
      <c r="D1037" s="2">
        <v>-1</v>
      </c>
      <c r="E1037" s="5">
        <v>1776.37</v>
      </c>
      <c r="F1037" s="5">
        <v>1841.13</v>
      </c>
      <c r="G1037" s="5">
        <v>37.65</v>
      </c>
      <c r="H1037" s="5">
        <v>1765.41</v>
      </c>
      <c r="I1037" s="5">
        <v>1764.83</v>
      </c>
      <c r="J1037" s="5">
        <v>30.47</v>
      </c>
      <c r="K1037" s="6">
        <f t="shared" si="288"/>
        <v>1770.8899999999999</v>
      </c>
      <c r="L1037" s="6">
        <f t="shared" si="289"/>
        <v>10.959999999999809</v>
      </c>
      <c r="M1037" s="6">
        <f t="shared" si="290"/>
        <v>1802.98</v>
      </c>
      <c r="N1037" s="5">
        <f t="shared" si="291"/>
        <v>24.21746993391341</v>
      </c>
      <c r="O1037" s="6">
        <f t="shared" si="292"/>
        <v>76.300000000000182</v>
      </c>
      <c r="P1037" s="6">
        <f t="shared" si="293"/>
        <v>48.43493986782682</v>
      </c>
      <c r="Q1037" s="6">
        <f t="shared" si="294"/>
        <v>0.20848823547916795</v>
      </c>
      <c r="R1037" s="9">
        <f t="shared" si="295"/>
        <v>1.3490261405982014</v>
      </c>
      <c r="S1037" s="9">
        <f t="shared" si="296"/>
        <v>65.340000000000373</v>
      </c>
      <c r="T1037">
        <f t="shared" si="297"/>
        <v>76.300000000000182</v>
      </c>
      <c r="U1037" s="9">
        <f t="shared" si="298"/>
        <v>1.5753090683753048</v>
      </c>
      <c r="V1037" s="9">
        <f t="shared" si="299"/>
        <v>1.3250764876582868</v>
      </c>
      <c r="W1037" s="9">
        <f t="shared" si="300"/>
        <v>32.090000000000146</v>
      </c>
      <c r="X1037">
        <f t="shared" si="301"/>
        <v>1802.98</v>
      </c>
      <c r="Y1037" s="9">
        <f t="shared" si="302"/>
        <v>74.449560788972491</v>
      </c>
      <c r="Z1037" s="10">
        <f t="shared" si="303"/>
        <v>0.62288040585653348</v>
      </c>
      <c r="AA1037">
        <f t="shared" si="286"/>
        <v>10.959999999999809</v>
      </c>
    </row>
    <row r="1038" spans="1:27">
      <c r="A1038" s="1">
        <f t="shared" si="287"/>
        <v>5995984</v>
      </c>
      <c r="B1038" s="1">
        <v>16</v>
      </c>
      <c r="C1038" s="1">
        <v>4</v>
      </c>
      <c r="D1038" s="2">
        <v>-6</v>
      </c>
      <c r="E1038" s="5">
        <v>2241.9299999999998</v>
      </c>
      <c r="F1038" s="5">
        <v>2313.27</v>
      </c>
      <c r="G1038" s="5">
        <v>57.2</v>
      </c>
      <c r="H1038" s="5">
        <v>2316.6999999999998</v>
      </c>
      <c r="I1038" s="5">
        <v>2467.31</v>
      </c>
      <c r="J1038" s="5">
        <v>36.35</v>
      </c>
      <c r="K1038" s="6">
        <f t="shared" si="288"/>
        <v>2279.3149999999996</v>
      </c>
      <c r="L1038" s="6">
        <f t="shared" si="289"/>
        <v>-74.769999999999982</v>
      </c>
      <c r="M1038" s="6">
        <f t="shared" si="290"/>
        <v>2390.29</v>
      </c>
      <c r="N1038" s="5">
        <f t="shared" si="291"/>
        <v>33.886437183628495</v>
      </c>
      <c r="O1038" s="6">
        <f t="shared" si="292"/>
        <v>-154.03999999999996</v>
      </c>
      <c r="P1038" s="6">
        <f t="shared" si="293"/>
        <v>67.772874367256989</v>
      </c>
      <c r="Q1038" s="6">
        <f t="shared" si="294"/>
        <v>0.42465675882357745</v>
      </c>
      <c r="R1038" s="9">
        <f t="shared" si="295"/>
        <v>1.169641995268502</v>
      </c>
      <c r="S1038" s="9">
        <f t="shared" si="296"/>
        <v>79.269999999999982</v>
      </c>
      <c r="T1038">
        <f t="shared" si="297"/>
        <v>154.03999999999996</v>
      </c>
      <c r="U1038" s="9">
        <f t="shared" si="298"/>
        <v>2.2728857443062958</v>
      </c>
      <c r="V1038" s="9">
        <f t="shared" si="299"/>
        <v>3.2749090557568428</v>
      </c>
      <c r="W1038" s="9">
        <f t="shared" si="300"/>
        <v>110.97500000000036</v>
      </c>
      <c r="X1038">
        <f t="shared" si="301"/>
        <v>2390.29</v>
      </c>
      <c r="Y1038" s="9">
        <f t="shared" si="302"/>
        <v>70.538250659022282</v>
      </c>
      <c r="Z1038" s="10">
        <f t="shared" si="303"/>
        <v>0.62308907870383989</v>
      </c>
      <c r="AA1038">
        <f t="shared" si="286"/>
        <v>74.769999999999982</v>
      </c>
    </row>
    <row r="1039" spans="1:27">
      <c r="A1039" s="1">
        <f t="shared" si="287"/>
        <v>6998981</v>
      </c>
      <c r="B1039" s="1">
        <v>19</v>
      </c>
      <c r="C1039" s="1">
        <v>1</v>
      </c>
      <c r="D1039" s="2">
        <v>-7</v>
      </c>
      <c r="E1039" s="5">
        <v>2269.59</v>
      </c>
      <c r="F1039" s="5">
        <v>2160.91</v>
      </c>
      <c r="G1039" s="5">
        <v>51.93</v>
      </c>
      <c r="H1039" s="5">
        <v>2431.16</v>
      </c>
      <c r="I1039" s="5">
        <v>2270.73</v>
      </c>
      <c r="J1039" s="5">
        <v>37.65</v>
      </c>
      <c r="K1039" s="6">
        <f t="shared" si="288"/>
        <v>2350.375</v>
      </c>
      <c r="L1039" s="6">
        <f t="shared" si="289"/>
        <v>-161.56999999999971</v>
      </c>
      <c r="M1039" s="6">
        <f t="shared" si="290"/>
        <v>2215.8199999999997</v>
      </c>
      <c r="N1039" s="5">
        <f t="shared" si="291"/>
        <v>32.071199696924346</v>
      </c>
      <c r="O1039" s="6">
        <f t="shared" si="292"/>
        <v>-109.82000000000016</v>
      </c>
      <c r="P1039" s="6">
        <f t="shared" si="293"/>
        <v>64.142399393848692</v>
      </c>
      <c r="Q1039" s="6">
        <f t="shared" si="294"/>
        <v>0.31092014544385449</v>
      </c>
      <c r="R1039" s="9">
        <f t="shared" si="295"/>
        <v>0.80679863068799407</v>
      </c>
      <c r="S1039" s="9">
        <f t="shared" si="296"/>
        <v>51.749999999999545</v>
      </c>
      <c r="T1039">
        <f t="shared" si="297"/>
        <v>109.82000000000016</v>
      </c>
      <c r="U1039" s="9">
        <f t="shared" si="298"/>
        <v>1.7121280313460179</v>
      </c>
      <c r="V1039" s="9">
        <f t="shared" si="299"/>
        <v>4.195508782694656</v>
      </c>
      <c r="W1039" s="9">
        <f t="shared" si="300"/>
        <v>134.55500000000029</v>
      </c>
      <c r="X1039">
        <f t="shared" si="301"/>
        <v>2215.8199999999997</v>
      </c>
      <c r="Y1039" s="9">
        <f t="shared" si="302"/>
        <v>69.090648960428467</v>
      </c>
      <c r="Z1039" s="10">
        <f t="shared" si="303"/>
        <v>0.62321745803531536</v>
      </c>
      <c r="AA1039">
        <f t="shared" si="286"/>
        <v>161.56999999999971</v>
      </c>
    </row>
    <row r="1040" spans="1:27">
      <c r="A1040" s="1">
        <f t="shared" si="287"/>
        <v>10004002</v>
      </c>
      <c r="B1040" s="1">
        <v>2</v>
      </c>
      <c r="C1040" s="1">
        <v>4</v>
      </c>
      <c r="D1040" s="2">
        <v>10</v>
      </c>
      <c r="E1040" s="5">
        <v>3278.9</v>
      </c>
      <c r="F1040" s="5">
        <v>3424.2</v>
      </c>
      <c r="G1040" s="5">
        <v>62.7</v>
      </c>
      <c r="H1040" s="5">
        <v>3193.59</v>
      </c>
      <c r="I1040" s="5">
        <v>3235.02</v>
      </c>
      <c r="J1040" s="5">
        <v>58.2</v>
      </c>
      <c r="K1040" s="6">
        <f t="shared" si="288"/>
        <v>3236.2449999999999</v>
      </c>
      <c r="L1040" s="6">
        <f t="shared" si="289"/>
        <v>85.309999999999945</v>
      </c>
      <c r="M1040" s="6">
        <f t="shared" si="290"/>
        <v>3329.6099999999997</v>
      </c>
      <c r="N1040" s="5">
        <f t="shared" si="291"/>
        <v>42.774203674644838</v>
      </c>
      <c r="O1040" s="6">
        <f t="shared" si="292"/>
        <v>189.17999999999984</v>
      </c>
      <c r="P1040" s="6">
        <f t="shared" si="293"/>
        <v>85.548407349289675</v>
      </c>
      <c r="Q1040" s="6">
        <f t="shared" si="294"/>
        <v>7.4338699164996261E-2</v>
      </c>
      <c r="R1040" s="9">
        <f t="shared" si="295"/>
        <v>1.2141663792278927</v>
      </c>
      <c r="S1040" s="9">
        <f t="shared" si="296"/>
        <v>103.86999999999989</v>
      </c>
      <c r="T1040">
        <f t="shared" si="297"/>
        <v>189.17999999999984</v>
      </c>
      <c r="U1040" s="9">
        <f t="shared" si="298"/>
        <v>2.2113795669811571</v>
      </c>
      <c r="V1040" s="9">
        <f t="shared" si="299"/>
        <v>2.1827408105634363</v>
      </c>
      <c r="W1040" s="9">
        <f t="shared" si="300"/>
        <v>93.364999999999782</v>
      </c>
      <c r="X1040">
        <f t="shared" si="301"/>
        <v>3329.6099999999997</v>
      </c>
      <c r="Y1040" s="9">
        <f t="shared" si="302"/>
        <v>77.841542657956822</v>
      </c>
      <c r="Z1040" s="10">
        <f t="shared" si="303"/>
        <v>0.6232367126541889</v>
      </c>
      <c r="AA1040">
        <f t="shared" si="286"/>
        <v>85.309999999999945</v>
      </c>
    </row>
    <row r="1041" spans="1:27">
      <c r="A1041" s="1">
        <f t="shared" si="287"/>
        <v>1007007</v>
      </c>
      <c r="B1041" s="1">
        <v>7</v>
      </c>
      <c r="C1041" s="1">
        <v>7</v>
      </c>
      <c r="D1041" s="2">
        <v>1</v>
      </c>
      <c r="E1041" s="5">
        <v>294.95</v>
      </c>
      <c r="F1041" s="5">
        <v>276.01</v>
      </c>
      <c r="G1041" s="5">
        <v>13.52</v>
      </c>
      <c r="H1041" s="5">
        <v>287.45</v>
      </c>
      <c r="I1041" s="5">
        <v>279.68</v>
      </c>
      <c r="J1041" s="5">
        <v>11.76</v>
      </c>
      <c r="K1041" s="6">
        <f t="shared" si="288"/>
        <v>291.2</v>
      </c>
      <c r="L1041" s="6">
        <f t="shared" si="289"/>
        <v>7.5</v>
      </c>
      <c r="M1041" s="6">
        <f t="shared" si="290"/>
        <v>277.84500000000003</v>
      </c>
      <c r="N1041" s="5">
        <f t="shared" si="291"/>
        <v>8.9594642696982714</v>
      </c>
      <c r="O1041" s="6">
        <f t="shared" si="292"/>
        <v>-3.6700000000000159</v>
      </c>
      <c r="P1041" s="6">
        <f t="shared" si="293"/>
        <v>17.918928539396543</v>
      </c>
      <c r="Q1041" s="6">
        <f t="shared" si="294"/>
        <v>0.13856886585608927</v>
      </c>
      <c r="R1041" s="9">
        <f t="shared" si="295"/>
        <v>0.62336316456877783</v>
      </c>
      <c r="S1041" s="9">
        <f t="shared" si="296"/>
        <v>11.170000000000016</v>
      </c>
      <c r="T1041">
        <f t="shared" si="297"/>
        <v>3.6700000000000159</v>
      </c>
      <c r="U1041" s="9">
        <f t="shared" si="298"/>
        <v>0.2048113530857136</v>
      </c>
      <c r="V1041" s="9">
        <f t="shared" si="299"/>
        <v>1.4906025179616815</v>
      </c>
      <c r="W1041" s="9">
        <f t="shared" si="300"/>
        <v>13.354999999999961</v>
      </c>
      <c r="X1041">
        <f t="shared" si="301"/>
        <v>277.84500000000003</v>
      </c>
      <c r="Y1041" s="9">
        <f t="shared" si="302"/>
        <v>31.011340816403195</v>
      </c>
      <c r="Z1041" s="10">
        <f t="shared" si="303"/>
        <v>0.62344205825401289</v>
      </c>
      <c r="AA1041">
        <f t="shared" si="286"/>
        <v>7.5</v>
      </c>
    </row>
    <row r="1042" spans="1:27">
      <c r="A1042" s="1">
        <f t="shared" si="287"/>
        <v>8002016</v>
      </c>
      <c r="B1042" s="1">
        <v>16</v>
      </c>
      <c r="C1042" s="1">
        <v>2</v>
      </c>
      <c r="D1042" s="2">
        <v>8</v>
      </c>
      <c r="E1042" s="5">
        <v>645.89</v>
      </c>
      <c r="F1042" s="5">
        <v>563.02</v>
      </c>
      <c r="G1042" s="5">
        <v>17.41</v>
      </c>
      <c r="H1042" s="5">
        <v>631.04999999999995</v>
      </c>
      <c r="I1042" s="5">
        <v>514.83000000000004</v>
      </c>
      <c r="J1042" s="5">
        <v>16.649999999999999</v>
      </c>
      <c r="K1042" s="6">
        <f t="shared" si="288"/>
        <v>638.47</v>
      </c>
      <c r="L1042" s="6">
        <f t="shared" si="289"/>
        <v>14.840000000000032</v>
      </c>
      <c r="M1042" s="6">
        <f t="shared" si="290"/>
        <v>538.92499999999995</v>
      </c>
      <c r="N1042" s="5">
        <f t="shared" si="291"/>
        <v>12.045025944347318</v>
      </c>
      <c r="O1042" s="6">
        <f t="shared" si="292"/>
        <v>48.189999999999941</v>
      </c>
      <c r="P1042" s="6">
        <f t="shared" si="293"/>
        <v>24.090051888694635</v>
      </c>
      <c r="Q1042" s="6">
        <f t="shared" si="294"/>
        <v>4.4604920023173018E-2</v>
      </c>
      <c r="R1042" s="9">
        <f t="shared" si="295"/>
        <v>1.3843888819372336</v>
      </c>
      <c r="S1042" s="9">
        <f t="shared" si="296"/>
        <v>33.349999999999909</v>
      </c>
      <c r="T1042">
        <f t="shared" si="297"/>
        <v>48.189999999999941</v>
      </c>
      <c r="U1042" s="9">
        <f t="shared" si="298"/>
        <v>2.0004108012160535</v>
      </c>
      <c r="V1042" s="9">
        <f t="shared" si="299"/>
        <v>8.2644072715107892</v>
      </c>
      <c r="W1042" s="9">
        <f t="shared" si="300"/>
        <v>99.545000000000073</v>
      </c>
      <c r="X1042">
        <f t="shared" si="301"/>
        <v>538.92499999999995</v>
      </c>
      <c r="Y1042" s="9">
        <f t="shared" si="302"/>
        <v>44.742535424169454</v>
      </c>
      <c r="Z1042" s="10">
        <f t="shared" si="303"/>
        <v>0.62377560067703841</v>
      </c>
      <c r="AA1042">
        <f t="shared" si="286"/>
        <v>14.840000000000032</v>
      </c>
    </row>
    <row r="1043" spans="1:27">
      <c r="A1043" s="1">
        <f t="shared" si="287"/>
        <v>8005007</v>
      </c>
      <c r="B1043" s="1">
        <v>7</v>
      </c>
      <c r="C1043" s="1">
        <v>5</v>
      </c>
      <c r="D1043" s="2">
        <v>8</v>
      </c>
      <c r="E1043" s="5">
        <v>2223.54</v>
      </c>
      <c r="F1043" s="5">
        <v>2285.2399999999998</v>
      </c>
      <c r="G1043" s="5">
        <v>45.29</v>
      </c>
      <c r="H1043" s="5">
        <v>2201.85</v>
      </c>
      <c r="I1043" s="5">
        <v>2294.63</v>
      </c>
      <c r="J1043" s="5">
        <v>43.38</v>
      </c>
      <c r="K1043" s="6">
        <f t="shared" si="288"/>
        <v>2212.6949999999997</v>
      </c>
      <c r="L1043" s="6">
        <f t="shared" si="289"/>
        <v>21.690000000000055</v>
      </c>
      <c r="M1043" s="6">
        <f t="shared" si="290"/>
        <v>2289.9349999999999</v>
      </c>
      <c r="N1043" s="5">
        <f t="shared" si="291"/>
        <v>31.356851324710522</v>
      </c>
      <c r="O1043" s="6">
        <f t="shared" si="292"/>
        <v>-9.3900000000003274</v>
      </c>
      <c r="P1043" s="6">
        <f t="shared" si="293"/>
        <v>62.713702649421045</v>
      </c>
      <c r="Q1043" s="6">
        <f t="shared" si="294"/>
        <v>4.3061107038034563E-2</v>
      </c>
      <c r="R1043" s="9">
        <f t="shared" si="295"/>
        <v>0.49558547314200563</v>
      </c>
      <c r="S1043" s="9">
        <f t="shared" si="296"/>
        <v>31.080000000000382</v>
      </c>
      <c r="T1043">
        <f t="shared" si="297"/>
        <v>9.3900000000003274</v>
      </c>
      <c r="U1043" s="9">
        <f t="shared" si="298"/>
        <v>0.14972804352649738</v>
      </c>
      <c r="V1043" s="9">
        <f t="shared" si="299"/>
        <v>2.4632575254496887</v>
      </c>
      <c r="W1043" s="9">
        <f t="shared" si="300"/>
        <v>77.240000000000236</v>
      </c>
      <c r="X1043">
        <f t="shared" si="301"/>
        <v>2289.9349999999999</v>
      </c>
      <c r="Y1043" s="9">
        <f t="shared" si="302"/>
        <v>73.028218818495802</v>
      </c>
      <c r="Z1043" s="10">
        <f t="shared" si="303"/>
        <v>0.62397275581550837</v>
      </c>
      <c r="AA1043">
        <f t="shared" si="286"/>
        <v>21.690000000000055</v>
      </c>
    </row>
    <row r="1044" spans="1:27">
      <c r="A1044" s="1">
        <f t="shared" si="287"/>
        <v>2003021</v>
      </c>
      <c r="B1044" s="1">
        <v>21</v>
      </c>
      <c r="C1044" s="1">
        <v>3</v>
      </c>
      <c r="D1044" s="2">
        <v>2</v>
      </c>
      <c r="E1044" s="5">
        <v>153.72</v>
      </c>
      <c r="F1044" s="5">
        <v>162.22</v>
      </c>
      <c r="G1044" s="5">
        <v>12.45</v>
      </c>
      <c r="H1044" s="5">
        <v>148.62</v>
      </c>
      <c r="I1044" s="5">
        <v>172.07</v>
      </c>
      <c r="J1044" s="5">
        <v>12.83</v>
      </c>
      <c r="K1044" s="6">
        <f t="shared" si="288"/>
        <v>151.17000000000002</v>
      </c>
      <c r="L1044" s="6">
        <f t="shared" si="289"/>
        <v>5.0999999999999943</v>
      </c>
      <c r="M1044" s="6">
        <f t="shared" si="290"/>
        <v>167.14499999999998</v>
      </c>
      <c r="N1044" s="5">
        <f t="shared" si="291"/>
        <v>8.9388394101247837</v>
      </c>
      <c r="O1044" s="6">
        <f t="shared" si="292"/>
        <v>-9.8499999999999943</v>
      </c>
      <c r="P1044" s="6">
        <f t="shared" si="293"/>
        <v>17.877678820249567</v>
      </c>
      <c r="Q1044" s="6">
        <f t="shared" si="294"/>
        <v>-3.0056499862020053E-2</v>
      </c>
      <c r="R1044" s="9">
        <f t="shared" si="295"/>
        <v>0.83623831428644557</v>
      </c>
      <c r="S1044" s="9">
        <f t="shared" si="296"/>
        <v>14.949999999999989</v>
      </c>
      <c r="T1044">
        <f t="shared" si="297"/>
        <v>9.8499999999999943</v>
      </c>
      <c r="U1044" s="9">
        <f t="shared" si="298"/>
        <v>0.55096638098471507</v>
      </c>
      <c r="V1044" s="9">
        <f t="shared" si="299"/>
        <v>1.7871447586255451</v>
      </c>
      <c r="W1044" s="9">
        <f t="shared" si="300"/>
        <v>15.974999999999966</v>
      </c>
      <c r="X1044">
        <f t="shared" si="301"/>
        <v>167.14499999999998</v>
      </c>
      <c r="Y1044" s="9">
        <f t="shared" si="302"/>
        <v>18.698736192830506</v>
      </c>
      <c r="Z1044" s="10">
        <f t="shared" si="303"/>
        <v>0.62416824654895731</v>
      </c>
      <c r="AA1044">
        <f t="shared" si="286"/>
        <v>5.0999999999999943</v>
      </c>
    </row>
    <row r="1045" spans="1:27">
      <c r="A1045" s="1">
        <f t="shared" si="287"/>
        <v>7006000</v>
      </c>
      <c r="B1045" s="1">
        <v>0</v>
      </c>
      <c r="C1045" s="1">
        <v>6</v>
      </c>
      <c r="D1045" s="2">
        <v>7</v>
      </c>
      <c r="E1045" s="5">
        <v>1510.33</v>
      </c>
      <c r="F1045" s="5">
        <v>1572.45</v>
      </c>
      <c r="G1045" s="5">
        <v>33.299999999999997</v>
      </c>
      <c r="H1045" s="5">
        <v>1572.57</v>
      </c>
      <c r="I1045" s="5">
        <v>1596.05</v>
      </c>
      <c r="J1045" s="5">
        <v>32.380000000000003</v>
      </c>
      <c r="K1045" s="6">
        <f t="shared" si="288"/>
        <v>1541.4499999999998</v>
      </c>
      <c r="L1045" s="6">
        <f t="shared" si="289"/>
        <v>-62.240000000000009</v>
      </c>
      <c r="M1045" s="6">
        <f t="shared" si="290"/>
        <v>1584.25</v>
      </c>
      <c r="N1045" s="5">
        <f t="shared" si="291"/>
        <v>23.223664654829996</v>
      </c>
      <c r="O1045" s="6">
        <f t="shared" si="292"/>
        <v>-23.599999999999909</v>
      </c>
      <c r="P1045" s="6">
        <f t="shared" si="293"/>
        <v>46.447329309659992</v>
      </c>
      <c r="Q1045" s="6">
        <f t="shared" si="294"/>
        <v>2.800912080092163E-2</v>
      </c>
      <c r="R1045" s="9">
        <f t="shared" si="295"/>
        <v>0.83191004895869991</v>
      </c>
      <c r="S1045" s="9">
        <f t="shared" si="296"/>
        <v>38.6400000000001</v>
      </c>
      <c r="T1045">
        <f t="shared" si="297"/>
        <v>23.599999999999909</v>
      </c>
      <c r="U1045" s="9">
        <f t="shared" si="298"/>
        <v>0.50810241085468921</v>
      </c>
      <c r="V1045" s="9">
        <f t="shared" si="299"/>
        <v>1.8429477275068538</v>
      </c>
      <c r="W1045" s="9">
        <f t="shared" si="300"/>
        <v>42.800000000000182</v>
      </c>
      <c r="X1045">
        <f t="shared" si="301"/>
        <v>1584.25</v>
      </c>
      <c r="Y1045" s="9">
        <f t="shared" si="302"/>
        <v>68.217054609876655</v>
      </c>
      <c r="Z1045" s="10">
        <f t="shared" si="303"/>
        <v>0.62460547548032264</v>
      </c>
      <c r="AA1045">
        <f t="shared" si="286"/>
        <v>62.240000000000009</v>
      </c>
    </row>
    <row r="1046" spans="1:27">
      <c r="A1046" s="1">
        <f t="shared" si="287"/>
        <v>1998977</v>
      </c>
      <c r="B1046" s="1">
        <v>23</v>
      </c>
      <c r="C1046" s="1">
        <v>1</v>
      </c>
      <c r="D1046" s="2">
        <v>-2</v>
      </c>
      <c r="E1046" s="5">
        <v>2824.69</v>
      </c>
      <c r="F1046" s="5">
        <v>2929.68</v>
      </c>
      <c r="G1046" s="5">
        <v>74.23</v>
      </c>
      <c r="H1046" s="5">
        <v>2886.67</v>
      </c>
      <c r="I1046" s="5">
        <v>2962.37</v>
      </c>
      <c r="J1046" s="5">
        <v>56.44</v>
      </c>
      <c r="K1046" s="6">
        <f t="shared" si="288"/>
        <v>2855.6800000000003</v>
      </c>
      <c r="L1046" s="6">
        <f t="shared" si="289"/>
        <v>-61.980000000000018</v>
      </c>
      <c r="M1046" s="6">
        <f t="shared" si="290"/>
        <v>2946.0249999999996</v>
      </c>
      <c r="N1046" s="5">
        <f t="shared" si="291"/>
        <v>46.625010723859361</v>
      </c>
      <c r="O1046" s="6">
        <f t="shared" si="292"/>
        <v>-32.690000000000055</v>
      </c>
      <c r="P1046" s="6">
        <f t="shared" si="293"/>
        <v>93.250021447718723</v>
      </c>
      <c r="Q1046" s="6">
        <f t="shared" si="294"/>
        <v>0.26733385340679078</v>
      </c>
      <c r="R1046" s="9">
        <f t="shared" si="295"/>
        <v>0.31410180443145108</v>
      </c>
      <c r="S1046" s="9">
        <f t="shared" si="296"/>
        <v>29.289999999999964</v>
      </c>
      <c r="T1046">
        <f t="shared" si="297"/>
        <v>32.690000000000055</v>
      </c>
      <c r="U1046" s="9">
        <f t="shared" si="298"/>
        <v>0.35056292205067141</v>
      </c>
      <c r="V1046" s="9">
        <f t="shared" si="299"/>
        <v>1.9376939242990288</v>
      </c>
      <c r="W1046" s="9">
        <f t="shared" si="300"/>
        <v>90.344999999999345</v>
      </c>
      <c r="X1046">
        <f t="shared" si="301"/>
        <v>2946.0249999999996</v>
      </c>
      <c r="Y1046" s="9">
        <f t="shared" si="302"/>
        <v>63.18550825538864</v>
      </c>
      <c r="Z1046" s="10">
        <f t="shared" si="303"/>
        <v>0.62465510483786169</v>
      </c>
      <c r="AA1046">
        <f t="shared" si="286"/>
        <v>61.980000000000018</v>
      </c>
    </row>
    <row r="1047" spans="1:27">
      <c r="A1047" s="1">
        <f t="shared" si="287"/>
        <v>9998987</v>
      </c>
      <c r="B1047" s="1">
        <v>13</v>
      </c>
      <c r="C1047" s="1">
        <v>1</v>
      </c>
      <c r="D1047" s="2">
        <v>-10</v>
      </c>
      <c r="E1047" s="5">
        <v>943.39</v>
      </c>
      <c r="F1047" s="5">
        <v>779.54</v>
      </c>
      <c r="G1047" s="5">
        <v>37.65</v>
      </c>
      <c r="H1047" s="5">
        <v>911.36</v>
      </c>
      <c r="I1047" s="5">
        <v>930.07</v>
      </c>
      <c r="J1047" s="5">
        <v>37.880000000000003</v>
      </c>
      <c r="K1047" s="6">
        <f t="shared" si="288"/>
        <v>927.375</v>
      </c>
      <c r="L1047" s="6">
        <f t="shared" si="289"/>
        <v>32.029999999999973</v>
      </c>
      <c r="M1047" s="6">
        <f t="shared" si="290"/>
        <v>854.80500000000006</v>
      </c>
      <c r="N1047" s="5">
        <f t="shared" si="291"/>
        <v>26.704011402783667</v>
      </c>
      <c r="O1047" s="6">
        <f t="shared" si="292"/>
        <v>-150.53000000000009</v>
      </c>
      <c r="P1047" s="6">
        <f t="shared" si="293"/>
        <v>53.408022805567335</v>
      </c>
      <c r="Q1047" s="6">
        <f t="shared" si="294"/>
        <v>-6.0902387726002897E-3</v>
      </c>
      <c r="R1047" s="9">
        <f t="shared" si="295"/>
        <v>3.4182130401009663</v>
      </c>
      <c r="S1047" s="9">
        <f t="shared" si="296"/>
        <v>182.56000000000006</v>
      </c>
      <c r="T1047">
        <f t="shared" si="297"/>
        <v>150.53000000000009</v>
      </c>
      <c r="U1047" s="9">
        <f t="shared" si="298"/>
        <v>2.8184904082296156</v>
      </c>
      <c r="V1047" s="9">
        <f t="shared" si="299"/>
        <v>2.7175692410180416</v>
      </c>
      <c r="W1047" s="9">
        <f t="shared" si="300"/>
        <v>72.569999999999936</v>
      </c>
      <c r="X1047">
        <f t="shared" si="301"/>
        <v>854.80500000000006</v>
      </c>
      <c r="Y1047" s="9">
        <f t="shared" si="302"/>
        <v>32.010359309197042</v>
      </c>
      <c r="Z1047" s="10">
        <f t="shared" si="303"/>
        <v>0.62475115045912477</v>
      </c>
      <c r="AA1047">
        <f t="shared" si="286"/>
        <v>32.029999999999973</v>
      </c>
    </row>
    <row r="1048" spans="1:27">
      <c r="A1048" s="1">
        <f t="shared" si="287"/>
        <v>7996985</v>
      </c>
      <c r="B1048" s="1">
        <v>15</v>
      </c>
      <c r="C1048" s="1">
        <v>3</v>
      </c>
      <c r="D1048" s="2">
        <v>-8</v>
      </c>
      <c r="E1048" s="5">
        <v>2007.95</v>
      </c>
      <c r="F1048" s="5">
        <v>1976.85</v>
      </c>
      <c r="G1048" s="5">
        <v>46.97</v>
      </c>
      <c r="H1048" s="5">
        <v>1989.38</v>
      </c>
      <c r="I1048" s="5">
        <v>2050.9299999999998</v>
      </c>
      <c r="J1048" s="5">
        <v>35.74</v>
      </c>
      <c r="K1048" s="6">
        <f t="shared" si="288"/>
        <v>1998.665</v>
      </c>
      <c r="L1048" s="6">
        <f t="shared" si="289"/>
        <v>18.569999999999936</v>
      </c>
      <c r="M1048" s="6">
        <f t="shared" si="290"/>
        <v>2013.8899999999999</v>
      </c>
      <c r="N1048" s="5">
        <f t="shared" si="291"/>
        <v>29.510712038173526</v>
      </c>
      <c r="O1048" s="6">
        <f t="shared" si="292"/>
        <v>-74.079999999999927</v>
      </c>
      <c r="P1048" s="6">
        <f t="shared" si="293"/>
        <v>59.021424076347053</v>
      </c>
      <c r="Q1048" s="6">
        <f t="shared" si="294"/>
        <v>0.26663576887629881</v>
      </c>
      <c r="R1048" s="9">
        <f t="shared" si="295"/>
        <v>1.5697689686401437</v>
      </c>
      <c r="S1048" s="9">
        <f t="shared" si="296"/>
        <v>92.649999999999864</v>
      </c>
      <c r="T1048">
        <f t="shared" si="297"/>
        <v>74.079999999999927</v>
      </c>
      <c r="U1048" s="9">
        <f t="shared" si="298"/>
        <v>1.2551374549040681</v>
      </c>
      <c r="V1048" s="9">
        <f t="shared" si="299"/>
        <v>0.51591435612619707</v>
      </c>
      <c r="W1048" s="9">
        <f t="shared" si="300"/>
        <v>15.224999999999909</v>
      </c>
      <c r="X1048">
        <f t="shared" si="301"/>
        <v>2013.8899999999999</v>
      </c>
      <c r="Y1048" s="9">
        <f t="shared" si="302"/>
        <v>68.24267735034438</v>
      </c>
      <c r="Z1048" s="10">
        <f t="shared" si="303"/>
        <v>0.62494639770143479</v>
      </c>
      <c r="AA1048">
        <f t="shared" si="286"/>
        <v>18.569999999999936</v>
      </c>
    </row>
    <row r="1049" spans="1:27">
      <c r="A1049" s="1">
        <f t="shared" si="287"/>
        <v>7004014</v>
      </c>
      <c r="B1049" s="1">
        <v>14</v>
      </c>
      <c r="C1049" s="1">
        <v>4</v>
      </c>
      <c r="D1049" s="2">
        <v>7</v>
      </c>
      <c r="E1049" s="5">
        <v>763.32</v>
      </c>
      <c r="F1049" s="5">
        <v>717.45</v>
      </c>
      <c r="G1049" s="5">
        <v>18.559999999999999</v>
      </c>
      <c r="H1049" s="5">
        <v>829.32</v>
      </c>
      <c r="I1049" s="5">
        <v>834.91</v>
      </c>
      <c r="J1049" s="5">
        <v>22.3</v>
      </c>
      <c r="K1049" s="6">
        <f t="shared" si="288"/>
        <v>796.32</v>
      </c>
      <c r="L1049" s="6">
        <f t="shared" si="289"/>
        <v>-66</v>
      </c>
      <c r="M1049" s="6">
        <f t="shared" si="290"/>
        <v>776.18000000000006</v>
      </c>
      <c r="N1049" s="5">
        <f t="shared" si="291"/>
        <v>14.506581265067245</v>
      </c>
      <c r="O1049" s="6">
        <f t="shared" si="292"/>
        <v>-117.45999999999992</v>
      </c>
      <c r="P1049" s="6">
        <f t="shared" si="293"/>
        <v>29.01316253013449</v>
      </c>
      <c r="Q1049" s="6">
        <f t="shared" si="294"/>
        <v>-0.18154313158706323</v>
      </c>
      <c r="R1049" s="9">
        <f t="shared" si="295"/>
        <v>1.7736777211567698</v>
      </c>
      <c r="S1049" s="9">
        <f t="shared" si="296"/>
        <v>51.459999999999923</v>
      </c>
      <c r="T1049">
        <f t="shared" si="297"/>
        <v>117.45999999999992</v>
      </c>
      <c r="U1049" s="9">
        <f t="shared" si="298"/>
        <v>4.0485072896827505</v>
      </c>
      <c r="V1049" s="9">
        <f t="shared" si="299"/>
        <v>1.3883353790943402</v>
      </c>
      <c r="W1049" s="9">
        <f t="shared" si="300"/>
        <v>20.139999999999986</v>
      </c>
      <c r="X1049">
        <f t="shared" si="301"/>
        <v>776.18000000000006</v>
      </c>
      <c r="Y1049" s="9">
        <f t="shared" si="302"/>
        <v>53.505370136318064</v>
      </c>
      <c r="Z1049" s="10">
        <f t="shared" si="303"/>
        <v>0.62494799783662003</v>
      </c>
      <c r="AA1049">
        <f t="shared" si="286"/>
        <v>66</v>
      </c>
    </row>
    <row r="1050" spans="1:27">
      <c r="A1050" s="1">
        <f t="shared" si="287"/>
        <v>4004018</v>
      </c>
      <c r="B1050" s="1">
        <v>18</v>
      </c>
      <c r="C1050" s="1">
        <v>4</v>
      </c>
      <c r="D1050" s="2">
        <v>4</v>
      </c>
      <c r="E1050" s="5">
        <v>3669.37</v>
      </c>
      <c r="F1050" s="5">
        <v>3753.21</v>
      </c>
      <c r="G1050" s="5">
        <v>62.55</v>
      </c>
      <c r="H1050" s="5">
        <v>3537.29</v>
      </c>
      <c r="I1050" s="5">
        <v>3414.65</v>
      </c>
      <c r="J1050" s="5">
        <v>58.2</v>
      </c>
      <c r="K1050" s="6">
        <f t="shared" si="288"/>
        <v>3603.33</v>
      </c>
      <c r="L1050" s="6">
        <f t="shared" si="289"/>
        <v>132.07999999999993</v>
      </c>
      <c r="M1050" s="6">
        <f t="shared" si="290"/>
        <v>3583.9300000000003</v>
      </c>
      <c r="N1050" s="5">
        <f t="shared" si="291"/>
        <v>42.71926526755815</v>
      </c>
      <c r="O1050" s="6">
        <f t="shared" si="292"/>
        <v>338.55999999999995</v>
      </c>
      <c r="P1050" s="6">
        <f t="shared" si="293"/>
        <v>85.4385305351163</v>
      </c>
      <c r="Q1050" s="6">
        <f t="shared" si="294"/>
        <v>7.1956305308029614E-2</v>
      </c>
      <c r="R1050" s="9">
        <f t="shared" si="295"/>
        <v>2.416708231131552</v>
      </c>
      <c r="S1050" s="9">
        <f t="shared" si="296"/>
        <v>206.48000000000002</v>
      </c>
      <c r="T1050">
        <f t="shared" si="297"/>
        <v>338.55999999999995</v>
      </c>
      <c r="U1050" s="9">
        <f t="shared" si="298"/>
        <v>3.9626149686744387</v>
      </c>
      <c r="V1050" s="9">
        <f t="shared" si="299"/>
        <v>0.4541276606349402</v>
      </c>
      <c r="W1050" s="9">
        <f t="shared" si="300"/>
        <v>19.399999999999636</v>
      </c>
      <c r="X1050">
        <f t="shared" si="301"/>
        <v>3583.9300000000003</v>
      </c>
      <c r="Y1050" s="9">
        <f t="shared" si="302"/>
        <v>83.894935401000623</v>
      </c>
      <c r="Z1050" s="10">
        <f t="shared" si="303"/>
        <v>0.62512718705876169</v>
      </c>
      <c r="AA1050">
        <f t="shared" si="286"/>
        <v>132.07999999999993</v>
      </c>
    </row>
    <row r="1051" spans="1:27">
      <c r="A1051" s="1">
        <f t="shared" si="287"/>
        <v>10996999</v>
      </c>
      <c r="B1051" s="1">
        <v>1</v>
      </c>
      <c r="C1051" s="1">
        <v>3</v>
      </c>
      <c r="D1051" s="2">
        <v>-11</v>
      </c>
      <c r="E1051" s="5">
        <v>1970.43</v>
      </c>
      <c r="F1051" s="5">
        <v>1869.39</v>
      </c>
      <c r="G1051" s="5">
        <v>37.35</v>
      </c>
      <c r="H1051" s="5">
        <v>2006.65</v>
      </c>
      <c r="I1051" s="5">
        <v>1907.5</v>
      </c>
      <c r="J1051" s="5">
        <v>35.97</v>
      </c>
      <c r="K1051" s="6">
        <f t="shared" si="288"/>
        <v>1988.54</v>
      </c>
      <c r="L1051" s="6">
        <f t="shared" si="289"/>
        <v>-36.220000000000027</v>
      </c>
      <c r="M1051" s="6">
        <f t="shared" si="290"/>
        <v>1888.4450000000002</v>
      </c>
      <c r="N1051" s="5">
        <f t="shared" si="291"/>
        <v>25.927125756627941</v>
      </c>
      <c r="O1051" s="6">
        <f t="shared" si="292"/>
        <v>-38.1099999999999</v>
      </c>
      <c r="P1051" s="6">
        <f t="shared" si="293"/>
        <v>51.854251513255882</v>
      </c>
      <c r="Q1051" s="6">
        <f t="shared" si="294"/>
        <v>3.7629877367515253E-2</v>
      </c>
      <c r="R1051" s="9">
        <f t="shared" si="295"/>
        <v>3.6448313201796347E-2</v>
      </c>
      <c r="S1051" s="9">
        <f t="shared" si="296"/>
        <v>1.8899999999998727</v>
      </c>
      <c r="T1051">
        <f t="shared" si="297"/>
        <v>38.1099999999999</v>
      </c>
      <c r="U1051" s="9">
        <f t="shared" si="298"/>
        <v>0.73494455879394116</v>
      </c>
      <c r="V1051" s="9">
        <f t="shared" si="299"/>
        <v>3.8606284761206817</v>
      </c>
      <c r="W1051" s="9">
        <f t="shared" si="300"/>
        <v>100.0949999999998</v>
      </c>
      <c r="X1051">
        <f t="shared" si="301"/>
        <v>1888.4450000000002</v>
      </c>
      <c r="Y1051" s="9">
        <f t="shared" si="302"/>
        <v>72.836650607799953</v>
      </c>
      <c r="Z1051" s="10">
        <f t="shared" si="303"/>
        <v>0.62555255574571833</v>
      </c>
      <c r="AA1051">
        <f t="shared" si="286"/>
        <v>36.220000000000027</v>
      </c>
    </row>
    <row r="1052" spans="1:27">
      <c r="A1052" s="1">
        <f t="shared" si="287"/>
        <v>8001017</v>
      </c>
      <c r="B1052" s="1">
        <v>17</v>
      </c>
      <c r="C1052" s="1">
        <v>1</v>
      </c>
      <c r="D1052" s="2">
        <v>8</v>
      </c>
      <c r="E1052" s="5">
        <v>516.03</v>
      </c>
      <c r="F1052" s="5">
        <v>571.80999999999995</v>
      </c>
      <c r="G1052" s="5">
        <v>16.420000000000002</v>
      </c>
      <c r="H1052" s="5">
        <v>506.46</v>
      </c>
      <c r="I1052" s="5">
        <v>564.25</v>
      </c>
      <c r="J1052" s="5">
        <v>17.79</v>
      </c>
      <c r="K1052" s="6">
        <f t="shared" si="288"/>
        <v>511.245</v>
      </c>
      <c r="L1052" s="6">
        <f t="shared" si="289"/>
        <v>9.5699999999999932</v>
      </c>
      <c r="M1052" s="6">
        <f t="shared" si="290"/>
        <v>568.03</v>
      </c>
      <c r="N1052" s="5">
        <f t="shared" si="291"/>
        <v>12.104756296596806</v>
      </c>
      <c r="O1052" s="6">
        <f t="shared" si="292"/>
        <v>7.5599999999999454</v>
      </c>
      <c r="P1052" s="6">
        <f t="shared" si="293"/>
        <v>24.209512593193612</v>
      </c>
      <c r="Q1052" s="6">
        <f t="shared" si="294"/>
        <v>-7.9965296054174836E-2</v>
      </c>
      <c r="R1052" s="9">
        <f t="shared" si="295"/>
        <v>8.3025215491746393E-2</v>
      </c>
      <c r="S1052" s="9">
        <f t="shared" si="296"/>
        <v>2.0100000000000477</v>
      </c>
      <c r="T1052">
        <f t="shared" si="297"/>
        <v>7.5599999999999454</v>
      </c>
      <c r="U1052" s="9">
        <f t="shared" si="298"/>
        <v>0.31227394483461857</v>
      </c>
      <c r="V1052" s="9">
        <f t="shared" si="299"/>
        <v>4.6911312056703531</v>
      </c>
      <c r="W1052" s="9">
        <f t="shared" si="300"/>
        <v>56.784999999999968</v>
      </c>
      <c r="X1052">
        <f t="shared" si="301"/>
        <v>568.03</v>
      </c>
      <c r="Y1052" s="9">
        <f t="shared" si="302"/>
        <v>46.92618224455282</v>
      </c>
      <c r="Z1052" s="10">
        <f t="shared" si="303"/>
        <v>0.62559891304253401</v>
      </c>
      <c r="AA1052">
        <f t="shared" si="286"/>
        <v>9.5699999999999932</v>
      </c>
    </row>
    <row r="1053" spans="1:27">
      <c r="A1053" s="1">
        <f t="shared" si="287"/>
        <v>9001015</v>
      </c>
      <c r="B1053" s="1">
        <v>15</v>
      </c>
      <c r="C1053" s="1">
        <v>1</v>
      </c>
      <c r="D1053" s="2">
        <v>9</v>
      </c>
      <c r="E1053" s="5">
        <v>926.16</v>
      </c>
      <c r="F1053" s="5">
        <v>884.25</v>
      </c>
      <c r="G1053" s="5">
        <v>17.11</v>
      </c>
      <c r="H1053" s="5">
        <v>861.15</v>
      </c>
      <c r="I1053" s="5">
        <v>804.13</v>
      </c>
      <c r="J1053" s="5">
        <v>18.18</v>
      </c>
      <c r="K1053" s="6">
        <f t="shared" si="288"/>
        <v>893.65499999999997</v>
      </c>
      <c r="L1053" s="6">
        <f t="shared" si="289"/>
        <v>65.009999999999991</v>
      </c>
      <c r="M1053" s="6">
        <f t="shared" si="290"/>
        <v>844.19</v>
      </c>
      <c r="N1053" s="5">
        <f t="shared" si="291"/>
        <v>12.482632935402691</v>
      </c>
      <c r="O1053" s="6">
        <f t="shared" si="292"/>
        <v>80.12</v>
      </c>
      <c r="P1053" s="6">
        <f t="shared" si="293"/>
        <v>24.965265870805382</v>
      </c>
      <c r="Q1053" s="6">
        <f t="shared" si="294"/>
        <v>-6.0584711627246587E-2</v>
      </c>
      <c r="R1053" s="9">
        <f t="shared" si="295"/>
        <v>0.60524090062544822</v>
      </c>
      <c r="S1053" s="9">
        <f t="shared" si="296"/>
        <v>15.110000000000014</v>
      </c>
      <c r="T1053">
        <f t="shared" si="297"/>
        <v>80.12</v>
      </c>
      <c r="U1053" s="9">
        <f t="shared" si="298"/>
        <v>3.2092588324361926</v>
      </c>
      <c r="V1053" s="9">
        <f t="shared" si="299"/>
        <v>3.9627056451936093</v>
      </c>
      <c r="W1053" s="9">
        <f t="shared" si="300"/>
        <v>49.464999999999918</v>
      </c>
      <c r="X1053">
        <f t="shared" si="301"/>
        <v>844.19</v>
      </c>
      <c r="Y1053" s="9">
        <f t="shared" si="302"/>
        <v>67.62916160145555</v>
      </c>
      <c r="Z1053" s="10">
        <f t="shared" si="303"/>
        <v>0.62602875333326347</v>
      </c>
      <c r="AA1053">
        <f t="shared" si="286"/>
        <v>65.009999999999991</v>
      </c>
    </row>
    <row r="1054" spans="1:27">
      <c r="A1054" s="1">
        <f t="shared" si="287"/>
        <v>5994987</v>
      </c>
      <c r="B1054" s="1">
        <v>13</v>
      </c>
      <c r="C1054" s="1">
        <v>5</v>
      </c>
      <c r="D1054" s="2">
        <v>-6</v>
      </c>
      <c r="E1054" s="5">
        <v>106.15</v>
      </c>
      <c r="F1054" s="5">
        <v>87.91</v>
      </c>
      <c r="G1054" s="5">
        <v>17.260000000000002</v>
      </c>
      <c r="H1054" s="5">
        <v>115.41</v>
      </c>
      <c r="I1054" s="5">
        <v>99.67</v>
      </c>
      <c r="J1054" s="5">
        <v>11.46</v>
      </c>
      <c r="K1054" s="6">
        <f t="shared" si="288"/>
        <v>110.78</v>
      </c>
      <c r="L1054" s="6">
        <f t="shared" si="289"/>
        <v>-9.2599999999999909</v>
      </c>
      <c r="M1054" s="6">
        <f t="shared" si="290"/>
        <v>93.789999999999992</v>
      </c>
      <c r="N1054" s="5">
        <f t="shared" si="291"/>
        <v>10.359044357468502</v>
      </c>
      <c r="O1054" s="6">
        <f t="shared" si="292"/>
        <v>-11.760000000000005</v>
      </c>
      <c r="P1054" s="6">
        <f t="shared" si="293"/>
        <v>20.718088714937004</v>
      </c>
      <c r="Q1054" s="6">
        <f t="shared" si="294"/>
        <v>0.38807266437920862</v>
      </c>
      <c r="R1054" s="9">
        <f t="shared" si="295"/>
        <v>0.1206675014475444</v>
      </c>
      <c r="S1054" s="9">
        <f t="shared" si="296"/>
        <v>2.5000000000000142</v>
      </c>
      <c r="T1054">
        <f t="shared" si="297"/>
        <v>11.760000000000005</v>
      </c>
      <c r="U1054" s="9">
        <f t="shared" si="298"/>
        <v>0.56761992680924589</v>
      </c>
      <c r="V1054" s="9">
        <f t="shared" si="299"/>
        <v>1.640112679675015</v>
      </c>
      <c r="W1054" s="9">
        <f t="shared" si="300"/>
        <v>16.990000000000009</v>
      </c>
      <c r="X1054">
        <f t="shared" si="301"/>
        <v>93.789999999999992</v>
      </c>
      <c r="Y1054" s="9">
        <f t="shared" si="302"/>
        <v>9.0539239686121</v>
      </c>
      <c r="Z1054" s="10">
        <f t="shared" si="303"/>
        <v>0.62610063088931645</v>
      </c>
      <c r="AA1054">
        <f t="shared" si="286"/>
        <v>9.2599999999999909</v>
      </c>
    </row>
    <row r="1055" spans="1:27">
      <c r="A1055" s="1">
        <f t="shared" si="287"/>
        <v>5001021</v>
      </c>
      <c r="B1055" s="1">
        <v>21</v>
      </c>
      <c r="C1055" s="1">
        <v>1</v>
      </c>
      <c r="D1055" s="2">
        <v>5</v>
      </c>
      <c r="E1055" s="5">
        <v>2842.78</v>
      </c>
      <c r="F1055" s="5">
        <v>2923.8</v>
      </c>
      <c r="G1055" s="5">
        <v>48.34</v>
      </c>
      <c r="H1055" s="5">
        <v>2839.03</v>
      </c>
      <c r="I1055" s="5">
        <v>2944.04</v>
      </c>
      <c r="J1055" s="5">
        <v>55.29</v>
      </c>
      <c r="K1055" s="6">
        <f t="shared" si="288"/>
        <v>2840.9050000000002</v>
      </c>
      <c r="L1055" s="6">
        <f t="shared" si="289"/>
        <v>3.75</v>
      </c>
      <c r="M1055" s="6">
        <f t="shared" si="290"/>
        <v>2933.92</v>
      </c>
      <c r="N1055" s="5">
        <f t="shared" si="291"/>
        <v>36.721041992296463</v>
      </c>
      <c r="O1055" s="6">
        <f t="shared" si="292"/>
        <v>-20.239999999999782</v>
      </c>
      <c r="P1055" s="6">
        <f t="shared" si="293"/>
        <v>73.442083984592927</v>
      </c>
      <c r="Q1055" s="6">
        <f t="shared" si="294"/>
        <v>-0.13353045197935667</v>
      </c>
      <c r="R1055" s="9">
        <f t="shared" si="295"/>
        <v>0.32665195074029396</v>
      </c>
      <c r="S1055" s="9">
        <f t="shared" si="296"/>
        <v>23.989999999999782</v>
      </c>
      <c r="T1055">
        <f t="shared" si="297"/>
        <v>20.239999999999782</v>
      </c>
      <c r="U1055" s="9">
        <f t="shared" si="298"/>
        <v>0.27559130816938471</v>
      </c>
      <c r="V1055" s="9">
        <f t="shared" si="299"/>
        <v>2.5330163566576638</v>
      </c>
      <c r="W1055" s="9">
        <f t="shared" si="300"/>
        <v>93.014999999999873</v>
      </c>
      <c r="X1055">
        <f t="shared" si="301"/>
        <v>2933.92</v>
      </c>
      <c r="Y1055" s="9">
        <f t="shared" si="302"/>
        <v>79.897514907542487</v>
      </c>
      <c r="Z1055" s="10">
        <f t="shared" si="303"/>
        <v>0.6262108271181519</v>
      </c>
      <c r="AA1055">
        <f t="shared" si="286"/>
        <v>3.75</v>
      </c>
    </row>
    <row r="1056" spans="1:27">
      <c r="A1056" s="1">
        <f t="shared" si="287"/>
        <v>2992995</v>
      </c>
      <c r="B1056" s="1">
        <v>5</v>
      </c>
      <c r="C1056" s="1">
        <v>7</v>
      </c>
      <c r="D1056" s="2">
        <v>-3</v>
      </c>
      <c r="E1056" s="5">
        <v>287.02</v>
      </c>
      <c r="F1056" s="5">
        <v>271.51</v>
      </c>
      <c r="G1056" s="5">
        <v>14.36</v>
      </c>
      <c r="H1056" s="5">
        <v>278.51</v>
      </c>
      <c r="I1056" s="5">
        <v>284.49</v>
      </c>
      <c r="J1056" s="5">
        <v>11.69</v>
      </c>
      <c r="K1056" s="6">
        <f t="shared" si="288"/>
        <v>282.76499999999999</v>
      </c>
      <c r="L1056" s="6">
        <f t="shared" si="289"/>
        <v>8.5099999999999909</v>
      </c>
      <c r="M1056" s="6">
        <f t="shared" si="290"/>
        <v>278</v>
      </c>
      <c r="N1056" s="5">
        <f t="shared" si="291"/>
        <v>9.2583165316379183</v>
      </c>
      <c r="O1056" s="6">
        <f t="shared" si="292"/>
        <v>-12.980000000000018</v>
      </c>
      <c r="P1056" s="6">
        <f t="shared" si="293"/>
        <v>18.516633063275837</v>
      </c>
      <c r="Q1056" s="6">
        <f t="shared" si="294"/>
        <v>0.20285931196967216</v>
      </c>
      <c r="R1056" s="9">
        <f t="shared" si="295"/>
        <v>1.1605781637819066</v>
      </c>
      <c r="S1056" s="9">
        <f t="shared" si="296"/>
        <v>21.490000000000009</v>
      </c>
      <c r="T1056">
        <f t="shared" si="297"/>
        <v>12.980000000000018</v>
      </c>
      <c r="U1056" s="9">
        <f t="shared" si="298"/>
        <v>0.70099137114421406</v>
      </c>
      <c r="V1056" s="9">
        <f t="shared" si="299"/>
        <v>0.5146724011559578</v>
      </c>
      <c r="W1056" s="9">
        <f t="shared" si="300"/>
        <v>4.7649999999999864</v>
      </c>
      <c r="X1056">
        <f t="shared" si="301"/>
        <v>278</v>
      </c>
      <c r="Y1056" s="9">
        <f t="shared" si="302"/>
        <v>30.027057192309901</v>
      </c>
      <c r="Z1056" s="10">
        <f t="shared" si="303"/>
        <v>0.62624915169603224</v>
      </c>
      <c r="AA1056">
        <f t="shared" si="286"/>
        <v>8.5099999999999909</v>
      </c>
    </row>
    <row r="1057" spans="1:27">
      <c r="A1057" s="1">
        <f t="shared" si="287"/>
        <v>6993998</v>
      </c>
      <c r="B1057" s="1">
        <v>2</v>
      </c>
      <c r="C1057" s="1">
        <v>6</v>
      </c>
      <c r="D1057" s="2">
        <v>-7</v>
      </c>
      <c r="E1057" s="5">
        <v>2333.71</v>
      </c>
      <c r="F1057" s="5">
        <v>2478.08</v>
      </c>
      <c r="G1057" s="5">
        <v>47.73</v>
      </c>
      <c r="H1057" s="5">
        <v>2365.0300000000002</v>
      </c>
      <c r="I1057" s="5">
        <v>2382.23</v>
      </c>
      <c r="J1057" s="5">
        <v>40.86</v>
      </c>
      <c r="K1057" s="6">
        <f t="shared" si="288"/>
        <v>2349.37</v>
      </c>
      <c r="L1057" s="6">
        <f t="shared" si="289"/>
        <v>-31.320000000000164</v>
      </c>
      <c r="M1057" s="6">
        <f t="shared" si="290"/>
        <v>2430.1549999999997</v>
      </c>
      <c r="N1057" s="5">
        <f t="shared" si="291"/>
        <v>31.415332641880461</v>
      </c>
      <c r="O1057" s="6">
        <f t="shared" si="292"/>
        <v>95.849999999999909</v>
      </c>
      <c r="P1057" s="6">
        <f t="shared" si="293"/>
        <v>62.830665283760922</v>
      </c>
      <c r="Q1057" s="6">
        <f t="shared" si="294"/>
        <v>0.15416937869400912</v>
      </c>
      <c r="R1057" s="9">
        <f t="shared" si="295"/>
        <v>2.0240116736893468</v>
      </c>
      <c r="S1057" s="9">
        <f t="shared" si="296"/>
        <v>127.17000000000007</v>
      </c>
      <c r="T1057">
        <f t="shared" si="297"/>
        <v>95.849999999999909</v>
      </c>
      <c r="U1057" s="9">
        <f t="shared" si="298"/>
        <v>1.5255289684919682</v>
      </c>
      <c r="V1057" s="9">
        <f t="shared" si="299"/>
        <v>2.5715150280568291</v>
      </c>
      <c r="W1057" s="9">
        <f t="shared" si="300"/>
        <v>80.784999999999854</v>
      </c>
      <c r="X1057">
        <f t="shared" si="301"/>
        <v>2430.1549999999997</v>
      </c>
      <c r="Y1057" s="9">
        <f t="shared" si="302"/>
        <v>77.355698496100189</v>
      </c>
      <c r="Z1057" s="10">
        <f t="shared" si="303"/>
        <v>0.62630982748157482</v>
      </c>
      <c r="AA1057">
        <f t="shared" si="286"/>
        <v>31.320000000000164</v>
      </c>
    </row>
    <row r="1058" spans="1:27">
      <c r="A1058" s="1">
        <f t="shared" si="287"/>
        <v>5003019</v>
      </c>
      <c r="B1058" s="1">
        <v>19</v>
      </c>
      <c r="C1058" s="1">
        <v>3</v>
      </c>
      <c r="D1058" s="2">
        <v>5</v>
      </c>
      <c r="E1058" s="5">
        <v>151.72999999999999</v>
      </c>
      <c r="F1058" s="5">
        <v>166.72</v>
      </c>
      <c r="G1058" s="5">
        <v>11.61</v>
      </c>
      <c r="H1058" s="5">
        <v>142.25</v>
      </c>
      <c r="I1058" s="5">
        <v>167.18</v>
      </c>
      <c r="J1058" s="5">
        <v>13.06</v>
      </c>
      <c r="K1058" s="6">
        <f t="shared" si="288"/>
        <v>146.99</v>
      </c>
      <c r="L1058" s="6">
        <f t="shared" si="289"/>
        <v>9.4799999999999898</v>
      </c>
      <c r="M1058" s="6">
        <f t="shared" si="290"/>
        <v>166.95</v>
      </c>
      <c r="N1058" s="5">
        <f t="shared" si="291"/>
        <v>8.7372149452786143</v>
      </c>
      <c r="O1058" s="6">
        <f t="shared" si="292"/>
        <v>-0.46000000000000796</v>
      </c>
      <c r="P1058" s="6">
        <f t="shared" si="293"/>
        <v>17.474429890557229</v>
      </c>
      <c r="Q1058" s="6">
        <f t="shared" si="294"/>
        <v>-0.11714698628517509</v>
      </c>
      <c r="R1058" s="9">
        <f t="shared" si="295"/>
        <v>0.56883114712493943</v>
      </c>
      <c r="S1058" s="9">
        <f t="shared" si="296"/>
        <v>9.9399999999999977</v>
      </c>
      <c r="T1058">
        <f t="shared" si="297"/>
        <v>0.46000000000000796</v>
      </c>
      <c r="U1058" s="9">
        <f t="shared" si="298"/>
        <v>2.6324177834756209E-2</v>
      </c>
      <c r="V1058" s="9">
        <f t="shared" si="299"/>
        <v>2.2844808242683663</v>
      </c>
      <c r="W1058" s="9">
        <f t="shared" si="300"/>
        <v>19.95999999999998</v>
      </c>
      <c r="X1058">
        <f t="shared" si="301"/>
        <v>166.95</v>
      </c>
      <c r="Y1058" s="9">
        <f t="shared" si="302"/>
        <v>19.107919519619447</v>
      </c>
      <c r="Z1058" s="10">
        <f t="shared" si="303"/>
        <v>0.62633537342225842</v>
      </c>
      <c r="AA1058">
        <f t="shared" si="286"/>
        <v>9.4799999999999898</v>
      </c>
    </row>
    <row r="1059" spans="1:27">
      <c r="A1059" s="1">
        <f t="shared" si="287"/>
        <v>2997978</v>
      </c>
      <c r="B1059" s="1">
        <v>22</v>
      </c>
      <c r="C1059" s="1">
        <v>2</v>
      </c>
      <c r="D1059" s="2">
        <v>-3</v>
      </c>
      <c r="E1059" s="5">
        <v>185.58</v>
      </c>
      <c r="F1059" s="5">
        <v>146.87</v>
      </c>
      <c r="G1059" s="5">
        <v>18.41</v>
      </c>
      <c r="H1059" s="5">
        <v>199.71</v>
      </c>
      <c r="I1059" s="5">
        <v>169.47</v>
      </c>
      <c r="J1059" s="5">
        <v>13.98</v>
      </c>
      <c r="K1059" s="6">
        <f t="shared" si="288"/>
        <v>192.64500000000001</v>
      </c>
      <c r="L1059" s="6">
        <f t="shared" si="289"/>
        <v>-14.129999999999995</v>
      </c>
      <c r="M1059" s="6">
        <f t="shared" si="290"/>
        <v>158.17000000000002</v>
      </c>
      <c r="N1059" s="5">
        <f t="shared" si="291"/>
        <v>11.558205959403908</v>
      </c>
      <c r="O1059" s="6">
        <f t="shared" si="292"/>
        <v>-22.599999999999994</v>
      </c>
      <c r="P1059" s="6">
        <f t="shared" si="293"/>
        <v>23.116411918807817</v>
      </c>
      <c r="Q1059" s="6">
        <f t="shared" si="294"/>
        <v>0.26851826033907317</v>
      </c>
      <c r="R1059" s="9">
        <f t="shared" si="295"/>
        <v>0.36640634497037561</v>
      </c>
      <c r="S1059" s="9">
        <f t="shared" si="296"/>
        <v>8.4699999999999989</v>
      </c>
      <c r="T1059">
        <f t="shared" si="297"/>
        <v>22.599999999999994</v>
      </c>
      <c r="U1059" s="9">
        <f t="shared" si="298"/>
        <v>0.97766037737077771</v>
      </c>
      <c r="V1059" s="9">
        <f t="shared" si="299"/>
        <v>2.9827293371555368</v>
      </c>
      <c r="W1059" s="9">
        <f t="shared" si="300"/>
        <v>34.474999999999994</v>
      </c>
      <c r="X1059">
        <f t="shared" si="301"/>
        <v>158.17000000000002</v>
      </c>
      <c r="Y1059" s="9">
        <f t="shared" si="302"/>
        <v>13.684649724666899</v>
      </c>
      <c r="Z1059" s="10">
        <f t="shared" si="303"/>
        <v>0.62635453219402826</v>
      </c>
      <c r="AA1059">
        <f t="shared" si="286"/>
        <v>14.129999999999995</v>
      </c>
    </row>
    <row r="1060" spans="1:27">
      <c r="A1060" s="1">
        <f t="shared" si="287"/>
        <v>11003001</v>
      </c>
      <c r="B1060" s="1">
        <v>1</v>
      </c>
      <c r="C1060" s="1">
        <v>3</v>
      </c>
      <c r="D1060" s="2">
        <v>11</v>
      </c>
      <c r="E1060" s="5">
        <v>2330.63</v>
      </c>
      <c r="F1060" s="5">
        <v>2316.5500000000002</v>
      </c>
      <c r="G1060" s="5">
        <v>44.68</v>
      </c>
      <c r="H1060" s="5">
        <v>2331.9</v>
      </c>
      <c r="I1060" s="5">
        <v>2376.66</v>
      </c>
      <c r="J1060" s="5">
        <v>46.21</v>
      </c>
      <c r="K1060" s="6">
        <f t="shared" si="288"/>
        <v>2331.2650000000003</v>
      </c>
      <c r="L1060" s="6">
        <f t="shared" si="289"/>
        <v>-1.2699999999999818</v>
      </c>
      <c r="M1060" s="6">
        <f t="shared" si="290"/>
        <v>2346.605</v>
      </c>
      <c r="N1060" s="5">
        <f t="shared" si="291"/>
        <v>32.139020286872466</v>
      </c>
      <c r="O1060" s="6">
        <f t="shared" si="292"/>
        <v>-60.109999999999673</v>
      </c>
      <c r="P1060" s="6">
        <f t="shared" si="293"/>
        <v>64.278040573744931</v>
      </c>
      <c r="Q1060" s="6">
        <f t="shared" si="294"/>
        <v>-3.3657532620311972E-2</v>
      </c>
      <c r="R1060" s="9">
        <f t="shared" si="295"/>
        <v>0.91539815891702103</v>
      </c>
      <c r="S1060" s="9">
        <f t="shared" si="296"/>
        <v>58.839999999999691</v>
      </c>
      <c r="T1060">
        <f t="shared" si="297"/>
        <v>60.109999999999673</v>
      </c>
      <c r="U1060" s="9">
        <f t="shared" si="298"/>
        <v>0.93515607295210956</v>
      </c>
      <c r="V1060" s="9">
        <f t="shared" si="299"/>
        <v>0.47730141936733156</v>
      </c>
      <c r="W1060" s="9">
        <f t="shared" si="300"/>
        <v>15.339999999999691</v>
      </c>
      <c r="X1060">
        <f t="shared" si="301"/>
        <v>2346.605</v>
      </c>
      <c r="Y1060" s="9">
        <f t="shared" si="302"/>
        <v>73.014204510723573</v>
      </c>
      <c r="Z1060" s="10">
        <f t="shared" si="303"/>
        <v>0.62643116142158828</v>
      </c>
      <c r="AA1060">
        <f t="shared" si="286"/>
        <v>1.2699999999999818</v>
      </c>
    </row>
    <row r="1061" spans="1:27">
      <c r="A1061" s="1">
        <f t="shared" si="287"/>
        <v>9002014</v>
      </c>
      <c r="B1061" s="1">
        <v>14</v>
      </c>
      <c r="C1061" s="1">
        <v>2</v>
      </c>
      <c r="D1061" s="2">
        <v>9</v>
      </c>
      <c r="E1061" s="5">
        <v>161.18</v>
      </c>
      <c r="F1061" s="5">
        <v>186.58</v>
      </c>
      <c r="G1061" s="5">
        <v>10.31</v>
      </c>
      <c r="H1061" s="5">
        <v>148.06</v>
      </c>
      <c r="I1061" s="5">
        <v>172.22</v>
      </c>
      <c r="J1061" s="5">
        <v>11.61</v>
      </c>
      <c r="K1061" s="6">
        <f t="shared" si="288"/>
        <v>154.62</v>
      </c>
      <c r="L1061" s="6">
        <f t="shared" si="289"/>
        <v>13.120000000000005</v>
      </c>
      <c r="M1061" s="6">
        <f t="shared" si="290"/>
        <v>179.4</v>
      </c>
      <c r="N1061" s="5">
        <f t="shared" si="291"/>
        <v>7.7635075835604095</v>
      </c>
      <c r="O1061" s="6">
        <f t="shared" si="292"/>
        <v>14.360000000000014</v>
      </c>
      <c r="P1061" s="6">
        <f t="shared" si="293"/>
        <v>15.527015167120819</v>
      </c>
      <c r="Q1061" s="6">
        <f t="shared" si="294"/>
        <v>-0.11819740659227607</v>
      </c>
      <c r="R1061" s="9">
        <f t="shared" si="295"/>
        <v>7.9860809476490185E-2</v>
      </c>
      <c r="S1061" s="9">
        <f t="shared" si="296"/>
        <v>1.2400000000000091</v>
      </c>
      <c r="T1061">
        <f t="shared" si="297"/>
        <v>14.360000000000014</v>
      </c>
      <c r="U1061" s="9">
        <f t="shared" si="298"/>
        <v>0.92483969684063849</v>
      </c>
      <c r="V1061" s="9">
        <f t="shared" si="299"/>
        <v>3.1918562239151811</v>
      </c>
      <c r="W1061" s="9">
        <f t="shared" si="300"/>
        <v>24.78</v>
      </c>
      <c r="X1061">
        <f t="shared" si="301"/>
        <v>179.4</v>
      </c>
      <c r="Y1061" s="9">
        <f t="shared" si="302"/>
        <v>23.108111645293928</v>
      </c>
      <c r="Z1061" s="10">
        <f t="shared" si="303"/>
        <v>0.62643116142158828</v>
      </c>
      <c r="AA1061">
        <f t="shared" si="286"/>
        <v>13.120000000000005</v>
      </c>
    </row>
    <row r="1062" spans="1:27">
      <c r="A1062" s="1">
        <f t="shared" si="287"/>
        <v>1994983</v>
      </c>
      <c r="B1062" s="1">
        <v>17</v>
      </c>
      <c r="C1062" s="1">
        <v>5</v>
      </c>
      <c r="D1062" s="2">
        <v>-2</v>
      </c>
      <c r="E1062" s="5">
        <v>2813.95</v>
      </c>
      <c r="F1062" s="5">
        <v>2752.49</v>
      </c>
      <c r="G1062" s="5">
        <v>62.24</v>
      </c>
      <c r="H1062" s="5">
        <v>2891.07</v>
      </c>
      <c r="I1062" s="5">
        <v>2897.75</v>
      </c>
      <c r="J1062" s="5">
        <v>48.19</v>
      </c>
      <c r="K1062" s="6">
        <f t="shared" si="288"/>
        <v>2852.51</v>
      </c>
      <c r="L1062" s="6">
        <f t="shared" si="289"/>
        <v>-77.120000000000346</v>
      </c>
      <c r="M1062" s="6">
        <f t="shared" si="290"/>
        <v>2825.12</v>
      </c>
      <c r="N1062" s="5">
        <f t="shared" si="291"/>
        <v>39.357634900994746</v>
      </c>
      <c r="O1062" s="6">
        <f t="shared" si="292"/>
        <v>-145.26000000000022</v>
      </c>
      <c r="P1062" s="6">
        <f t="shared" si="293"/>
        <v>78.715269801989493</v>
      </c>
      <c r="Q1062" s="6">
        <f t="shared" si="294"/>
        <v>0.25040639717891949</v>
      </c>
      <c r="R1062" s="9">
        <f t="shared" si="295"/>
        <v>0.86565160954676246</v>
      </c>
      <c r="S1062" s="9">
        <f t="shared" si="296"/>
        <v>68.139999999999873</v>
      </c>
      <c r="T1062">
        <f t="shared" si="297"/>
        <v>145.26000000000022</v>
      </c>
      <c r="U1062" s="9">
        <f t="shared" si="298"/>
        <v>1.8453852774106714</v>
      </c>
      <c r="V1062" s="9">
        <f t="shared" si="299"/>
        <v>0.69592596376536986</v>
      </c>
      <c r="W1062" s="9">
        <f t="shared" si="300"/>
        <v>27.390000000000327</v>
      </c>
      <c r="X1062">
        <f t="shared" si="301"/>
        <v>2825.12</v>
      </c>
      <c r="Y1062" s="9">
        <f t="shared" si="302"/>
        <v>71.780735989514355</v>
      </c>
      <c r="Z1062" s="10">
        <f t="shared" si="303"/>
        <v>0.62670726818826672</v>
      </c>
      <c r="AA1062">
        <f t="shared" si="286"/>
        <v>77.120000000000346</v>
      </c>
    </row>
    <row r="1063" spans="1:27">
      <c r="A1063" s="1">
        <f t="shared" si="287"/>
        <v>6994989</v>
      </c>
      <c r="B1063" s="1">
        <v>11</v>
      </c>
      <c r="C1063" s="1">
        <v>5</v>
      </c>
      <c r="D1063" s="2">
        <v>-7</v>
      </c>
      <c r="E1063" s="5">
        <v>1138.43</v>
      </c>
      <c r="F1063" s="5">
        <v>1201.1199999999999</v>
      </c>
      <c r="G1063" s="5">
        <v>40.1</v>
      </c>
      <c r="H1063" s="5">
        <v>1047.8900000000001</v>
      </c>
      <c r="I1063" s="5">
        <v>1034.02</v>
      </c>
      <c r="J1063" s="5">
        <v>29.17</v>
      </c>
      <c r="K1063" s="6">
        <f t="shared" si="288"/>
        <v>1093.1600000000001</v>
      </c>
      <c r="L1063" s="6">
        <f t="shared" si="289"/>
        <v>90.539999999999964</v>
      </c>
      <c r="M1063" s="6">
        <f t="shared" si="290"/>
        <v>1117.57</v>
      </c>
      <c r="N1063" s="5">
        <f t="shared" si="291"/>
        <v>24.793642834404146</v>
      </c>
      <c r="O1063" s="6">
        <f t="shared" si="292"/>
        <v>167.09999999999991</v>
      </c>
      <c r="P1063" s="6">
        <f t="shared" si="293"/>
        <v>49.587285668808292</v>
      </c>
      <c r="Q1063" s="6">
        <f t="shared" si="294"/>
        <v>0.30791062617499243</v>
      </c>
      <c r="R1063" s="9">
        <f t="shared" si="295"/>
        <v>1.5439441576080903</v>
      </c>
      <c r="S1063" s="9">
        <f t="shared" si="296"/>
        <v>76.559999999999945</v>
      </c>
      <c r="T1063">
        <f t="shared" si="297"/>
        <v>167.09999999999991</v>
      </c>
      <c r="U1063" s="9">
        <f t="shared" si="298"/>
        <v>3.3698154223656207</v>
      </c>
      <c r="V1063" s="9">
        <f t="shared" si="299"/>
        <v>0.98452656445175768</v>
      </c>
      <c r="W1063" s="9">
        <f t="shared" si="300"/>
        <v>24.409999999999854</v>
      </c>
      <c r="X1063">
        <f t="shared" si="301"/>
        <v>1117.57</v>
      </c>
      <c r="Y1063" s="9">
        <f t="shared" si="302"/>
        <v>45.074860820743851</v>
      </c>
      <c r="Z1063" s="10">
        <f t="shared" si="303"/>
        <v>0.62703109970718351</v>
      </c>
      <c r="AA1063">
        <f t="shared" si="286"/>
        <v>90.539999999999964</v>
      </c>
    </row>
    <row r="1064" spans="1:27">
      <c r="A1064" s="1">
        <f t="shared" si="287"/>
        <v>4993990</v>
      </c>
      <c r="B1064" s="1">
        <v>10</v>
      </c>
      <c r="C1064" s="1">
        <v>6</v>
      </c>
      <c r="D1064" s="2">
        <v>-5</v>
      </c>
      <c r="E1064" s="5">
        <v>255.76</v>
      </c>
      <c r="F1064" s="5">
        <v>252.8</v>
      </c>
      <c r="G1064" s="5">
        <v>14.66</v>
      </c>
      <c r="H1064" s="5">
        <v>254.58</v>
      </c>
      <c r="I1064" s="5">
        <v>276.01</v>
      </c>
      <c r="J1064" s="5">
        <v>12.83</v>
      </c>
      <c r="K1064" s="6">
        <f t="shared" si="288"/>
        <v>255.17000000000002</v>
      </c>
      <c r="L1064" s="6">
        <f t="shared" si="289"/>
        <v>1.1799999999999784</v>
      </c>
      <c r="M1064" s="6">
        <f t="shared" si="290"/>
        <v>264.40499999999997</v>
      </c>
      <c r="N1064" s="5">
        <f t="shared" si="291"/>
        <v>9.7406942771036604</v>
      </c>
      <c r="O1064" s="6">
        <f t="shared" si="292"/>
        <v>-23.20999999999998</v>
      </c>
      <c r="P1064" s="6">
        <f t="shared" si="293"/>
        <v>19.481388554207321</v>
      </c>
      <c r="Q1064" s="6">
        <f t="shared" si="294"/>
        <v>0.1325519169381687</v>
      </c>
      <c r="R1064" s="9">
        <f t="shared" si="295"/>
        <v>1.2519641468129612</v>
      </c>
      <c r="S1064" s="9">
        <f t="shared" si="296"/>
        <v>24.389999999999958</v>
      </c>
      <c r="T1064">
        <f t="shared" si="297"/>
        <v>23.20999999999998</v>
      </c>
      <c r="U1064" s="9">
        <f t="shared" si="298"/>
        <v>1.19139351568384</v>
      </c>
      <c r="V1064" s="9">
        <f t="shared" si="299"/>
        <v>0.94808437030075143</v>
      </c>
      <c r="W1064" s="9">
        <f t="shared" si="300"/>
        <v>9.2349999999999568</v>
      </c>
      <c r="X1064">
        <f t="shared" si="301"/>
        <v>264.40499999999997</v>
      </c>
      <c r="Y1064" s="9">
        <f t="shared" si="302"/>
        <v>27.144369023212921</v>
      </c>
      <c r="Z1064" s="10">
        <f t="shared" si="303"/>
        <v>0.6274009882045134</v>
      </c>
      <c r="AA1064">
        <f t="shared" si="286"/>
        <v>1.1799999999999784</v>
      </c>
    </row>
    <row r="1065" spans="1:27">
      <c r="A1065" s="1">
        <f t="shared" si="287"/>
        <v>7006002</v>
      </c>
      <c r="B1065" s="1">
        <v>2</v>
      </c>
      <c r="C1065" s="1">
        <v>6</v>
      </c>
      <c r="D1065" s="2">
        <v>7</v>
      </c>
      <c r="E1065" s="5">
        <v>90.75</v>
      </c>
      <c r="F1065" s="5">
        <v>78.209999999999994</v>
      </c>
      <c r="G1065" s="5">
        <v>10.85</v>
      </c>
      <c r="H1065" s="5">
        <v>107.02</v>
      </c>
      <c r="I1065" s="5">
        <v>112.19</v>
      </c>
      <c r="J1065" s="5">
        <v>12.37</v>
      </c>
      <c r="K1065" s="6">
        <f t="shared" si="288"/>
        <v>98.884999999999991</v>
      </c>
      <c r="L1065" s="6">
        <f t="shared" si="289"/>
        <v>-16.269999999999996</v>
      </c>
      <c r="M1065" s="6">
        <f t="shared" si="290"/>
        <v>95.199999999999989</v>
      </c>
      <c r="N1065" s="5">
        <f t="shared" si="291"/>
        <v>8.2270802840375872</v>
      </c>
      <c r="O1065" s="6">
        <f t="shared" si="292"/>
        <v>-33.980000000000004</v>
      </c>
      <c r="P1065" s="6">
        <f t="shared" si="293"/>
        <v>16.454160568075174</v>
      </c>
      <c r="Q1065" s="6">
        <f t="shared" si="294"/>
        <v>-0.13036299851443861</v>
      </c>
      <c r="R1065" s="9">
        <f t="shared" si="295"/>
        <v>1.0763235187069615</v>
      </c>
      <c r="S1065" s="9">
        <f t="shared" si="296"/>
        <v>17.710000000000008</v>
      </c>
      <c r="T1065">
        <f t="shared" si="297"/>
        <v>33.980000000000004</v>
      </c>
      <c r="U1065" s="9">
        <f t="shared" si="298"/>
        <v>2.0651311781853496</v>
      </c>
      <c r="V1065" s="9">
        <f t="shared" si="299"/>
        <v>0.44791102952401513</v>
      </c>
      <c r="W1065" s="9">
        <f t="shared" si="300"/>
        <v>3.6850000000000023</v>
      </c>
      <c r="X1065">
        <f t="shared" si="301"/>
        <v>95.199999999999989</v>
      </c>
      <c r="Y1065" s="9">
        <f t="shared" si="302"/>
        <v>11.571541386889065</v>
      </c>
      <c r="Z1065" s="10">
        <f t="shared" si="303"/>
        <v>0.62742648971811821</v>
      </c>
      <c r="AA1065">
        <f t="shared" si="286"/>
        <v>16.269999999999996</v>
      </c>
    </row>
    <row r="1066" spans="1:27">
      <c r="A1066" s="1">
        <f t="shared" si="287"/>
        <v>3007005</v>
      </c>
      <c r="B1066" s="1">
        <v>5</v>
      </c>
      <c r="C1066" s="1">
        <v>7</v>
      </c>
      <c r="D1066" s="2">
        <v>3</v>
      </c>
      <c r="E1066" s="5">
        <v>1620.04</v>
      </c>
      <c r="F1066" s="5">
        <v>1631.33</v>
      </c>
      <c r="G1066" s="5">
        <v>39.79</v>
      </c>
      <c r="H1066" s="5">
        <v>1499.62</v>
      </c>
      <c r="I1066" s="5">
        <v>1505.16</v>
      </c>
      <c r="J1066" s="5">
        <v>25.2</v>
      </c>
      <c r="K1066" s="6">
        <f t="shared" si="288"/>
        <v>1559.83</v>
      </c>
      <c r="L1066" s="6">
        <f t="shared" si="289"/>
        <v>120.42000000000007</v>
      </c>
      <c r="M1066" s="6">
        <f t="shared" si="290"/>
        <v>1568.2449999999999</v>
      </c>
      <c r="N1066" s="5">
        <f t="shared" si="291"/>
        <v>23.549331731495055</v>
      </c>
      <c r="O1066" s="6">
        <f t="shared" si="292"/>
        <v>126.16999999999985</v>
      </c>
      <c r="P1066" s="6">
        <f t="shared" si="293"/>
        <v>47.09866346299011</v>
      </c>
      <c r="Q1066" s="6">
        <f t="shared" si="294"/>
        <v>0.42744935150551727</v>
      </c>
      <c r="R1066" s="9">
        <f t="shared" si="295"/>
        <v>0.12208414373622499</v>
      </c>
      <c r="S1066" s="9">
        <f t="shared" si="296"/>
        <v>5.7499999999997726</v>
      </c>
      <c r="T1066">
        <f t="shared" si="297"/>
        <v>126.16999999999985</v>
      </c>
      <c r="U1066" s="9">
        <f t="shared" si="298"/>
        <v>2.6788445939478427</v>
      </c>
      <c r="V1066" s="9">
        <f t="shared" si="299"/>
        <v>0.35733498070969372</v>
      </c>
      <c r="W1066" s="9">
        <f t="shared" si="300"/>
        <v>8.4149999999999636</v>
      </c>
      <c r="X1066">
        <f t="shared" si="301"/>
        <v>1568.2449999999999</v>
      </c>
      <c r="Y1066" s="9">
        <f t="shared" si="302"/>
        <v>66.594034084738681</v>
      </c>
      <c r="Z1066" s="10">
        <f t="shared" si="303"/>
        <v>0.6274456151731399</v>
      </c>
      <c r="AA1066">
        <f t="shared" si="286"/>
        <v>120.42000000000007</v>
      </c>
    </row>
    <row r="1067" spans="1:27">
      <c r="A1067" s="1">
        <f t="shared" si="287"/>
        <v>9995996</v>
      </c>
      <c r="B1067" s="1">
        <v>4</v>
      </c>
      <c r="C1067" s="1">
        <v>4</v>
      </c>
      <c r="D1067" s="2">
        <v>-10</v>
      </c>
      <c r="E1067" s="5">
        <v>2175.09</v>
      </c>
      <c r="F1067" s="5">
        <v>2141.81</v>
      </c>
      <c r="G1067" s="5">
        <v>56.06</v>
      </c>
      <c r="H1067" s="5">
        <v>2340.7800000000002</v>
      </c>
      <c r="I1067" s="5">
        <v>2242.17</v>
      </c>
      <c r="J1067" s="5">
        <v>43.23</v>
      </c>
      <c r="K1067" s="6">
        <f t="shared" si="288"/>
        <v>2257.9350000000004</v>
      </c>
      <c r="L1067" s="6">
        <f t="shared" si="289"/>
        <v>-165.69000000000005</v>
      </c>
      <c r="M1067" s="6">
        <f t="shared" si="290"/>
        <v>2191.9899999999998</v>
      </c>
      <c r="N1067" s="5">
        <f t="shared" si="291"/>
        <v>35.396173875152101</v>
      </c>
      <c r="O1067" s="6">
        <f t="shared" si="292"/>
        <v>-100.36000000000013</v>
      </c>
      <c r="P1067" s="6">
        <f t="shared" si="293"/>
        <v>70.792347750304202</v>
      </c>
      <c r="Q1067" s="6">
        <f t="shared" si="294"/>
        <v>0.25419062919873309</v>
      </c>
      <c r="R1067" s="9">
        <f t="shared" si="295"/>
        <v>0.92283985594642459</v>
      </c>
      <c r="S1067" s="9">
        <f t="shared" si="296"/>
        <v>65.329999999999927</v>
      </c>
      <c r="T1067">
        <f t="shared" si="297"/>
        <v>100.36000000000013</v>
      </c>
      <c r="U1067" s="9">
        <f t="shared" si="298"/>
        <v>1.41766734949921</v>
      </c>
      <c r="V1067" s="9">
        <f t="shared" si="299"/>
        <v>1.8630544711583532</v>
      </c>
      <c r="W1067" s="9">
        <f t="shared" si="300"/>
        <v>65.945000000000618</v>
      </c>
      <c r="X1067">
        <f t="shared" si="301"/>
        <v>2191.9899999999998</v>
      </c>
      <c r="Y1067" s="9">
        <f t="shared" si="302"/>
        <v>61.927314735527489</v>
      </c>
      <c r="Z1067" s="10">
        <f t="shared" si="303"/>
        <v>0.62763046452510574</v>
      </c>
      <c r="AA1067">
        <f t="shared" si="286"/>
        <v>165.69000000000005</v>
      </c>
    </row>
    <row r="1068" spans="1:27">
      <c r="A1068" s="1">
        <f t="shared" si="287"/>
        <v>8004012</v>
      </c>
      <c r="B1068" s="1">
        <v>12</v>
      </c>
      <c r="C1068" s="1">
        <v>4</v>
      </c>
      <c r="D1068" s="2">
        <v>8</v>
      </c>
      <c r="E1068" s="5">
        <v>1445.17</v>
      </c>
      <c r="F1068" s="5">
        <v>1409.7</v>
      </c>
      <c r="G1068" s="5">
        <v>31.62</v>
      </c>
      <c r="H1068" s="5">
        <v>1455.79</v>
      </c>
      <c r="I1068" s="5">
        <v>1442.69</v>
      </c>
      <c r="J1068" s="5">
        <v>31.47</v>
      </c>
      <c r="K1068" s="6">
        <f t="shared" si="288"/>
        <v>1450.48</v>
      </c>
      <c r="L1068" s="6">
        <f t="shared" si="289"/>
        <v>-10.619999999999891</v>
      </c>
      <c r="M1068" s="6">
        <f t="shared" si="290"/>
        <v>1426.1950000000002</v>
      </c>
      <c r="N1068" s="5">
        <f t="shared" si="291"/>
        <v>22.305746456911052</v>
      </c>
      <c r="O1068" s="6">
        <f t="shared" si="292"/>
        <v>-32.990000000000009</v>
      </c>
      <c r="P1068" s="6">
        <f t="shared" si="293"/>
        <v>44.611492913822104</v>
      </c>
      <c r="Q1068" s="6">
        <f t="shared" si="294"/>
        <v>4.7550848657158607E-3</v>
      </c>
      <c r="R1068" s="9">
        <f t="shared" si="295"/>
        <v>0.50144029125439016</v>
      </c>
      <c r="S1068" s="9">
        <f t="shared" si="296"/>
        <v>22.370000000000118</v>
      </c>
      <c r="T1068">
        <f t="shared" si="297"/>
        <v>32.990000000000009</v>
      </c>
      <c r="U1068" s="9">
        <f t="shared" si="298"/>
        <v>0.73949553904703835</v>
      </c>
      <c r="V1068" s="9">
        <f t="shared" si="299"/>
        <v>1.0887328988031049</v>
      </c>
      <c r="W1068" s="9">
        <f t="shared" si="300"/>
        <v>24.284999999999854</v>
      </c>
      <c r="X1068">
        <f t="shared" si="301"/>
        <v>1426.1950000000002</v>
      </c>
      <c r="Y1068" s="9">
        <f t="shared" si="302"/>
        <v>63.938456520836056</v>
      </c>
      <c r="Z1068" s="10">
        <f t="shared" si="303"/>
        <v>0.62780888811803237</v>
      </c>
      <c r="AA1068">
        <f t="shared" si="286"/>
        <v>10.619999999999891</v>
      </c>
    </row>
    <row r="1069" spans="1:27">
      <c r="A1069" s="1">
        <f t="shared" si="287"/>
        <v>9997988</v>
      </c>
      <c r="B1069" s="1">
        <v>12</v>
      </c>
      <c r="C1069" s="1">
        <v>2</v>
      </c>
      <c r="D1069" s="2">
        <v>-10</v>
      </c>
      <c r="E1069" s="5">
        <v>69.03</v>
      </c>
      <c r="F1069" s="5">
        <v>78.89</v>
      </c>
      <c r="G1069" s="5">
        <v>17.41</v>
      </c>
      <c r="H1069" s="5">
        <v>79.3</v>
      </c>
      <c r="I1069" s="5">
        <v>68.349999999999994</v>
      </c>
      <c r="J1069" s="5">
        <v>12.83</v>
      </c>
      <c r="K1069" s="6">
        <f t="shared" si="288"/>
        <v>74.164999999999992</v>
      </c>
      <c r="L1069" s="6">
        <f t="shared" si="289"/>
        <v>-10.269999999999996</v>
      </c>
      <c r="M1069" s="6">
        <f t="shared" si="290"/>
        <v>73.62</v>
      </c>
      <c r="N1069" s="5">
        <f t="shared" si="291"/>
        <v>10.813382911929088</v>
      </c>
      <c r="O1069" s="6">
        <f t="shared" si="292"/>
        <v>10.540000000000006</v>
      </c>
      <c r="P1069" s="6">
        <f t="shared" si="293"/>
        <v>21.626765823858175</v>
      </c>
      <c r="Q1069" s="6">
        <f t="shared" si="294"/>
        <v>0.29611752405835146</v>
      </c>
      <c r="R1069" s="9">
        <f t="shared" si="295"/>
        <v>0.96223356601211563</v>
      </c>
      <c r="S1069" s="9">
        <f t="shared" si="296"/>
        <v>20.810000000000002</v>
      </c>
      <c r="T1069">
        <f t="shared" si="297"/>
        <v>10.540000000000006</v>
      </c>
      <c r="U1069" s="9">
        <f t="shared" si="298"/>
        <v>0.48735904785044226</v>
      </c>
      <c r="V1069" s="9">
        <f t="shared" si="299"/>
        <v>5.04005087435455E-2</v>
      </c>
      <c r="W1069" s="9">
        <f t="shared" si="300"/>
        <v>0.54499999999998749</v>
      </c>
      <c r="X1069">
        <f t="shared" si="301"/>
        <v>73.62</v>
      </c>
      <c r="Y1069" s="9">
        <f t="shared" si="302"/>
        <v>6.8082301902750553</v>
      </c>
      <c r="Z1069" s="10">
        <f t="shared" si="303"/>
        <v>0.62817195098157641</v>
      </c>
      <c r="AA1069">
        <f t="shared" si="286"/>
        <v>10.269999999999996</v>
      </c>
    </row>
    <row r="1070" spans="1:27">
      <c r="A1070" s="1">
        <f t="shared" si="287"/>
        <v>3992999</v>
      </c>
      <c r="B1070" s="1">
        <v>1</v>
      </c>
      <c r="C1070" s="1">
        <v>7</v>
      </c>
      <c r="D1070" s="2">
        <v>-4</v>
      </c>
      <c r="E1070" s="5">
        <v>573.33000000000004</v>
      </c>
      <c r="F1070" s="5">
        <v>544.91999999999996</v>
      </c>
      <c r="G1070" s="5">
        <v>16.190000000000001</v>
      </c>
      <c r="H1070" s="5">
        <v>515.14</v>
      </c>
      <c r="I1070" s="5">
        <v>477.94</v>
      </c>
      <c r="J1070" s="5">
        <v>13.21</v>
      </c>
      <c r="K1070" s="6">
        <f t="shared" si="288"/>
        <v>544.23500000000001</v>
      </c>
      <c r="L1070" s="6">
        <f t="shared" si="289"/>
        <v>58.190000000000055</v>
      </c>
      <c r="M1070" s="6">
        <f t="shared" si="290"/>
        <v>511.42999999999995</v>
      </c>
      <c r="N1070" s="5">
        <f t="shared" si="291"/>
        <v>10.447729418395177</v>
      </c>
      <c r="O1070" s="6">
        <f t="shared" si="292"/>
        <v>66.979999999999961</v>
      </c>
      <c r="P1070" s="6">
        <f t="shared" si="293"/>
        <v>20.895458836790354</v>
      </c>
      <c r="Q1070" s="6">
        <f t="shared" si="294"/>
        <v>0.20065952056272243</v>
      </c>
      <c r="R1070" s="9">
        <f t="shared" si="295"/>
        <v>0.42066556511903302</v>
      </c>
      <c r="S1070" s="9">
        <f t="shared" si="296"/>
        <v>8.7899999999999068</v>
      </c>
      <c r="T1070">
        <f t="shared" si="297"/>
        <v>66.979999999999961</v>
      </c>
      <c r="U1070" s="9">
        <f t="shared" si="298"/>
        <v>3.2054811776647458</v>
      </c>
      <c r="V1070" s="9">
        <f t="shared" si="299"/>
        <v>3.1399166925438116</v>
      </c>
      <c r="W1070" s="9">
        <f t="shared" si="300"/>
        <v>32.805000000000064</v>
      </c>
      <c r="X1070">
        <f t="shared" si="301"/>
        <v>511.42999999999995</v>
      </c>
      <c r="Y1070" s="9">
        <f t="shared" si="302"/>
        <v>48.951306022486762</v>
      </c>
      <c r="Z1070" s="10">
        <f t="shared" si="303"/>
        <v>0.62820856409316805</v>
      </c>
      <c r="AA1070">
        <f t="shared" si="286"/>
        <v>58.190000000000055</v>
      </c>
    </row>
    <row r="1071" spans="1:27">
      <c r="A1071" s="1">
        <f t="shared" si="287"/>
        <v>2001023</v>
      </c>
      <c r="B1071" s="1">
        <v>23</v>
      </c>
      <c r="C1071" s="1">
        <v>1</v>
      </c>
      <c r="D1071" s="2">
        <v>2</v>
      </c>
      <c r="E1071" s="5">
        <v>1764.3</v>
      </c>
      <c r="F1071" s="5">
        <v>1929.19</v>
      </c>
      <c r="G1071" s="5">
        <v>37.119999999999997</v>
      </c>
      <c r="H1071" s="5">
        <v>1658.12</v>
      </c>
      <c r="I1071" s="5">
        <v>1670.13</v>
      </c>
      <c r="J1071" s="5">
        <v>34.979999999999997</v>
      </c>
      <c r="K1071" s="6">
        <f t="shared" si="288"/>
        <v>1711.21</v>
      </c>
      <c r="L1071" s="6">
        <f t="shared" si="289"/>
        <v>106.18000000000006</v>
      </c>
      <c r="M1071" s="6">
        <f t="shared" si="290"/>
        <v>1799.66</v>
      </c>
      <c r="N1071" s="5">
        <f t="shared" si="291"/>
        <v>25.502425374854052</v>
      </c>
      <c r="O1071" s="6">
        <f t="shared" si="292"/>
        <v>259.05999999999995</v>
      </c>
      <c r="P1071" s="6">
        <f t="shared" si="293"/>
        <v>51.004850749708105</v>
      </c>
      <c r="Q1071" s="6">
        <f t="shared" si="294"/>
        <v>5.9309747611258005E-2</v>
      </c>
      <c r="R1071" s="9">
        <f t="shared" si="295"/>
        <v>2.9973619715155189</v>
      </c>
      <c r="S1071" s="9">
        <f t="shared" si="296"/>
        <v>152.87999999999988</v>
      </c>
      <c r="T1071">
        <f t="shared" si="297"/>
        <v>259.05999999999995</v>
      </c>
      <c r="U1071" s="9">
        <f t="shared" si="298"/>
        <v>5.0791247536683075</v>
      </c>
      <c r="V1071" s="9">
        <f t="shared" si="299"/>
        <v>3.4682975716973834</v>
      </c>
      <c r="W1071" s="9">
        <f t="shared" si="300"/>
        <v>88.450000000000045</v>
      </c>
      <c r="X1071">
        <f t="shared" si="301"/>
        <v>1799.66</v>
      </c>
      <c r="Y1071" s="9">
        <f t="shared" si="302"/>
        <v>70.568190026918145</v>
      </c>
      <c r="Z1071" s="10">
        <f t="shared" si="303"/>
        <v>0.6283263483254542</v>
      </c>
      <c r="AA1071">
        <f t="shared" si="286"/>
        <v>106.18000000000006</v>
      </c>
    </row>
    <row r="1072" spans="1:27">
      <c r="A1072" s="1">
        <f t="shared" si="287"/>
        <v>4007001</v>
      </c>
      <c r="B1072" s="1">
        <v>1</v>
      </c>
      <c r="C1072" s="1">
        <v>7</v>
      </c>
      <c r="D1072" s="2">
        <v>4</v>
      </c>
      <c r="E1072" s="5">
        <v>2999.24</v>
      </c>
      <c r="F1072" s="5">
        <v>2996.12</v>
      </c>
      <c r="G1072" s="5">
        <v>53.92</v>
      </c>
      <c r="H1072" s="5">
        <v>2866.3</v>
      </c>
      <c r="I1072" s="5">
        <v>2856.51</v>
      </c>
      <c r="J1072" s="5">
        <v>40.020000000000003</v>
      </c>
      <c r="K1072" s="6">
        <f t="shared" si="288"/>
        <v>2932.77</v>
      </c>
      <c r="L1072" s="6">
        <f t="shared" si="289"/>
        <v>132.9399999999996</v>
      </c>
      <c r="M1072" s="6">
        <f t="shared" si="290"/>
        <v>2926.3150000000001</v>
      </c>
      <c r="N1072" s="5">
        <f t="shared" si="291"/>
        <v>33.574420322620611</v>
      </c>
      <c r="O1072" s="6">
        <f t="shared" si="292"/>
        <v>139.60999999999967</v>
      </c>
      <c r="P1072" s="6">
        <f t="shared" si="293"/>
        <v>67.148840645241222</v>
      </c>
      <c r="Q1072" s="6">
        <f t="shared" si="294"/>
        <v>0.28959317243143151</v>
      </c>
      <c r="R1072" s="9">
        <f t="shared" si="295"/>
        <v>9.9331573500111792E-2</v>
      </c>
      <c r="S1072" s="9">
        <f t="shared" si="296"/>
        <v>6.6700000000000728</v>
      </c>
      <c r="T1072">
        <f t="shared" si="297"/>
        <v>139.60999999999967</v>
      </c>
      <c r="U1072" s="9">
        <f t="shared" si="298"/>
        <v>2.079112590157485</v>
      </c>
      <c r="V1072" s="9">
        <f t="shared" si="299"/>
        <v>0.19225946235178634</v>
      </c>
      <c r="W1072" s="9">
        <f t="shared" si="300"/>
        <v>6.4549999999999272</v>
      </c>
      <c r="X1072">
        <f t="shared" si="301"/>
        <v>2926.3150000000001</v>
      </c>
      <c r="Y1072" s="9">
        <f t="shared" si="302"/>
        <v>87.159062520832535</v>
      </c>
      <c r="Z1072" s="10">
        <f t="shared" si="303"/>
        <v>0.6285268490685183</v>
      </c>
      <c r="AA1072">
        <f t="shared" si="286"/>
        <v>132.9399999999996</v>
      </c>
    </row>
    <row r="1073" spans="1:27">
      <c r="A1073" s="1">
        <f t="shared" si="287"/>
        <v>6996983</v>
      </c>
      <c r="B1073" s="1">
        <v>17</v>
      </c>
      <c r="C1073" s="1">
        <v>3</v>
      </c>
      <c r="D1073" s="2">
        <v>-7</v>
      </c>
      <c r="E1073" s="5">
        <v>1607.72</v>
      </c>
      <c r="F1073" s="5">
        <v>1603.38</v>
      </c>
      <c r="G1073" s="5">
        <v>49.57</v>
      </c>
      <c r="H1073" s="5">
        <v>1654.52</v>
      </c>
      <c r="I1073" s="5">
        <v>1709.77</v>
      </c>
      <c r="J1073" s="5">
        <v>29.17</v>
      </c>
      <c r="K1073" s="6">
        <f t="shared" si="288"/>
        <v>1631.12</v>
      </c>
      <c r="L1073" s="6">
        <f t="shared" si="289"/>
        <v>-46.799999999999955</v>
      </c>
      <c r="M1073" s="6">
        <f t="shared" si="290"/>
        <v>1656.575</v>
      </c>
      <c r="N1073" s="5">
        <f t="shared" si="291"/>
        <v>28.757928471988382</v>
      </c>
      <c r="O1073" s="6">
        <f t="shared" si="292"/>
        <v>-106.38999999999987</v>
      </c>
      <c r="P1073" s="6">
        <f t="shared" si="293"/>
        <v>57.515856943976765</v>
      </c>
      <c r="Q1073" s="6">
        <f t="shared" si="294"/>
        <v>0.48556836912163204</v>
      </c>
      <c r="R1073" s="9">
        <f t="shared" si="295"/>
        <v>1.0360621081946753</v>
      </c>
      <c r="S1073" s="9">
        <f t="shared" si="296"/>
        <v>59.589999999999918</v>
      </c>
      <c r="T1073">
        <f t="shared" si="297"/>
        <v>106.38999999999987</v>
      </c>
      <c r="U1073" s="9">
        <f t="shared" si="298"/>
        <v>1.8497507583626702</v>
      </c>
      <c r="V1073" s="9">
        <f t="shared" si="299"/>
        <v>0.88514720470198538</v>
      </c>
      <c r="W1073" s="9">
        <f t="shared" si="300"/>
        <v>25.455000000000155</v>
      </c>
      <c r="X1073">
        <f t="shared" si="301"/>
        <v>1656.575</v>
      </c>
      <c r="Y1073" s="9">
        <f t="shared" si="302"/>
        <v>57.604114344104602</v>
      </c>
      <c r="Z1073" s="10">
        <f t="shared" si="303"/>
        <v>0.62882429978492405</v>
      </c>
      <c r="AA1073">
        <f t="shared" si="286"/>
        <v>46.799999999999955</v>
      </c>
    </row>
    <row r="1074" spans="1:27">
      <c r="A1074" s="1">
        <f t="shared" si="287"/>
        <v>1992993</v>
      </c>
      <c r="B1074" s="1">
        <v>7</v>
      </c>
      <c r="C1074" s="1">
        <v>7</v>
      </c>
      <c r="D1074" s="2">
        <v>-2</v>
      </c>
      <c r="E1074" s="5">
        <v>504.9</v>
      </c>
      <c r="F1074" s="5">
        <v>489.71</v>
      </c>
      <c r="G1074" s="5">
        <v>15.96</v>
      </c>
      <c r="H1074" s="5">
        <v>484.45</v>
      </c>
      <c r="I1074" s="5">
        <v>477.1</v>
      </c>
      <c r="J1074" s="5">
        <v>14.89</v>
      </c>
      <c r="K1074" s="6">
        <f t="shared" si="288"/>
        <v>494.67499999999995</v>
      </c>
      <c r="L1074" s="6">
        <f t="shared" si="289"/>
        <v>20.449999999999989</v>
      </c>
      <c r="M1074" s="6">
        <f t="shared" si="290"/>
        <v>483.40499999999997</v>
      </c>
      <c r="N1074" s="5">
        <f t="shared" si="291"/>
        <v>10.913680634872913</v>
      </c>
      <c r="O1074" s="6">
        <f t="shared" si="292"/>
        <v>12.609999999999957</v>
      </c>
      <c r="P1074" s="6">
        <f t="shared" si="293"/>
        <v>21.827361269745825</v>
      </c>
      <c r="Q1074" s="6">
        <f t="shared" si="294"/>
        <v>6.9284561524510124E-2</v>
      </c>
      <c r="R1074" s="9">
        <f t="shared" si="295"/>
        <v>0.35918221644440335</v>
      </c>
      <c r="S1074" s="9">
        <f t="shared" si="296"/>
        <v>7.8400000000000318</v>
      </c>
      <c r="T1074">
        <f t="shared" si="297"/>
        <v>12.609999999999957</v>
      </c>
      <c r="U1074" s="9">
        <f t="shared" si="298"/>
        <v>0.57771527415355772</v>
      </c>
      <c r="V1074" s="9">
        <f t="shared" si="299"/>
        <v>1.0326488722776537</v>
      </c>
      <c r="W1074" s="9">
        <f t="shared" si="300"/>
        <v>11.269999999999982</v>
      </c>
      <c r="X1074">
        <f t="shared" si="301"/>
        <v>483.40499999999997</v>
      </c>
      <c r="Y1074" s="9">
        <f t="shared" si="302"/>
        <v>44.293489627629107</v>
      </c>
      <c r="Z1074" s="10">
        <f t="shared" si="303"/>
        <v>0.6290707432395819</v>
      </c>
      <c r="AA1074">
        <f t="shared" si="286"/>
        <v>20.449999999999989</v>
      </c>
    </row>
    <row r="1075" spans="1:27">
      <c r="A1075" s="1">
        <f t="shared" si="287"/>
        <v>10996997</v>
      </c>
      <c r="B1075" s="1">
        <v>3</v>
      </c>
      <c r="C1075" s="1">
        <v>3</v>
      </c>
      <c r="D1075" s="2">
        <v>-11</v>
      </c>
      <c r="E1075" s="5">
        <v>108.26</v>
      </c>
      <c r="F1075" s="5">
        <v>111.66</v>
      </c>
      <c r="G1075" s="5">
        <v>13.37</v>
      </c>
      <c r="H1075" s="5">
        <v>107.02</v>
      </c>
      <c r="I1075" s="5">
        <v>114.79</v>
      </c>
      <c r="J1075" s="5">
        <v>12.3</v>
      </c>
      <c r="K1075" s="6">
        <f t="shared" si="288"/>
        <v>107.64</v>
      </c>
      <c r="L1075" s="6">
        <f t="shared" si="289"/>
        <v>1.2400000000000091</v>
      </c>
      <c r="M1075" s="6">
        <f t="shared" si="290"/>
        <v>113.22499999999999</v>
      </c>
      <c r="N1075" s="5">
        <f t="shared" si="291"/>
        <v>9.0835964793687314</v>
      </c>
      <c r="O1075" s="6">
        <f t="shared" si="292"/>
        <v>-3.1300000000000097</v>
      </c>
      <c r="P1075" s="6">
        <f t="shared" si="293"/>
        <v>18.167192958737463</v>
      </c>
      <c r="Q1075" s="6">
        <f t="shared" si="294"/>
        <v>8.3221202804813363E-2</v>
      </c>
      <c r="R1075" s="9">
        <f t="shared" si="295"/>
        <v>0.24054349012120108</v>
      </c>
      <c r="S1075" s="9">
        <f t="shared" si="296"/>
        <v>4.3700000000000188</v>
      </c>
      <c r="T1075">
        <f t="shared" si="297"/>
        <v>3.1300000000000097</v>
      </c>
      <c r="U1075" s="9">
        <f t="shared" si="298"/>
        <v>0.17228858674584863</v>
      </c>
      <c r="V1075" s="9">
        <f t="shared" si="299"/>
        <v>0.61484457314732299</v>
      </c>
      <c r="W1075" s="9">
        <f t="shared" si="300"/>
        <v>5.5849999999999937</v>
      </c>
      <c r="X1075">
        <f t="shared" si="301"/>
        <v>113.22499999999999</v>
      </c>
      <c r="Y1075" s="9">
        <f t="shared" si="302"/>
        <v>12.464776507539073</v>
      </c>
      <c r="Z1075" s="10">
        <f t="shared" si="303"/>
        <v>0.62918995541887035</v>
      </c>
      <c r="AA1075">
        <f t="shared" si="286"/>
        <v>1.2400000000000091</v>
      </c>
    </row>
    <row r="1076" spans="1:27">
      <c r="A1076" s="1">
        <f t="shared" si="287"/>
        <v>11998999</v>
      </c>
      <c r="B1076" s="1">
        <v>1</v>
      </c>
      <c r="C1076" s="1">
        <v>1</v>
      </c>
      <c r="D1076" s="2">
        <v>-12</v>
      </c>
      <c r="E1076" s="5">
        <v>1132.6600000000001</v>
      </c>
      <c r="F1076" s="5">
        <v>1087.33</v>
      </c>
      <c r="G1076" s="5">
        <v>31.77</v>
      </c>
      <c r="H1076" s="5">
        <v>1192.27</v>
      </c>
      <c r="I1076" s="5">
        <v>1214.18</v>
      </c>
      <c r="J1076" s="5">
        <v>27.19</v>
      </c>
      <c r="K1076" s="6">
        <f t="shared" si="288"/>
        <v>1162.4650000000001</v>
      </c>
      <c r="L1076" s="6">
        <f t="shared" si="289"/>
        <v>-59.6099999999999</v>
      </c>
      <c r="M1076" s="6">
        <f t="shared" si="290"/>
        <v>1150.7550000000001</v>
      </c>
      <c r="N1076" s="5">
        <f t="shared" si="291"/>
        <v>20.908305765891217</v>
      </c>
      <c r="O1076" s="6">
        <f t="shared" si="292"/>
        <v>-126.85000000000014</v>
      </c>
      <c r="P1076" s="6">
        <f t="shared" si="293"/>
        <v>41.816611531782435</v>
      </c>
      <c r="Q1076" s="6">
        <f t="shared" si="294"/>
        <v>0.15442772594987272</v>
      </c>
      <c r="R1076" s="9">
        <f t="shared" si="295"/>
        <v>1.607973423406029</v>
      </c>
      <c r="S1076" s="9">
        <f t="shared" si="296"/>
        <v>67.240000000000236</v>
      </c>
      <c r="T1076">
        <f t="shared" si="297"/>
        <v>126.85000000000014</v>
      </c>
      <c r="U1076" s="9">
        <f t="shared" si="298"/>
        <v>3.0334834735135976</v>
      </c>
      <c r="V1076" s="9">
        <f t="shared" si="299"/>
        <v>0.56006450886628767</v>
      </c>
      <c r="W1076" s="9">
        <f t="shared" si="300"/>
        <v>11.710000000000036</v>
      </c>
      <c r="X1076">
        <f t="shared" si="301"/>
        <v>1150.7550000000001</v>
      </c>
      <c r="Y1076" s="9">
        <f t="shared" si="302"/>
        <v>55.038175397132619</v>
      </c>
      <c r="Z1076" s="10">
        <f t="shared" si="303"/>
        <v>0.62934092509545247</v>
      </c>
      <c r="AA1076">
        <f t="shared" si="286"/>
        <v>59.6099999999999</v>
      </c>
    </row>
    <row r="1077" spans="1:27">
      <c r="A1077" s="1">
        <f t="shared" si="287"/>
        <v>11001009</v>
      </c>
      <c r="B1077" s="1">
        <v>9</v>
      </c>
      <c r="C1077" s="1">
        <v>1</v>
      </c>
      <c r="D1077" s="2">
        <v>11</v>
      </c>
      <c r="E1077" s="5">
        <v>163.83000000000001</v>
      </c>
      <c r="F1077" s="5">
        <v>195.52</v>
      </c>
      <c r="G1077" s="5">
        <v>14.28</v>
      </c>
      <c r="H1077" s="5">
        <v>129.63999999999999</v>
      </c>
      <c r="I1077" s="5">
        <v>135.33000000000001</v>
      </c>
      <c r="J1077" s="5">
        <v>13.21</v>
      </c>
      <c r="K1077" s="6">
        <f t="shared" si="288"/>
        <v>146.73500000000001</v>
      </c>
      <c r="L1077" s="6">
        <f t="shared" si="289"/>
        <v>34.190000000000026</v>
      </c>
      <c r="M1077" s="6">
        <f t="shared" si="290"/>
        <v>165.42500000000001</v>
      </c>
      <c r="N1077" s="5">
        <f t="shared" si="291"/>
        <v>9.7265422941557187</v>
      </c>
      <c r="O1077" s="6">
        <f t="shared" si="292"/>
        <v>60.19</v>
      </c>
      <c r="P1077" s="6">
        <f t="shared" si="293"/>
        <v>19.453084588311437</v>
      </c>
      <c r="Q1077" s="6">
        <f t="shared" si="294"/>
        <v>7.7728729132120755E-2</v>
      </c>
      <c r="R1077" s="9">
        <f t="shared" si="295"/>
        <v>1.3365489612697365</v>
      </c>
      <c r="S1077" s="9">
        <f t="shared" si="296"/>
        <v>25.999999999999972</v>
      </c>
      <c r="T1077">
        <f t="shared" si="297"/>
        <v>60.19</v>
      </c>
      <c r="U1077" s="9">
        <f t="shared" si="298"/>
        <v>3.0941108453394435</v>
      </c>
      <c r="V1077" s="9">
        <f t="shared" si="299"/>
        <v>1.9215461604716462</v>
      </c>
      <c r="W1077" s="9">
        <f t="shared" si="300"/>
        <v>18.689999999999998</v>
      </c>
      <c r="X1077">
        <f t="shared" si="301"/>
        <v>165.42500000000001</v>
      </c>
      <c r="Y1077" s="9">
        <f t="shared" si="302"/>
        <v>17.007585532157417</v>
      </c>
      <c r="Z1077" s="10">
        <f t="shared" si="303"/>
        <v>0.62941242440867018</v>
      </c>
      <c r="AA1077">
        <f t="shared" si="286"/>
        <v>34.190000000000026</v>
      </c>
    </row>
    <row r="1078" spans="1:27">
      <c r="A1078" s="1">
        <f t="shared" si="287"/>
        <v>2005017</v>
      </c>
      <c r="B1078" s="1">
        <v>17</v>
      </c>
      <c r="C1078" s="1">
        <v>5</v>
      </c>
      <c r="D1078" s="2">
        <v>2</v>
      </c>
      <c r="E1078" s="5">
        <v>3017.08</v>
      </c>
      <c r="F1078" s="5">
        <v>3128.17</v>
      </c>
      <c r="G1078" s="5">
        <v>51.09</v>
      </c>
      <c r="H1078" s="5">
        <v>2937.03</v>
      </c>
      <c r="I1078" s="5">
        <v>2890.8</v>
      </c>
      <c r="J1078" s="5">
        <v>41.17</v>
      </c>
      <c r="K1078" s="6">
        <f t="shared" si="288"/>
        <v>2977.0550000000003</v>
      </c>
      <c r="L1078" s="6">
        <f t="shared" si="289"/>
        <v>80.049999999999727</v>
      </c>
      <c r="M1078" s="6">
        <f t="shared" si="290"/>
        <v>3009.4850000000001</v>
      </c>
      <c r="N1078" s="5">
        <f t="shared" si="291"/>
        <v>32.806847608388104</v>
      </c>
      <c r="O1078" s="6">
        <f t="shared" si="292"/>
        <v>237.36999999999989</v>
      </c>
      <c r="P1078" s="6">
        <f t="shared" si="293"/>
        <v>65.613695216776208</v>
      </c>
      <c r="Q1078" s="6">
        <f t="shared" si="294"/>
        <v>0.21258671867251303</v>
      </c>
      <c r="R1078" s="9">
        <f t="shared" si="295"/>
        <v>2.3976701735855954</v>
      </c>
      <c r="S1078" s="9">
        <f t="shared" si="296"/>
        <v>157.32000000000016</v>
      </c>
      <c r="T1078">
        <f t="shared" si="297"/>
        <v>237.36999999999989</v>
      </c>
      <c r="U1078" s="9">
        <f t="shared" si="298"/>
        <v>3.6176898620900837</v>
      </c>
      <c r="V1078" s="9">
        <f t="shared" si="299"/>
        <v>0.98851314174142368</v>
      </c>
      <c r="W1078" s="9">
        <f t="shared" si="300"/>
        <v>32.429999999999836</v>
      </c>
      <c r="X1078">
        <f t="shared" si="301"/>
        <v>3009.4850000000001</v>
      </c>
      <c r="Y1078" s="9">
        <f t="shared" si="302"/>
        <v>91.733440406219657</v>
      </c>
      <c r="Z1078" s="10">
        <f t="shared" si="303"/>
        <v>0.62941401319004642</v>
      </c>
      <c r="AA1078">
        <f t="shared" si="286"/>
        <v>80.049999999999727</v>
      </c>
    </row>
    <row r="1079" spans="1:27">
      <c r="A1079" s="1">
        <f t="shared" si="287"/>
        <v>10997992</v>
      </c>
      <c r="B1079" s="1">
        <v>8</v>
      </c>
      <c r="C1079" s="1">
        <v>2</v>
      </c>
      <c r="D1079" s="2">
        <v>-11</v>
      </c>
      <c r="E1079" s="5">
        <v>522.42999999999995</v>
      </c>
      <c r="F1079" s="5">
        <v>543.78</v>
      </c>
      <c r="G1079" s="5">
        <v>22.07</v>
      </c>
      <c r="H1079" s="5">
        <v>592.95000000000005</v>
      </c>
      <c r="I1079" s="5">
        <v>584.48</v>
      </c>
      <c r="J1079" s="5">
        <v>22.38</v>
      </c>
      <c r="K1079" s="6">
        <f t="shared" si="288"/>
        <v>557.69000000000005</v>
      </c>
      <c r="L1079" s="6">
        <f t="shared" si="289"/>
        <v>-70.520000000000095</v>
      </c>
      <c r="M1079" s="6">
        <f t="shared" si="290"/>
        <v>564.13</v>
      </c>
      <c r="N1079" s="5">
        <f t="shared" si="291"/>
        <v>15.715830394859827</v>
      </c>
      <c r="O1079" s="6">
        <f t="shared" si="292"/>
        <v>-40.700000000000045</v>
      </c>
      <c r="P1079" s="6">
        <f t="shared" si="293"/>
        <v>31.431660789719654</v>
      </c>
      <c r="Q1079" s="6">
        <f t="shared" si="294"/>
        <v>-1.3947578079158442E-2</v>
      </c>
      <c r="R1079" s="9">
        <f t="shared" si="295"/>
        <v>0.94872492419341936</v>
      </c>
      <c r="S1079" s="9">
        <f t="shared" si="296"/>
        <v>29.82000000000005</v>
      </c>
      <c r="T1079">
        <f t="shared" si="297"/>
        <v>40.700000000000045</v>
      </c>
      <c r="U1079" s="9">
        <f t="shared" si="298"/>
        <v>1.2948727167898104</v>
      </c>
      <c r="V1079" s="9">
        <f t="shared" si="299"/>
        <v>0.40977790152954757</v>
      </c>
      <c r="W1079" s="9">
        <f t="shared" si="300"/>
        <v>6.4399999999999409</v>
      </c>
      <c r="X1079">
        <f t="shared" si="301"/>
        <v>564.13</v>
      </c>
      <c r="Y1079" s="9">
        <f t="shared" si="302"/>
        <v>35.895653352463633</v>
      </c>
      <c r="Z1079" s="10">
        <f t="shared" si="303"/>
        <v>0.62949185856530343</v>
      </c>
      <c r="AA1079">
        <f t="shared" si="286"/>
        <v>70.520000000000095</v>
      </c>
    </row>
    <row r="1080" spans="1:27">
      <c r="A1080" s="1">
        <f t="shared" si="287"/>
        <v>10003009</v>
      </c>
      <c r="B1080" s="1">
        <v>9</v>
      </c>
      <c r="C1080" s="1">
        <v>3</v>
      </c>
      <c r="D1080" s="2">
        <v>10</v>
      </c>
      <c r="E1080" s="5">
        <v>1373.31</v>
      </c>
      <c r="F1080" s="5">
        <v>1378.16</v>
      </c>
      <c r="G1080" s="5">
        <v>31.54</v>
      </c>
      <c r="H1080" s="5">
        <v>1509.51</v>
      </c>
      <c r="I1080" s="5">
        <v>1432.15</v>
      </c>
      <c r="J1080" s="5">
        <v>30.55</v>
      </c>
      <c r="K1080" s="6">
        <f t="shared" si="288"/>
        <v>1441.4099999999999</v>
      </c>
      <c r="L1080" s="6">
        <f t="shared" si="289"/>
        <v>-136.20000000000005</v>
      </c>
      <c r="M1080" s="6">
        <f t="shared" si="290"/>
        <v>1405.1550000000002</v>
      </c>
      <c r="N1080" s="5">
        <f t="shared" si="291"/>
        <v>21.954920291360658</v>
      </c>
      <c r="O1080" s="6">
        <f t="shared" si="292"/>
        <v>-53.990000000000009</v>
      </c>
      <c r="P1080" s="6">
        <f t="shared" si="293"/>
        <v>43.909840582721316</v>
      </c>
      <c r="Q1080" s="6">
        <f t="shared" si="294"/>
        <v>3.1881087972708062E-2</v>
      </c>
      <c r="R1080" s="9">
        <f t="shared" si="295"/>
        <v>1.8722454672802884</v>
      </c>
      <c r="S1080" s="9">
        <f t="shared" si="296"/>
        <v>82.210000000000036</v>
      </c>
      <c r="T1080">
        <f t="shared" si="297"/>
        <v>53.990000000000009</v>
      </c>
      <c r="U1080" s="9">
        <f t="shared" si="298"/>
        <v>1.2295649285787951</v>
      </c>
      <c r="V1080" s="9">
        <f t="shared" si="299"/>
        <v>1.6513382658130684</v>
      </c>
      <c r="W1080" s="9">
        <f t="shared" si="300"/>
        <v>36.254999999999654</v>
      </c>
      <c r="X1080">
        <f t="shared" si="301"/>
        <v>1405.1550000000002</v>
      </c>
      <c r="Y1080" s="9">
        <f t="shared" si="302"/>
        <v>64.001826531473853</v>
      </c>
      <c r="Z1080" s="10">
        <f t="shared" si="303"/>
        <v>0.62952839491161949</v>
      </c>
      <c r="AA1080">
        <f t="shared" si="286"/>
        <v>136.20000000000005</v>
      </c>
    </row>
    <row r="1081" spans="1:27">
      <c r="A1081" s="1">
        <f t="shared" si="287"/>
        <v>6014</v>
      </c>
      <c r="B1081" s="1">
        <v>14</v>
      </c>
      <c r="C1081" s="1">
        <v>6</v>
      </c>
      <c r="D1081" s="2">
        <v>0</v>
      </c>
      <c r="E1081" s="5">
        <v>595.48</v>
      </c>
      <c r="F1081" s="5">
        <v>589.91</v>
      </c>
      <c r="G1081" s="5">
        <v>17.57</v>
      </c>
      <c r="H1081" s="5">
        <v>617.4</v>
      </c>
      <c r="I1081" s="5">
        <v>617.48</v>
      </c>
      <c r="J1081" s="5">
        <v>15.81</v>
      </c>
      <c r="K1081" s="6">
        <f t="shared" si="288"/>
        <v>606.44000000000005</v>
      </c>
      <c r="L1081" s="6">
        <f t="shared" si="289"/>
        <v>-21.919999999999959</v>
      </c>
      <c r="M1081" s="6">
        <f t="shared" si="290"/>
        <v>603.69499999999994</v>
      </c>
      <c r="N1081" s="5">
        <f t="shared" si="291"/>
        <v>11.818005330850042</v>
      </c>
      <c r="O1081" s="6">
        <f t="shared" si="292"/>
        <v>-27.57000000000005</v>
      </c>
      <c r="P1081" s="6">
        <f t="shared" si="293"/>
        <v>23.636010661700084</v>
      </c>
      <c r="Q1081" s="6">
        <f t="shared" si="294"/>
        <v>0.10516001653954721</v>
      </c>
      <c r="R1081" s="9">
        <f t="shared" si="295"/>
        <v>0.23904203128302784</v>
      </c>
      <c r="S1081" s="9">
        <f t="shared" si="296"/>
        <v>5.6500000000000909</v>
      </c>
      <c r="T1081">
        <f t="shared" si="297"/>
        <v>27.57000000000005</v>
      </c>
      <c r="U1081" s="9">
        <f t="shared" si="298"/>
        <v>1.1664404960129173</v>
      </c>
      <c r="V1081" s="9">
        <f t="shared" si="299"/>
        <v>0.23227269942369172</v>
      </c>
      <c r="W1081" s="9">
        <f t="shared" si="300"/>
        <v>2.7450000000001182</v>
      </c>
      <c r="X1081">
        <f t="shared" si="301"/>
        <v>603.69499999999994</v>
      </c>
      <c r="Y1081" s="9">
        <f t="shared" si="302"/>
        <v>51.082647460320409</v>
      </c>
      <c r="Z1081" s="10">
        <f t="shared" si="303"/>
        <v>0.62976185975335153</v>
      </c>
      <c r="AA1081">
        <f t="shared" si="286"/>
        <v>21.919999999999959</v>
      </c>
    </row>
    <row r="1082" spans="1:27">
      <c r="A1082" s="1">
        <f t="shared" si="287"/>
        <v>7002018</v>
      </c>
      <c r="B1082" s="1">
        <v>18</v>
      </c>
      <c r="C1082" s="1">
        <v>2</v>
      </c>
      <c r="D1082" s="2">
        <v>7</v>
      </c>
      <c r="E1082" s="5">
        <v>553.01</v>
      </c>
      <c r="F1082" s="5">
        <v>531.48</v>
      </c>
      <c r="G1082" s="5">
        <v>16.8</v>
      </c>
      <c r="H1082" s="5">
        <v>555.11</v>
      </c>
      <c r="I1082" s="5">
        <v>502.08</v>
      </c>
      <c r="J1082" s="5">
        <v>20.62</v>
      </c>
      <c r="K1082" s="6">
        <f t="shared" si="288"/>
        <v>554.05999999999995</v>
      </c>
      <c r="L1082" s="6">
        <f t="shared" si="289"/>
        <v>-2.1000000000000227</v>
      </c>
      <c r="M1082" s="6">
        <f t="shared" si="290"/>
        <v>516.78</v>
      </c>
      <c r="N1082" s="5">
        <f t="shared" si="291"/>
        <v>13.298725502844249</v>
      </c>
      <c r="O1082" s="6">
        <f t="shared" si="292"/>
        <v>29.400000000000034</v>
      </c>
      <c r="P1082" s="6">
        <f t="shared" si="293"/>
        <v>26.597451005688498</v>
      </c>
      <c r="Q1082" s="6">
        <f t="shared" si="294"/>
        <v>-0.20206314625280103</v>
      </c>
      <c r="R1082" s="9">
        <f t="shared" si="295"/>
        <v>1.184324016360178</v>
      </c>
      <c r="S1082" s="9">
        <f t="shared" si="296"/>
        <v>31.500000000000057</v>
      </c>
      <c r="T1082">
        <f t="shared" si="297"/>
        <v>29.400000000000034</v>
      </c>
      <c r="U1082" s="9">
        <f t="shared" si="298"/>
        <v>1.1053690819361655</v>
      </c>
      <c r="V1082" s="9">
        <f t="shared" si="299"/>
        <v>2.8032761479306236</v>
      </c>
      <c r="W1082" s="9">
        <f t="shared" si="300"/>
        <v>37.279999999999973</v>
      </c>
      <c r="X1082">
        <f t="shared" si="301"/>
        <v>516.78</v>
      </c>
      <c r="Y1082" s="9">
        <f t="shared" si="302"/>
        <v>38.859362868229312</v>
      </c>
      <c r="Z1082" s="10">
        <f t="shared" si="303"/>
        <v>0.62979361698893077</v>
      </c>
      <c r="AA1082">
        <f t="shared" si="286"/>
        <v>2.1000000000000227</v>
      </c>
    </row>
    <row r="1083" spans="1:27">
      <c r="A1083" s="1">
        <f t="shared" si="287"/>
        <v>8996987</v>
      </c>
      <c r="B1083" s="1">
        <v>13</v>
      </c>
      <c r="C1083" s="1">
        <v>3</v>
      </c>
      <c r="D1083" s="2">
        <v>-9</v>
      </c>
      <c r="E1083" s="5">
        <v>3486.71</v>
      </c>
      <c r="F1083" s="5">
        <v>3489.11</v>
      </c>
      <c r="G1083" s="5">
        <v>81.260000000000005</v>
      </c>
      <c r="H1083" s="5">
        <v>3517.56</v>
      </c>
      <c r="I1083" s="5">
        <v>3581.07</v>
      </c>
      <c r="J1083" s="5">
        <v>57.59</v>
      </c>
      <c r="K1083" s="6">
        <f t="shared" si="288"/>
        <v>3502.1350000000002</v>
      </c>
      <c r="L1083" s="6">
        <f t="shared" si="289"/>
        <v>-30.849999999999909</v>
      </c>
      <c r="M1083" s="6">
        <f t="shared" si="290"/>
        <v>3535.09</v>
      </c>
      <c r="N1083" s="5">
        <f t="shared" si="291"/>
        <v>49.799085583974339</v>
      </c>
      <c r="O1083" s="6">
        <f t="shared" si="292"/>
        <v>-91.960000000000036</v>
      </c>
      <c r="P1083" s="6">
        <f t="shared" si="293"/>
        <v>99.598171167948678</v>
      </c>
      <c r="Q1083" s="6">
        <f t="shared" si="294"/>
        <v>0.33131524069593488</v>
      </c>
      <c r="R1083" s="9">
        <f t="shared" si="295"/>
        <v>0.61356548301426761</v>
      </c>
      <c r="S1083" s="9">
        <f t="shared" si="296"/>
        <v>61.110000000000127</v>
      </c>
      <c r="T1083">
        <f t="shared" si="297"/>
        <v>91.960000000000036</v>
      </c>
      <c r="U1083" s="9">
        <f t="shared" si="298"/>
        <v>0.92331012629671005</v>
      </c>
      <c r="V1083" s="9">
        <f t="shared" si="299"/>
        <v>0.66175913901931271</v>
      </c>
      <c r="W1083" s="9">
        <f t="shared" si="300"/>
        <v>32.954999999999927</v>
      </c>
      <c r="X1083">
        <f t="shared" si="301"/>
        <v>3535.09</v>
      </c>
      <c r="Y1083" s="9">
        <f t="shared" si="302"/>
        <v>70.987046419535346</v>
      </c>
      <c r="Z1083" s="10">
        <f t="shared" si="303"/>
        <v>0.63004761724809344</v>
      </c>
      <c r="AA1083">
        <f t="shared" si="286"/>
        <v>30.849999999999909</v>
      </c>
    </row>
    <row r="1084" spans="1:27">
      <c r="A1084" s="1">
        <f t="shared" si="287"/>
        <v>2007007</v>
      </c>
      <c r="B1084" s="1">
        <v>7</v>
      </c>
      <c r="C1084" s="1">
        <v>7</v>
      </c>
      <c r="D1084" s="2">
        <v>2</v>
      </c>
      <c r="E1084" s="5">
        <v>1382.85</v>
      </c>
      <c r="F1084" s="5">
        <v>1422.91</v>
      </c>
      <c r="G1084" s="5">
        <v>34.14</v>
      </c>
      <c r="H1084" s="5">
        <v>1413.14</v>
      </c>
      <c r="I1084" s="5">
        <v>1425.66</v>
      </c>
      <c r="J1084" s="5">
        <v>25.05</v>
      </c>
      <c r="K1084" s="6">
        <f t="shared" si="288"/>
        <v>1397.9949999999999</v>
      </c>
      <c r="L1084" s="6">
        <f t="shared" si="289"/>
        <v>-30.290000000000191</v>
      </c>
      <c r="M1084" s="6">
        <f t="shared" si="290"/>
        <v>1424.2850000000001</v>
      </c>
      <c r="N1084" s="5">
        <f t="shared" si="291"/>
        <v>21.172163918692867</v>
      </c>
      <c r="O1084" s="6">
        <f t="shared" si="292"/>
        <v>-2.75</v>
      </c>
      <c r="P1084" s="6">
        <f t="shared" si="293"/>
        <v>42.344327837385734</v>
      </c>
      <c r="Q1084" s="6">
        <f t="shared" si="294"/>
        <v>0.30006941833658002</v>
      </c>
      <c r="R1084" s="9">
        <f t="shared" si="295"/>
        <v>0.65038226857116799</v>
      </c>
      <c r="S1084" s="9">
        <f t="shared" si="296"/>
        <v>27.540000000000191</v>
      </c>
      <c r="T1084">
        <f t="shared" si="297"/>
        <v>2.75</v>
      </c>
      <c r="U1084" s="9">
        <f t="shared" si="298"/>
        <v>6.4943763201550445E-2</v>
      </c>
      <c r="V1084" s="9">
        <f t="shared" si="299"/>
        <v>1.2417247524136537</v>
      </c>
      <c r="W1084" s="9">
        <f t="shared" si="300"/>
        <v>26.290000000000191</v>
      </c>
      <c r="X1084">
        <f t="shared" si="301"/>
        <v>1424.2850000000001</v>
      </c>
      <c r="Y1084" s="9">
        <f t="shared" si="302"/>
        <v>67.271583833832935</v>
      </c>
      <c r="Z1084" s="10">
        <f t="shared" si="303"/>
        <v>0.63018251324517083</v>
      </c>
      <c r="AA1084">
        <f t="shared" si="286"/>
        <v>30.290000000000191</v>
      </c>
    </row>
    <row r="1085" spans="1:27">
      <c r="A1085" s="1">
        <f t="shared" si="287"/>
        <v>12001001</v>
      </c>
      <c r="B1085" s="1">
        <v>1</v>
      </c>
      <c r="C1085" s="1">
        <v>1</v>
      </c>
      <c r="D1085" s="2">
        <v>12</v>
      </c>
      <c r="E1085" s="5">
        <v>719.29</v>
      </c>
      <c r="F1085" s="5">
        <v>700.95</v>
      </c>
      <c r="G1085" s="5">
        <v>24.29</v>
      </c>
      <c r="H1085" s="5">
        <v>644.65</v>
      </c>
      <c r="I1085" s="5">
        <v>629.54</v>
      </c>
      <c r="J1085" s="5">
        <v>19.63</v>
      </c>
      <c r="K1085" s="6">
        <f t="shared" si="288"/>
        <v>681.97</v>
      </c>
      <c r="L1085" s="6">
        <f t="shared" si="289"/>
        <v>74.639999999999986</v>
      </c>
      <c r="M1085" s="6">
        <f t="shared" si="290"/>
        <v>665.245</v>
      </c>
      <c r="N1085" s="5">
        <f t="shared" si="291"/>
        <v>15.615224942343929</v>
      </c>
      <c r="O1085" s="6">
        <f t="shared" si="292"/>
        <v>71.410000000000082</v>
      </c>
      <c r="P1085" s="6">
        <f t="shared" si="293"/>
        <v>31.230449884687857</v>
      </c>
      <c r="Q1085" s="6">
        <f t="shared" si="294"/>
        <v>0.20984168613848905</v>
      </c>
      <c r="R1085" s="9">
        <f t="shared" si="295"/>
        <v>0.10342470287575199</v>
      </c>
      <c r="S1085" s="9">
        <f t="shared" si="296"/>
        <v>3.2299999999999045</v>
      </c>
      <c r="T1085">
        <f t="shared" si="297"/>
        <v>71.410000000000082</v>
      </c>
      <c r="U1085" s="9">
        <f t="shared" si="298"/>
        <v>2.2865504744141414</v>
      </c>
      <c r="V1085" s="9">
        <f t="shared" si="299"/>
        <v>1.0710700653851426</v>
      </c>
      <c r="W1085" s="9">
        <f t="shared" si="300"/>
        <v>16.725000000000023</v>
      </c>
      <c r="X1085">
        <f t="shared" si="301"/>
        <v>665.245</v>
      </c>
      <c r="Y1085" s="9">
        <f t="shared" si="302"/>
        <v>42.602332176211554</v>
      </c>
      <c r="Z1085" s="10">
        <f t="shared" si="303"/>
        <v>0.63029358238839772</v>
      </c>
      <c r="AA1085">
        <f t="shared" si="286"/>
        <v>74.639999999999986</v>
      </c>
    </row>
    <row r="1086" spans="1:27">
      <c r="A1086" s="1">
        <f t="shared" si="287"/>
        <v>4020</v>
      </c>
      <c r="B1086" s="1">
        <v>20</v>
      </c>
      <c r="C1086" s="1">
        <v>4</v>
      </c>
      <c r="D1086" s="2">
        <v>0</v>
      </c>
      <c r="E1086" s="5">
        <v>209.48</v>
      </c>
      <c r="F1086" s="5">
        <v>153.51</v>
      </c>
      <c r="G1086" s="5">
        <v>15.73</v>
      </c>
      <c r="H1086" s="5">
        <v>196.71</v>
      </c>
      <c r="I1086" s="5">
        <v>175.89</v>
      </c>
      <c r="J1086" s="5">
        <v>13.14</v>
      </c>
      <c r="K1086" s="6">
        <f t="shared" si="288"/>
        <v>203.095</v>
      </c>
      <c r="L1086" s="6">
        <f t="shared" si="289"/>
        <v>12.769999999999982</v>
      </c>
      <c r="M1086" s="6">
        <f t="shared" si="290"/>
        <v>164.7</v>
      </c>
      <c r="N1086" s="5">
        <f t="shared" si="291"/>
        <v>10.248079088297475</v>
      </c>
      <c r="O1086" s="6">
        <f t="shared" si="292"/>
        <v>-22.379999999999995</v>
      </c>
      <c r="P1086" s="6">
        <f t="shared" si="293"/>
        <v>20.49615817659495</v>
      </c>
      <c r="Q1086" s="6">
        <f t="shared" si="294"/>
        <v>0.17799246594500021</v>
      </c>
      <c r="R1086" s="9">
        <f t="shared" si="295"/>
        <v>1.7149555393331517</v>
      </c>
      <c r="S1086" s="9">
        <f t="shared" si="296"/>
        <v>35.149999999999977</v>
      </c>
      <c r="T1086">
        <f t="shared" si="297"/>
        <v>22.379999999999995</v>
      </c>
      <c r="U1086" s="9">
        <f t="shared" si="298"/>
        <v>1.0919119479452617</v>
      </c>
      <c r="V1086" s="9">
        <f t="shared" si="299"/>
        <v>3.7465557856441771</v>
      </c>
      <c r="W1086" s="9">
        <f t="shared" si="300"/>
        <v>38.39500000000001</v>
      </c>
      <c r="X1086">
        <f t="shared" si="301"/>
        <v>164.7</v>
      </c>
      <c r="Y1086" s="9">
        <f t="shared" si="302"/>
        <v>16.071304542143398</v>
      </c>
      <c r="Z1086" s="10">
        <f t="shared" si="303"/>
        <v>0.63070753919705136</v>
      </c>
      <c r="AA1086">
        <f t="shared" si="286"/>
        <v>12.769999999999982</v>
      </c>
    </row>
    <row r="1087" spans="1:27">
      <c r="A1087" s="1">
        <f t="shared" si="287"/>
        <v>2996979</v>
      </c>
      <c r="B1087" s="1">
        <v>21</v>
      </c>
      <c r="C1087" s="1">
        <v>3</v>
      </c>
      <c r="D1087" s="2">
        <v>-3</v>
      </c>
      <c r="E1087" s="5">
        <v>1222.94</v>
      </c>
      <c r="F1087" s="5">
        <v>1177.68</v>
      </c>
      <c r="G1087" s="5">
        <v>32.54</v>
      </c>
      <c r="H1087" s="5">
        <v>1126.3</v>
      </c>
      <c r="I1087" s="5">
        <v>1130.6300000000001</v>
      </c>
      <c r="J1087" s="5">
        <v>36.89</v>
      </c>
      <c r="K1087" s="6">
        <f t="shared" si="288"/>
        <v>1174.6199999999999</v>
      </c>
      <c r="L1087" s="6">
        <f t="shared" si="289"/>
        <v>96.6400000000001</v>
      </c>
      <c r="M1087" s="6">
        <f t="shared" si="290"/>
        <v>1154.1550000000002</v>
      </c>
      <c r="N1087" s="5">
        <f t="shared" si="291"/>
        <v>24.595343563365809</v>
      </c>
      <c r="O1087" s="6">
        <f t="shared" si="292"/>
        <v>47.049999999999955</v>
      </c>
      <c r="P1087" s="6">
        <f t="shared" si="293"/>
        <v>49.190687126731618</v>
      </c>
      <c r="Q1087" s="6">
        <f t="shared" si="294"/>
        <v>-0.12481611020299553</v>
      </c>
      <c r="R1087" s="9">
        <f t="shared" si="295"/>
        <v>1.0081176518685289</v>
      </c>
      <c r="S1087" s="9">
        <f t="shared" si="296"/>
        <v>49.590000000000146</v>
      </c>
      <c r="T1087">
        <f t="shared" si="297"/>
        <v>47.049999999999955</v>
      </c>
      <c r="U1087" s="9">
        <f t="shared" si="298"/>
        <v>0.95648186167400873</v>
      </c>
      <c r="V1087" s="9">
        <f t="shared" si="299"/>
        <v>0.83206806797697397</v>
      </c>
      <c r="W1087" s="9">
        <f t="shared" si="300"/>
        <v>20.464999999999691</v>
      </c>
      <c r="X1087">
        <f t="shared" si="301"/>
        <v>1154.1550000000002</v>
      </c>
      <c r="Y1087" s="9">
        <f t="shared" si="302"/>
        <v>46.925752308623458</v>
      </c>
      <c r="Z1087" s="10">
        <f t="shared" si="303"/>
        <v>0.63074241969285683</v>
      </c>
      <c r="AA1087">
        <f t="shared" si="286"/>
        <v>96.6400000000001</v>
      </c>
    </row>
    <row r="1088" spans="1:27">
      <c r="A1088" s="1">
        <f t="shared" si="287"/>
        <v>6004016</v>
      </c>
      <c r="B1088" s="1">
        <v>16</v>
      </c>
      <c r="C1088" s="1">
        <v>4</v>
      </c>
      <c r="D1088" s="2">
        <v>6</v>
      </c>
      <c r="E1088" s="5">
        <v>51.57</v>
      </c>
      <c r="F1088" s="5">
        <v>49.11</v>
      </c>
      <c r="G1088" s="5">
        <v>10.85</v>
      </c>
      <c r="H1088" s="5">
        <v>62.49</v>
      </c>
      <c r="I1088" s="5">
        <v>58.58</v>
      </c>
      <c r="J1088" s="5">
        <v>10.23</v>
      </c>
      <c r="K1088" s="6">
        <f t="shared" si="288"/>
        <v>57.03</v>
      </c>
      <c r="L1088" s="6">
        <f t="shared" si="289"/>
        <v>-10.920000000000002</v>
      </c>
      <c r="M1088" s="6">
        <f t="shared" si="290"/>
        <v>53.844999999999999</v>
      </c>
      <c r="N1088" s="5">
        <f t="shared" si="291"/>
        <v>7.4561283518995305</v>
      </c>
      <c r="O1088" s="6">
        <f t="shared" si="292"/>
        <v>-9.4699999999999989</v>
      </c>
      <c r="P1088" s="6">
        <f t="shared" si="293"/>
        <v>14.912256703799061</v>
      </c>
      <c r="Q1088" s="6">
        <f t="shared" si="294"/>
        <v>5.87726879861711E-2</v>
      </c>
      <c r="R1088" s="9">
        <f t="shared" si="295"/>
        <v>9.7235450596193096E-2</v>
      </c>
      <c r="S1088" s="9">
        <f t="shared" si="296"/>
        <v>1.4500000000000028</v>
      </c>
      <c r="T1088">
        <f t="shared" si="297"/>
        <v>9.4699999999999989</v>
      </c>
      <c r="U1088" s="9">
        <f t="shared" si="298"/>
        <v>0.63504808079030806</v>
      </c>
      <c r="V1088" s="9">
        <f t="shared" si="299"/>
        <v>0.42716539330879255</v>
      </c>
      <c r="W1088" s="9">
        <f t="shared" si="300"/>
        <v>3.1850000000000023</v>
      </c>
      <c r="X1088">
        <f t="shared" si="301"/>
        <v>53.844999999999999</v>
      </c>
      <c r="Y1088" s="9">
        <f t="shared" si="302"/>
        <v>7.2215763273820786</v>
      </c>
      <c r="Z1088" s="10">
        <f t="shared" si="303"/>
        <v>0.6307455905513728</v>
      </c>
      <c r="AA1088">
        <f t="shared" si="286"/>
        <v>10.920000000000002</v>
      </c>
    </row>
    <row r="1089" spans="1:27">
      <c r="A1089" s="1">
        <f t="shared" si="287"/>
        <v>10004004</v>
      </c>
      <c r="B1089" s="1">
        <v>4</v>
      </c>
      <c r="C1089" s="1">
        <v>4</v>
      </c>
      <c r="D1089" s="2">
        <v>10</v>
      </c>
      <c r="E1089" s="5">
        <v>1288.69</v>
      </c>
      <c r="F1089" s="5">
        <v>1272.3800000000001</v>
      </c>
      <c r="G1089" s="5">
        <v>32.08</v>
      </c>
      <c r="H1089" s="5">
        <v>1285.5899999999999</v>
      </c>
      <c r="I1089" s="5">
        <v>1276.2</v>
      </c>
      <c r="J1089" s="5">
        <v>28.41</v>
      </c>
      <c r="K1089" s="6">
        <f t="shared" si="288"/>
        <v>1287.1399999999999</v>
      </c>
      <c r="L1089" s="6">
        <f t="shared" si="289"/>
        <v>3.1000000000001364</v>
      </c>
      <c r="M1089" s="6">
        <f t="shared" si="290"/>
        <v>1274.29</v>
      </c>
      <c r="N1089" s="5">
        <f t="shared" si="291"/>
        <v>21.42577011451397</v>
      </c>
      <c r="O1089" s="6">
        <f t="shared" si="292"/>
        <v>-3.8199999999999363</v>
      </c>
      <c r="P1089" s="6">
        <f t="shared" si="293"/>
        <v>42.85154022902794</v>
      </c>
      <c r="Q1089" s="6">
        <f t="shared" si="294"/>
        <v>0.120897348379541</v>
      </c>
      <c r="R1089" s="9">
        <f t="shared" si="295"/>
        <v>0.16148777763914343</v>
      </c>
      <c r="S1089" s="9">
        <f t="shared" si="296"/>
        <v>6.9200000000000728</v>
      </c>
      <c r="T1089">
        <f t="shared" si="297"/>
        <v>3.8199999999999363</v>
      </c>
      <c r="U1089" s="9">
        <f t="shared" si="298"/>
        <v>8.9144987078253052E-2</v>
      </c>
      <c r="V1089" s="9">
        <f t="shared" si="299"/>
        <v>0.5997450701338024</v>
      </c>
      <c r="W1089" s="9">
        <f t="shared" si="300"/>
        <v>12.849999999999909</v>
      </c>
      <c r="X1089">
        <f t="shared" si="301"/>
        <v>1274.29</v>
      </c>
      <c r="Y1089" s="9">
        <f t="shared" si="302"/>
        <v>59.474641666988987</v>
      </c>
      <c r="Z1089" s="10">
        <f t="shared" si="303"/>
        <v>0.63080900437454124</v>
      </c>
      <c r="AA1089">
        <f t="shared" ref="AA1089:AA1152" si="304">ABS(L1089)</f>
        <v>3.1000000000001364</v>
      </c>
    </row>
    <row r="1090" spans="1:27">
      <c r="A1090" s="1">
        <f t="shared" si="287"/>
        <v>5993992</v>
      </c>
      <c r="B1090" s="1">
        <v>8</v>
      </c>
      <c r="C1090" s="1">
        <v>6</v>
      </c>
      <c r="D1090" s="2">
        <v>-6</v>
      </c>
      <c r="E1090" s="5">
        <v>358.05</v>
      </c>
      <c r="F1090" s="5">
        <v>365.37</v>
      </c>
      <c r="G1090" s="5">
        <v>17.18</v>
      </c>
      <c r="H1090" s="5">
        <v>342.51</v>
      </c>
      <c r="I1090" s="5">
        <v>304.95999999999998</v>
      </c>
      <c r="J1090" s="5">
        <v>13.59</v>
      </c>
      <c r="K1090" s="6">
        <f t="shared" si="288"/>
        <v>350.28</v>
      </c>
      <c r="L1090" s="6">
        <f t="shared" si="289"/>
        <v>15.54000000000002</v>
      </c>
      <c r="M1090" s="6">
        <f t="shared" si="290"/>
        <v>335.16499999999996</v>
      </c>
      <c r="N1090" s="5">
        <f t="shared" si="291"/>
        <v>10.952630962467421</v>
      </c>
      <c r="O1090" s="6">
        <f t="shared" si="292"/>
        <v>60.410000000000025</v>
      </c>
      <c r="P1090" s="6">
        <f t="shared" si="293"/>
        <v>21.905261924934841</v>
      </c>
      <c r="Q1090" s="6">
        <f t="shared" si="294"/>
        <v>0.23021045534922543</v>
      </c>
      <c r="R1090" s="9">
        <f t="shared" si="295"/>
        <v>2.0483662854048923</v>
      </c>
      <c r="S1090" s="9">
        <f t="shared" si="296"/>
        <v>44.870000000000005</v>
      </c>
      <c r="T1090">
        <f t="shared" si="297"/>
        <v>60.410000000000025</v>
      </c>
      <c r="U1090" s="9">
        <f t="shared" si="298"/>
        <v>2.7577848741098641</v>
      </c>
      <c r="V1090" s="9">
        <f t="shared" si="299"/>
        <v>1.3800337153507896</v>
      </c>
      <c r="W1090" s="9">
        <f t="shared" si="300"/>
        <v>15.115000000000009</v>
      </c>
      <c r="X1090">
        <f t="shared" si="301"/>
        <v>335.16499999999996</v>
      </c>
      <c r="Y1090" s="9">
        <f t="shared" si="302"/>
        <v>30.601323202484092</v>
      </c>
      <c r="Z1090" s="10">
        <f t="shared" si="303"/>
        <v>0.63082802727843346</v>
      </c>
      <c r="AA1090">
        <f t="shared" si="304"/>
        <v>15.54000000000002</v>
      </c>
    </row>
    <row r="1091" spans="1:27">
      <c r="A1091" s="1">
        <f t="shared" si="287"/>
        <v>8994999</v>
      </c>
      <c r="B1091" s="1">
        <v>1</v>
      </c>
      <c r="C1091" s="1">
        <v>5</v>
      </c>
      <c r="D1091" s="2">
        <v>-9</v>
      </c>
      <c r="E1091" s="5">
        <v>3131.09</v>
      </c>
      <c r="F1091" s="5">
        <v>3263.89</v>
      </c>
      <c r="G1091" s="5">
        <v>60.56</v>
      </c>
      <c r="H1091" s="5">
        <v>2916.27</v>
      </c>
      <c r="I1091" s="5">
        <v>2960.23</v>
      </c>
      <c r="J1091" s="5">
        <v>50.56</v>
      </c>
      <c r="K1091" s="6">
        <f t="shared" si="288"/>
        <v>3023.6800000000003</v>
      </c>
      <c r="L1091" s="6">
        <f t="shared" si="289"/>
        <v>214.82000000000016</v>
      </c>
      <c r="M1091" s="6">
        <f t="shared" si="290"/>
        <v>3112.06</v>
      </c>
      <c r="N1091" s="5">
        <f t="shared" si="291"/>
        <v>39.445618261094602</v>
      </c>
      <c r="O1091" s="6">
        <f t="shared" si="292"/>
        <v>303.65999999999985</v>
      </c>
      <c r="P1091" s="6">
        <f t="shared" si="293"/>
        <v>78.891236522189203</v>
      </c>
      <c r="Q1091" s="6">
        <f t="shared" si="294"/>
        <v>0.17853966125537671</v>
      </c>
      <c r="R1091" s="9">
        <f t="shared" si="295"/>
        <v>1.1261073335441036</v>
      </c>
      <c r="S1091" s="9">
        <f t="shared" si="296"/>
        <v>88.839999999999691</v>
      </c>
      <c r="T1091">
        <f t="shared" si="297"/>
        <v>303.65999999999985</v>
      </c>
      <c r="U1091" s="9">
        <f t="shared" si="298"/>
        <v>3.8490967233678921</v>
      </c>
      <c r="V1091" s="9">
        <f t="shared" si="299"/>
        <v>2.2405530422923872</v>
      </c>
      <c r="W1091" s="9">
        <f t="shared" si="300"/>
        <v>88.379999999999654</v>
      </c>
      <c r="X1091">
        <f t="shared" si="301"/>
        <v>3112.06</v>
      </c>
      <c r="Y1091" s="9">
        <f t="shared" si="302"/>
        <v>78.894947961037261</v>
      </c>
      <c r="Z1091" s="10">
        <f t="shared" si="303"/>
        <v>0.63087875221788847</v>
      </c>
      <c r="AA1091">
        <f t="shared" si="304"/>
        <v>214.82000000000016</v>
      </c>
    </row>
    <row r="1092" spans="1:27">
      <c r="A1092" s="1">
        <f t="shared" si="287"/>
        <v>993986</v>
      </c>
      <c r="B1092" s="1">
        <v>14</v>
      </c>
      <c r="C1092" s="1">
        <v>6</v>
      </c>
      <c r="D1092" s="2">
        <v>-1</v>
      </c>
      <c r="E1092" s="5">
        <v>3148.73</v>
      </c>
      <c r="F1092" s="5">
        <v>3059.44</v>
      </c>
      <c r="G1092" s="5">
        <v>53.92</v>
      </c>
      <c r="H1092" s="5">
        <v>3031.46</v>
      </c>
      <c r="I1092" s="5">
        <v>2945.64</v>
      </c>
      <c r="J1092" s="5">
        <v>40.1</v>
      </c>
      <c r="K1092" s="6">
        <f t="shared" si="288"/>
        <v>3090.0950000000003</v>
      </c>
      <c r="L1092" s="6">
        <f t="shared" si="289"/>
        <v>117.26999999999998</v>
      </c>
      <c r="M1092" s="6">
        <f t="shared" si="290"/>
        <v>3002.54</v>
      </c>
      <c r="N1092" s="5">
        <f t="shared" si="291"/>
        <v>33.598275253351922</v>
      </c>
      <c r="O1092" s="6">
        <f t="shared" si="292"/>
        <v>113.80000000000018</v>
      </c>
      <c r="P1092" s="6">
        <f t="shared" si="293"/>
        <v>67.196550506703844</v>
      </c>
      <c r="Q1092" s="6">
        <f t="shared" si="294"/>
        <v>0.28776258829717938</v>
      </c>
      <c r="R1092" s="9">
        <f t="shared" si="295"/>
        <v>5.1639555510421868E-2</v>
      </c>
      <c r="S1092" s="9">
        <f t="shared" si="296"/>
        <v>3.4699999999997999</v>
      </c>
      <c r="T1092">
        <f t="shared" si="297"/>
        <v>113.80000000000018</v>
      </c>
      <c r="U1092" s="9">
        <f t="shared" si="298"/>
        <v>1.693539313281371</v>
      </c>
      <c r="V1092" s="9">
        <f t="shared" si="299"/>
        <v>2.6059373387407851</v>
      </c>
      <c r="W1092" s="9">
        <f t="shared" si="300"/>
        <v>87.555000000000291</v>
      </c>
      <c r="X1092">
        <f t="shared" si="301"/>
        <v>3002.54</v>
      </c>
      <c r="Y1092" s="9">
        <f t="shared" si="302"/>
        <v>89.365896831280125</v>
      </c>
      <c r="Z1092" s="10">
        <f t="shared" si="303"/>
        <v>0.63134776470658382</v>
      </c>
      <c r="AA1092">
        <f t="shared" si="304"/>
        <v>117.26999999999998</v>
      </c>
    </row>
    <row r="1093" spans="1:27">
      <c r="A1093" s="1">
        <f t="shared" si="287"/>
        <v>5006010</v>
      </c>
      <c r="B1093" s="1">
        <v>10</v>
      </c>
      <c r="C1093" s="1">
        <v>6</v>
      </c>
      <c r="D1093" s="2">
        <v>5</v>
      </c>
      <c r="E1093" s="5">
        <v>2736.02</v>
      </c>
      <c r="F1093" s="5">
        <v>2687.88</v>
      </c>
      <c r="G1093" s="5">
        <v>51.25</v>
      </c>
      <c r="H1093" s="5">
        <v>2640.69</v>
      </c>
      <c r="I1093" s="5">
        <v>2674.06</v>
      </c>
      <c r="J1093" s="5">
        <v>45.06</v>
      </c>
      <c r="K1093" s="6">
        <f t="shared" si="288"/>
        <v>2688.355</v>
      </c>
      <c r="L1093" s="6">
        <f t="shared" si="289"/>
        <v>95.329999999999927</v>
      </c>
      <c r="M1093" s="6">
        <f t="shared" si="290"/>
        <v>2680.9700000000003</v>
      </c>
      <c r="N1093" s="5">
        <f t="shared" si="291"/>
        <v>34.12098364643083</v>
      </c>
      <c r="O1093" s="6">
        <f t="shared" si="292"/>
        <v>13.820000000000164</v>
      </c>
      <c r="P1093" s="6">
        <f t="shared" si="293"/>
        <v>68.241967292861659</v>
      </c>
      <c r="Q1093" s="6">
        <f t="shared" si="294"/>
        <v>0.12801443841302601</v>
      </c>
      <c r="R1093" s="9">
        <f t="shared" si="295"/>
        <v>1.1944262926975433</v>
      </c>
      <c r="S1093" s="9">
        <f t="shared" si="296"/>
        <v>81.509999999999764</v>
      </c>
      <c r="T1093">
        <f t="shared" si="297"/>
        <v>13.820000000000164</v>
      </c>
      <c r="U1093" s="9">
        <f t="shared" si="298"/>
        <v>0.20251467752521524</v>
      </c>
      <c r="V1093" s="9">
        <f t="shared" si="299"/>
        <v>0.21643572988764817</v>
      </c>
      <c r="W1093" s="9">
        <f t="shared" si="300"/>
        <v>7.3849999999997635</v>
      </c>
      <c r="X1093">
        <f t="shared" si="301"/>
        <v>2680.9700000000003</v>
      </c>
      <c r="Y1093" s="9">
        <f t="shared" si="302"/>
        <v>78.57247105713023</v>
      </c>
      <c r="Z1093" s="10">
        <f t="shared" si="303"/>
        <v>0.6313731068076941</v>
      </c>
      <c r="AA1093">
        <f t="shared" si="304"/>
        <v>95.329999999999927</v>
      </c>
    </row>
    <row r="1094" spans="1:27">
      <c r="A1094" s="1">
        <f t="shared" si="287"/>
        <v>9005001</v>
      </c>
      <c r="B1094" s="1">
        <v>1</v>
      </c>
      <c r="C1094" s="1">
        <v>5</v>
      </c>
      <c r="D1094" s="2">
        <v>9</v>
      </c>
      <c r="E1094" s="5">
        <v>534.05999999999995</v>
      </c>
      <c r="F1094" s="5">
        <v>522.70000000000005</v>
      </c>
      <c r="G1094" s="5">
        <v>19.93</v>
      </c>
      <c r="H1094" s="5">
        <v>534.46</v>
      </c>
      <c r="I1094" s="5">
        <v>533.01</v>
      </c>
      <c r="J1094" s="5">
        <v>20.010000000000002</v>
      </c>
      <c r="K1094" s="6">
        <f t="shared" si="288"/>
        <v>534.26</v>
      </c>
      <c r="L1094" s="6">
        <f t="shared" si="289"/>
        <v>-0.40000000000009095</v>
      </c>
      <c r="M1094" s="6">
        <f t="shared" si="290"/>
        <v>527.85500000000002</v>
      </c>
      <c r="N1094" s="5">
        <f t="shared" si="291"/>
        <v>14.120950747028331</v>
      </c>
      <c r="O1094" s="6">
        <f t="shared" si="292"/>
        <v>-10.309999999999945</v>
      </c>
      <c r="P1094" s="6">
        <f t="shared" si="293"/>
        <v>28.241901494056663</v>
      </c>
      <c r="Q1094" s="6">
        <f t="shared" si="294"/>
        <v>-4.0059929413682922E-3</v>
      </c>
      <c r="R1094" s="9">
        <f t="shared" si="295"/>
        <v>0.35089705280947014</v>
      </c>
      <c r="S1094" s="9">
        <f t="shared" si="296"/>
        <v>9.9099999999998545</v>
      </c>
      <c r="T1094">
        <f t="shared" si="297"/>
        <v>10.309999999999945</v>
      </c>
      <c r="U1094" s="9">
        <f t="shared" si="298"/>
        <v>0.36506040509239868</v>
      </c>
      <c r="V1094" s="9">
        <f t="shared" si="299"/>
        <v>0.45358135686068207</v>
      </c>
      <c r="W1094" s="9">
        <f t="shared" si="300"/>
        <v>6.4049999999999727</v>
      </c>
      <c r="X1094">
        <f t="shared" si="301"/>
        <v>527.85500000000002</v>
      </c>
      <c r="Y1094" s="9">
        <f t="shared" si="302"/>
        <v>37.380981596517778</v>
      </c>
      <c r="Z1094" s="10">
        <f t="shared" si="303"/>
        <v>0.63159164022333292</v>
      </c>
      <c r="AA1094">
        <f t="shared" si="304"/>
        <v>0.40000000000009095</v>
      </c>
    </row>
    <row r="1095" spans="1:27">
      <c r="A1095" s="1">
        <f t="shared" si="287"/>
        <v>3002022</v>
      </c>
      <c r="B1095" s="1">
        <v>22</v>
      </c>
      <c r="C1095" s="1">
        <v>2</v>
      </c>
      <c r="D1095" s="2">
        <v>3</v>
      </c>
      <c r="E1095" s="5">
        <v>2494.2399999999998</v>
      </c>
      <c r="F1095" s="5">
        <v>2479.46</v>
      </c>
      <c r="G1095" s="5">
        <v>43</v>
      </c>
      <c r="H1095" s="5">
        <v>2538.34</v>
      </c>
      <c r="I1095" s="5">
        <v>2543.08</v>
      </c>
      <c r="J1095" s="5">
        <v>46.89</v>
      </c>
      <c r="K1095" s="6">
        <f t="shared" si="288"/>
        <v>2516.29</v>
      </c>
      <c r="L1095" s="6">
        <f t="shared" si="289"/>
        <v>-44.100000000000364</v>
      </c>
      <c r="M1095" s="6">
        <f t="shared" si="290"/>
        <v>2511.27</v>
      </c>
      <c r="N1095" s="5">
        <f t="shared" si="291"/>
        <v>31.810658984057529</v>
      </c>
      <c r="O1095" s="6">
        <f t="shared" si="292"/>
        <v>-63.619999999999891</v>
      </c>
      <c r="P1095" s="6">
        <f t="shared" si="293"/>
        <v>63.621317968115058</v>
      </c>
      <c r="Q1095" s="6">
        <f t="shared" si="294"/>
        <v>-8.6388445348624013E-2</v>
      </c>
      <c r="R1095" s="9">
        <f t="shared" si="295"/>
        <v>0.30681539809945968</v>
      </c>
      <c r="S1095" s="9">
        <f t="shared" si="296"/>
        <v>19.519999999999527</v>
      </c>
      <c r="T1095">
        <f t="shared" si="297"/>
        <v>63.619999999999891</v>
      </c>
      <c r="U1095" s="9">
        <f t="shared" si="298"/>
        <v>0.99997928417459336</v>
      </c>
      <c r="V1095" s="9">
        <f t="shared" si="299"/>
        <v>0.15780873959624173</v>
      </c>
      <c r="W1095" s="9">
        <f t="shared" si="300"/>
        <v>5.0199999999999818</v>
      </c>
      <c r="X1095">
        <f t="shared" si="301"/>
        <v>2511.27</v>
      </c>
      <c r="Y1095" s="9">
        <f t="shared" si="302"/>
        <v>78.944293523078755</v>
      </c>
      <c r="Z1095" s="10">
        <f t="shared" si="303"/>
        <v>0.63160113996097256</v>
      </c>
      <c r="AA1095">
        <f t="shared" si="304"/>
        <v>44.100000000000364</v>
      </c>
    </row>
    <row r="1096" spans="1:27">
      <c r="A1096" s="1">
        <f t="shared" si="287"/>
        <v>11003003</v>
      </c>
      <c r="B1096" s="1">
        <v>3</v>
      </c>
      <c r="C1096" s="1">
        <v>3</v>
      </c>
      <c r="D1096" s="2">
        <v>11</v>
      </c>
      <c r="E1096" s="5">
        <v>311.77999999999997</v>
      </c>
      <c r="F1096" s="5">
        <v>290.14</v>
      </c>
      <c r="G1096" s="5">
        <v>13.52</v>
      </c>
      <c r="H1096" s="5">
        <v>323.39999999999998</v>
      </c>
      <c r="I1096" s="5">
        <v>300.83</v>
      </c>
      <c r="J1096" s="5">
        <v>14.59</v>
      </c>
      <c r="K1096" s="6">
        <f t="shared" si="288"/>
        <v>317.58999999999997</v>
      </c>
      <c r="L1096" s="6">
        <f t="shared" si="289"/>
        <v>-11.620000000000005</v>
      </c>
      <c r="M1096" s="6">
        <f t="shared" si="290"/>
        <v>295.48500000000001</v>
      </c>
      <c r="N1096" s="5">
        <f t="shared" si="291"/>
        <v>9.9455831905424237</v>
      </c>
      <c r="O1096" s="6">
        <f t="shared" si="292"/>
        <v>-10.689999999999998</v>
      </c>
      <c r="P1096" s="6">
        <f t="shared" si="293"/>
        <v>19.891166381084847</v>
      </c>
      <c r="Q1096" s="6">
        <f t="shared" si="294"/>
        <v>-7.601934496541847E-2</v>
      </c>
      <c r="R1096" s="9">
        <f t="shared" si="295"/>
        <v>4.6754422650869473E-2</v>
      </c>
      <c r="S1096" s="9">
        <f t="shared" si="296"/>
        <v>0.93000000000000682</v>
      </c>
      <c r="T1096">
        <f t="shared" si="297"/>
        <v>10.689999999999998</v>
      </c>
      <c r="U1096" s="9">
        <f t="shared" si="298"/>
        <v>0.53742449262128056</v>
      </c>
      <c r="V1096" s="9">
        <f t="shared" si="299"/>
        <v>2.2225946509622805</v>
      </c>
      <c r="W1096" s="9">
        <f t="shared" si="300"/>
        <v>22.104999999999961</v>
      </c>
      <c r="X1096">
        <f t="shared" si="301"/>
        <v>295.48500000000001</v>
      </c>
      <c r="Y1096" s="9">
        <f t="shared" si="302"/>
        <v>29.710173283853905</v>
      </c>
      <c r="Z1096" s="10">
        <f t="shared" si="303"/>
        <v>0.63180693253556497</v>
      </c>
      <c r="AA1096">
        <f t="shared" si="304"/>
        <v>11.620000000000005</v>
      </c>
    </row>
    <row r="1097" spans="1:27">
      <c r="A1097" s="1">
        <f t="shared" ref="A1097:A1160" si="305">ABS(1000000*D1097+1000*C1097+B1097)</f>
        <v>995980</v>
      </c>
      <c r="B1097" s="1">
        <v>20</v>
      </c>
      <c r="C1097" s="1">
        <v>4</v>
      </c>
      <c r="D1097" s="2">
        <v>-1</v>
      </c>
      <c r="E1097" s="5">
        <v>2808.2</v>
      </c>
      <c r="F1097" s="5">
        <v>2508.48</v>
      </c>
      <c r="G1097" s="5">
        <v>54.99</v>
      </c>
      <c r="H1097" s="5">
        <v>2732.97</v>
      </c>
      <c r="I1097" s="5">
        <v>2518.94</v>
      </c>
      <c r="J1097" s="5">
        <v>54.61</v>
      </c>
      <c r="K1097" s="6">
        <f t="shared" ref="K1097:K1160" si="306" xml:space="preserve"> 0.5*(E1097+H1097)</f>
        <v>2770.585</v>
      </c>
      <c r="L1097" s="6">
        <f t="shared" ref="L1097:L1160" si="307">E1097-H1097</f>
        <v>75.230000000000018</v>
      </c>
      <c r="M1097" s="6">
        <f t="shared" ref="M1097:M1160" si="308">0.5*(F1097+I1097)</f>
        <v>2513.71</v>
      </c>
      <c r="N1097" s="5">
        <f t="shared" ref="N1097:N1160" si="309">0.5*P1097</f>
        <v>38.749684514844766</v>
      </c>
      <c r="O1097" s="6">
        <f t="shared" ref="O1097:O1160" si="310">F1097-I1097</f>
        <v>-10.460000000000036</v>
      </c>
      <c r="P1097" s="6">
        <f t="shared" ref="P1097:P1160" si="311">SQRT(G1097*G1097+J1097*J1097)</f>
        <v>77.499369029689532</v>
      </c>
      <c r="Q1097" s="6">
        <f t="shared" ref="Q1097:Q1160" si="312">(G1097*G1097-J1097*J1097)/(G1097*G1097+J1097*J1097)</f>
        <v>6.9342232119925526E-3</v>
      </c>
      <c r="R1097" s="9">
        <f t="shared" ref="R1097:R1160" si="313">ABS(O1097-L1097)/P1097</f>
        <v>1.1056864213587694</v>
      </c>
      <c r="S1097" s="9">
        <f t="shared" ref="S1097:S1160" si="314">ABS(O1097-L1097)</f>
        <v>85.690000000000055</v>
      </c>
      <c r="T1097">
        <f t="shared" ref="T1097:T1160" si="315">ABS(O1097)</f>
        <v>10.460000000000036</v>
      </c>
      <c r="U1097" s="9">
        <f t="shared" ref="U1097:U1160" si="316">ABS(O1097)/P1097</f>
        <v>0.13496884079137308</v>
      </c>
      <c r="V1097" s="9">
        <f t="shared" ref="V1097:V1160" si="317">ABS(M1097-K1097)/N1097</f>
        <v>6.6290862291173687</v>
      </c>
      <c r="W1097" s="9">
        <f t="shared" ref="W1097:W1160" si="318">ABS(M1097-K1097)</f>
        <v>256.875</v>
      </c>
      <c r="X1097">
        <f t="shared" ref="X1097:X1160" si="319">ABS(M1097)</f>
        <v>2513.71</v>
      </c>
      <c r="Y1097" s="9">
        <f t="shared" ref="Y1097:Y1160" si="320">ABS(M1097)/N1097</f>
        <v>64.870463630149374</v>
      </c>
      <c r="Z1097" s="10">
        <f t="shared" ref="Z1097:Z1160" si="321">SQRT(0.000708*B1097*B1097+0.007162*C1097*C1097+0.0027*D1097*D1097+0.00005*D1097*B1097)</f>
        <v>0.63205379517885973</v>
      </c>
      <c r="AA1097">
        <f t="shared" si="304"/>
        <v>75.230000000000018</v>
      </c>
    </row>
    <row r="1098" spans="1:27">
      <c r="A1098" s="1">
        <f t="shared" si="305"/>
        <v>8995990</v>
      </c>
      <c r="B1098" s="1">
        <v>10</v>
      </c>
      <c r="C1098" s="1">
        <v>4</v>
      </c>
      <c r="D1098" s="2">
        <v>-9</v>
      </c>
      <c r="E1098" s="5">
        <v>1174.3800000000001</v>
      </c>
      <c r="F1098" s="5">
        <v>1242.67</v>
      </c>
      <c r="G1098" s="5">
        <v>36.659999999999997</v>
      </c>
      <c r="H1098" s="5">
        <v>1136.8499999999999</v>
      </c>
      <c r="I1098" s="5">
        <v>1158.74</v>
      </c>
      <c r="J1098" s="5">
        <v>28.26</v>
      </c>
      <c r="K1098" s="6">
        <f t="shared" si="306"/>
        <v>1155.615</v>
      </c>
      <c r="L1098" s="6">
        <f t="shared" si="307"/>
        <v>37.5300000000002</v>
      </c>
      <c r="M1098" s="6">
        <f t="shared" si="308"/>
        <v>1200.7049999999999</v>
      </c>
      <c r="N1098" s="5">
        <f t="shared" si="309"/>
        <v>23.144022986507771</v>
      </c>
      <c r="O1098" s="6">
        <f t="shared" si="310"/>
        <v>83.930000000000064</v>
      </c>
      <c r="P1098" s="6">
        <f t="shared" si="311"/>
        <v>46.288045973015542</v>
      </c>
      <c r="Q1098" s="6">
        <f t="shared" si="312"/>
        <v>0.25451893770099554</v>
      </c>
      <c r="R1098" s="9">
        <f t="shared" si="313"/>
        <v>1.0024186380010423</v>
      </c>
      <c r="S1098" s="9">
        <f t="shared" si="314"/>
        <v>46.399999999999864</v>
      </c>
      <c r="T1098">
        <f t="shared" si="315"/>
        <v>83.930000000000064</v>
      </c>
      <c r="U1098" s="9">
        <f t="shared" si="316"/>
        <v>1.8132111268842193</v>
      </c>
      <c r="V1098" s="9">
        <f t="shared" si="317"/>
        <v>1.9482351891149587</v>
      </c>
      <c r="W1098" s="9">
        <f t="shared" si="318"/>
        <v>45.089999999999918</v>
      </c>
      <c r="X1098">
        <f t="shared" si="319"/>
        <v>1200.7049999999999</v>
      </c>
      <c r="Y1098" s="9">
        <f t="shared" si="320"/>
        <v>51.879701325045033</v>
      </c>
      <c r="Z1098" s="10">
        <f t="shared" si="321"/>
        <v>0.63213289741952206</v>
      </c>
      <c r="AA1098">
        <f t="shared" si="304"/>
        <v>37.5300000000002</v>
      </c>
    </row>
    <row r="1099" spans="1:27">
      <c r="A1099" s="1">
        <f t="shared" si="305"/>
        <v>6005013</v>
      </c>
      <c r="B1099" s="1">
        <v>13</v>
      </c>
      <c r="C1099" s="1">
        <v>5</v>
      </c>
      <c r="D1099" s="2">
        <v>6</v>
      </c>
      <c r="E1099" s="5">
        <v>2125.81</v>
      </c>
      <c r="F1099" s="5">
        <v>2105.38</v>
      </c>
      <c r="G1099" s="5">
        <v>37.35</v>
      </c>
      <c r="H1099" s="5">
        <v>2062.36</v>
      </c>
      <c r="I1099" s="5">
        <v>2087.89</v>
      </c>
      <c r="J1099" s="5">
        <v>37.42</v>
      </c>
      <c r="K1099" s="6">
        <f t="shared" si="306"/>
        <v>2094.085</v>
      </c>
      <c r="L1099" s="6">
        <f t="shared" si="307"/>
        <v>63.449999999999818</v>
      </c>
      <c r="M1099" s="6">
        <f t="shared" si="308"/>
        <v>2096.6350000000002</v>
      </c>
      <c r="N1099" s="5">
        <f t="shared" si="309"/>
        <v>26.435198599594443</v>
      </c>
      <c r="O1099" s="6">
        <f t="shared" si="310"/>
        <v>17.490000000000236</v>
      </c>
      <c r="P1099" s="6">
        <f t="shared" si="311"/>
        <v>52.870397199188886</v>
      </c>
      <c r="Q1099" s="6">
        <f t="shared" si="312"/>
        <v>-1.872407078950217E-3</v>
      </c>
      <c r="R1099" s="9">
        <f t="shared" si="313"/>
        <v>0.86929553085908495</v>
      </c>
      <c r="S1099" s="9">
        <f t="shared" si="314"/>
        <v>45.959999999999582</v>
      </c>
      <c r="T1099">
        <f t="shared" si="315"/>
        <v>17.490000000000236</v>
      </c>
      <c r="U1099" s="9">
        <f t="shared" si="316"/>
        <v>0.33080893896270103</v>
      </c>
      <c r="V1099" s="9">
        <f t="shared" si="317"/>
        <v>9.6462297810741726E-2</v>
      </c>
      <c r="W1099" s="9">
        <f t="shared" si="318"/>
        <v>2.5500000000001819</v>
      </c>
      <c r="X1099">
        <f t="shared" si="319"/>
        <v>2096.6350000000002</v>
      </c>
      <c r="Y1099" s="9">
        <f t="shared" si="320"/>
        <v>79.312246968788273</v>
      </c>
      <c r="Z1099" s="10">
        <f t="shared" si="321"/>
        <v>0.63229897991377471</v>
      </c>
      <c r="AA1099">
        <f t="shared" si="304"/>
        <v>63.449999999999818</v>
      </c>
    </row>
    <row r="1100" spans="1:27">
      <c r="A1100" s="1">
        <f t="shared" si="305"/>
        <v>3992997</v>
      </c>
      <c r="B1100" s="1">
        <v>3</v>
      </c>
      <c r="C1100" s="1">
        <v>7</v>
      </c>
      <c r="D1100" s="2">
        <v>-4</v>
      </c>
      <c r="E1100" s="5">
        <v>1408.34</v>
      </c>
      <c r="F1100" s="5">
        <v>1376.78</v>
      </c>
      <c r="G1100" s="5">
        <v>27.95</v>
      </c>
      <c r="H1100" s="5">
        <v>1374.65</v>
      </c>
      <c r="I1100" s="5">
        <v>1393.43</v>
      </c>
      <c r="J1100" s="5">
        <v>23.06</v>
      </c>
      <c r="K1100" s="6">
        <f t="shared" si="306"/>
        <v>1391.4949999999999</v>
      </c>
      <c r="L1100" s="6">
        <f t="shared" si="307"/>
        <v>33.689999999999827</v>
      </c>
      <c r="M1100" s="6">
        <f t="shared" si="308"/>
        <v>1385.105</v>
      </c>
      <c r="N1100" s="5">
        <f t="shared" si="309"/>
        <v>18.117437042804923</v>
      </c>
      <c r="O1100" s="6">
        <f t="shared" si="310"/>
        <v>-16.650000000000091</v>
      </c>
      <c r="P1100" s="6">
        <f t="shared" si="311"/>
        <v>36.234874085609846</v>
      </c>
      <c r="Q1100" s="6">
        <f t="shared" si="312"/>
        <v>0.1899812188601061</v>
      </c>
      <c r="R1100" s="9">
        <f t="shared" si="313"/>
        <v>1.3892693508763072</v>
      </c>
      <c r="S1100" s="9">
        <f t="shared" si="314"/>
        <v>50.339999999999918</v>
      </c>
      <c r="T1100">
        <f t="shared" si="315"/>
        <v>16.650000000000091</v>
      </c>
      <c r="U1100" s="9">
        <f t="shared" si="316"/>
        <v>0.45950207969985457</v>
      </c>
      <c r="V1100" s="9">
        <f t="shared" si="317"/>
        <v>0.35269889360744699</v>
      </c>
      <c r="W1100" s="9">
        <f t="shared" si="318"/>
        <v>6.3899999999998727</v>
      </c>
      <c r="X1100">
        <f t="shared" si="319"/>
        <v>1385.105</v>
      </c>
      <c r="Y1100" s="9">
        <f t="shared" si="320"/>
        <v>76.451486859178814</v>
      </c>
      <c r="Z1100" s="10">
        <f t="shared" si="321"/>
        <v>0.63238437678361403</v>
      </c>
      <c r="AA1100">
        <f t="shared" si="304"/>
        <v>33.689999999999827</v>
      </c>
    </row>
    <row r="1101" spans="1:27">
      <c r="A1101" s="1">
        <f t="shared" si="305"/>
        <v>1006014</v>
      </c>
      <c r="B1101" s="1">
        <v>14</v>
      </c>
      <c r="C1101" s="1">
        <v>6</v>
      </c>
      <c r="D1101" s="2">
        <v>1</v>
      </c>
      <c r="E1101" s="5">
        <v>2491.7800000000002</v>
      </c>
      <c r="F1101" s="5">
        <v>2486.94</v>
      </c>
      <c r="G1101" s="5">
        <v>41.39</v>
      </c>
      <c r="H1101" s="5">
        <v>2421.33</v>
      </c>
      <c r="I1101" s="5">
        <v>2401.4</v>
      </c>
      <c r="J1101" s="5">
        <v>36.58</v>
      </c>
      <c r="K1101" s="6">
        <f t="shared" si="306"/>
        <v>2456.5550000000003</v>
      </c>
      <c r="L1101" s="6">
        <f t="shared" si="307"/>
        <v>70.450000000000273</v>
      </c>
      <c r="M1101" s="6">
        <f t="shared" si="308"/>
        <v>2444.17</v>
      </c>
      <c r="N1101" s="5">
        <f t="shared" si="309"/>
        <v>27.618963141291168</v>
      </c>
      <c r="O1101" s="6">
        <f t="shared" si="310"/>
        <v>85.539999999999964</v>
      </c>
      <c r="P1101" s="6">
        <f t="shared" si="311"/>
        <v>55.237926282582336</v>
      </c>
      <c r="Q1101" s="6">
        <f t="shared" si="312"/>
        <v>0.12291301683895524</v>
      </c>
      <c r="R1101" s="9">
        <f t="shared" si="313"/>
        <v>0.27318187005796196</v>
      </c>
      <c r="S1101" s="9">
        <f t="shared" si="314"/>
        <v>15.089999999999691</v>
      </c>
      <c r="T1101">
        <f t="shared" si="315"/>
        <v>85.539999999999964</v>
      </c>
      <c r="U1101" s="9">
        <f t="shared" si="316"/>
        <v>1.5485737021046082</v>
      </c>
      <c r="V1101" s="9">
        <f t="shared" si="317"/>
        <v>0.44842378537680427</v>
      </c>
      <c r="W1101" s="9">
        <f t="shared" si="318"/>
        <v>12.385000000000218</v>
      </c>
      <c r="X1101">
        <f t="shared" si="319"/>
        <v>2444.17</v>
      </c>
      <c r="Y1101" s="9">
        <f t="shared" si="320"/>
        <v>88.496081025789621</v>
      </c>
      <c r="Z1101" s="10">
        <f t="shared" si="321"/>
        <v>0.63245553203367577</v>
      </c>
      <c r="AA1101">
        <f t="shared" si="304"/>
        <v>70.450000000000273</v>
      </c>
    </row>
    <row r="1102" spans="1:27">
      <c r="A1102" s="1">
        <f t="shared" si="305"/>
        <v>6993996</v>
      </c>
      <c r="B1102" s="1">
        <v>4</v>
      </c>
      <c r="C1102" s="1">
        <v>6</v>
      </c>
      <c r="D1102" s="2">
        <v>-7</v>
      </c>
      <c r="E1102" s="5">
        <v>20.079999999999998</v>
      </c>
      <c r="F1102" s="5">
        <v>19.09</v>
      </c>
      <c r="G1102" s="5">
        <v>10.08</v>
      </c>
      <c r="H1102" s="5">
        <v>30.01</v>
      </c>
      <c r="I1102" s="5">
        <v>35.51</v>
      </c>
      <c r="J1102" s="5">
        <v>10.08</v>
      </c>
      <c r="K1102" s="6">
        <f t="shared" si="306"/>
        <v>25.045000000000002</v>
      </c>
      <c r="L1102" s="6">
        <f t="shared" si="307"/>
        <v>-9.9300000000000033</v>
      </c>
      <c r="M1102" s="6">
        <f t="shared" si="308"/>
        <v>27.299999999999997</v>
      </c>
      <c r="N1102" s="5">
        <f t="shared" si="309"/>
        <v>7.1276363543603996</v>
      </c>
      <c r="O1102" s="6">
        <f t="shared" si="310"/>
        <v>-16.419999999999998</v>
      </c>
      <c r="P1102" s="6">
        <f t="shared" si="311"/>
        <v>14.255272708720799</v>
      </c>
      <c r="Q1102" s="6">
        <f t="shared" si="312"/>
        <v>0</v>
      </c>
      <c r="R1102" s="9">
        <f t="shared" si="313"/>
        <v>0.45527013987110015</v>
      </c>
      <c r="S1102" s="9">
        <f t="shared" si="314"/>
        <v>6.4899999999999949</v>
      </c>
      <c r="T1102">
        <f t="shared" si="315"/>
        <v>16.419999999999998</v>
      </c>
      <c r="U1102" s="9">
        <f t="shared" si="316"/>
        <v>1.1518544987185624</v>
      </c>
      <c r="V1102" s="9">
        <f t="shared" si="317"/>
        <v>0.3163741649951709</v>
      </c>
      <c r="W1102" s="9">
        <f t="shared" si="318"/>
        <v>2.2549999999999955</v>
      </c>
      <c r="X1102">
        <f t="shared" si="319"/>
        <v>27.299999999999997</v>
      </c>
      <c r="Y1102" s="9">
        <f t="shared" si="320"/>
        <v>3.8301617314271317</v>
      </c>
      <c r="Z1102" s="10">
        <f t="shared" si="321"/>
        <v>0.63250296441993059</v>
      </c>
      <c r="AA1102">
        <f t="shared" si="304"/>
        <v>9.9300000000000033</v>
      </c>
    </row>
    <row r="1103" spans="1:27">
      <c r="A1103" s="1">
        <f t="shared" si="305"/>
        <v>11998997</v>
      </c>
      <c r="B1103" s="1">
        <v>3</v>
      </c>
      <c r="C1103" s="1">
        <v>1</v>
      </c>
      <c r="D1103" s="2">
        <v>-12</v>
      </c>
      <c r="E1103" s="5">
        <v>2378.39</v>
      </c>
      <c r="F1103" s="5">
        <v>2334.5</v>
      </c>
      <c r="G1103" s="5">
        <v>49.64</v>
      </c>
      <c r="H1103" s="5">
        <v>2252.1</v>
      </c>
      <c r="I1103" s="5">
        <v>2245.0700000000002</v>
      </c>
      <c r="J1103" s="5">
        <v>49.26</v>
      </c>
      <c r="K1103" s="6">
        <f t="shared" si="306"/>
        <v>2315.2449999999999</v>
      </c>
      <c r="L1103" s="6">
        <f t="shared" si="307"/>
        <v>126.28999999999996</v>
      </c>
      <c r="M1103" s="6">
        <f t="shared" si="308"/>
        <v>2289.7849999999999</v>
      </c>
      <c r="N1103" s="5">
        <f t="shared" si="309"/>
        <v>34.966688433421886</v>
      </c>
      <c r="O1103" s="6">
        <f t="shared" si="310"/>
        <v>89.429999999999836</v>
      </c>
      <c r="P1103" s="6">
        <f t="shared" si="311"/>
        <v>69.933376866843773</v>
      </c>
      <c r="Q1103" s="6">
        <f t="shared" si="312"/>
        <v>7.684416383072744E-3</v>
      </c>
      <c r="R1103" s="9">
        <f t="shared" si="313"/>
        <v>0.52707307513811597</v>
      </c>
      <c r="S1103" s="9">
        <f t="shared" si="314"/>
        <v>36.860000000000127</v>
      </c>
      <c r="T1103">
        <f t="shared" si="315"/>
        <v>89.429999999999836</v>
      </c>
      <c r="U1103" s="9">
        <f t="shared" si="316"/>
        <v>1.2787885271188677</v>
      </c>
      <c r="V1103" s="9">
        <f t="shared" si="317"/>
        <v>0.72812156771657111</v>
      </c>
      <c r="W1103" s="9">
        <f t="shared" si="318"/>
        <v>25.460000000000036</v>
      </c>
      <c r="X1103">
        <f t="shared" si="319"/>
        <v>2289.7849999999999</v>
      </c>
      <c r="Y1103" s="9">
        <f t="shared" si="320"/>
        <v>65.484754278628685</v>
      </c>
      <c r="Z1103" s="10">
        <f t="shared" si="321"/>
        <v>0.63287755529802125</v>
      </c>
      <c r="AA1103">
        <f t="shared" si="304"/>
        <v>126.28999999999996</v>
      </c>
    </row>
    <row r="1104" spans="1:27">
      <c r="A1104" s="1">
        <f t="shared" si="305"/>
        <v>3993988</v>
      </c>
      <c r="B1104" s="1">
        <v>12</v>
      </c>
      <c r="C1104" s="1">
        <v>6</v>
      </c>
      <c r="D1104" s="2">
        <v>-4</v>
      </c>
      <c r="E1104" s="5">
        <v>1365.27</v>
      </c>
      <c r="F1104" s="5">
        <v>1442.31</v>
      </c>
      <c r="G1104" s="5">
        <v>38.19</v>
      </c>
      <c r="H1104" s="5">
        <v>1261.94</v>
      </c>
      <c r="I1104" s="5">
        <v>1280.4000000000001</v>
      </c>
      <c r="J1104" s="5">
        <v>26.12</v>
      </c>
      <c r="K1104" s="6">
        <f t="shared" si="306"/>
        <v>1313.605</v>
      </c>
      <c r="L1104" s="6">
        <f t="shared" si="307"/>
        <v>103.32999999999993</v>
      </c>
      <c r="M1104" s="6">
        <f t="shared" si="308"/>
        <v>1361.355</v>
      </c>
      <c r="N1104" s="5">
        <f t="shared" si="309"/>
        <v>23.134014459232965</v>
      </c>
      <c r="O1104" s="6">
        <f t="shared" si="310"/>
        <v>161.90999999999985</v>
      </c>
      <c r="P1104" s="6">
        <f t="shared" si="311"/>
        <v>46.26802891846593</v>
      </c>
      <c r="Q1104" s="6">
        <f t="shared" si="312"/>
        <v>0.36259664633170779</v>
      </c>
      <c r="R1104" s="9">
        <f t="shared" si="313"/>
        <v>1.2661010501059013</v>
      </c>
      <c r="S1104" s="9">
        <f t="shared" si="314"/>
        <v>58.579999999999927</v>
      </c>
      <c r="T1104">
        <f t="shared" si="315"/>
        <v>161.90999999999985</v>
      </c>
      <c r="U1104" s="9">
        <f t="shared" si="316"/>
        <v>3.4993926429267082</v>
      </c>
      <c r="V1104" s="9">
        <f t="shared" si="317"/>
        <v>2.0640602643413066</v>
      </c>
      <c r="W1104" s="9">
        <f t="shared" si="318"/>
        <v>47.75</v>
      </c>
      <c r="X1104">
        <f t="shared" si="319"/>
        <v>1361.355</v>
      </c>
      <c r="Y1104" s="9">
        <f t="shared" si="320"/>
        <v>58.846466202353078</v>
      </c>
      <c r="Z1104" s="10">
        <f t="shared" si="321"/>
        <v>0.63291705617718974</v>
      </c>
      <c r="AA1104">
        <f t="shared" si="304"/>
        <v>103.32999999999993</v>
      </c>
    </row>
    <row r="1105" spans="1:27">
      <c r="A1105" s="1">
        <f t="shared" si="305"/>
        <v>7005011</v>
      </c>
      <c r="B1105" s="1">
        <v>11</v>
      </c>
      <c r="C1105" s="1">
        <v>5</v>
      </c>
      <c r="D1105" s="2">
        <v>7</v>
      </c>
      <c r="E1105" s="5">
        <v>1943.13</v>
      </c>
      <c r="F1105" s="5">
        <v>1979.44</v>
      </c>
      <c r="G1105" s="5">
        <v>44.45</v>
      </c>
      <c r="H1105" s="5">
        <v>1936.63</v>
      </c>
      <c r="I1105" s="5">
        <v>1963.63</v>
      </c>
      <c r="J1105" s="5">
        <v>38.26</v>
      </c>
      <c r="K1105" s="6">
        <f t="shared" si="306"/>
        <v>1939.88</v>
      </c>
      <c r="L1105" s="6">
        <f t="shared" si="307"/>
        <v>6.5</v>
      </c>
      <c r="M1105" s="6">
        <f t="shared" si="308"/>
        <v>1971.5350000000001</v>
      </c>
      <c r="N1105" s="5">
        <f t="shared" si="309"/>
        <v>29.324179869179634</v>
      </c>
      <c r="O1105" s="6">
        <f t="shared" si="310"/>
        <v>15.809999999999945</v>
      </c>
      <c r="P1105" s="6">
        <f t="shared" si="311"/>
        <v>58.648359738359268</v>
      </c>
      <c r="Q1105" s="6">
        <f t="shared" si="312"/>
        <v>0.14884591805380479</v>
      </c>
      <c r="R1105" s="9">
        <f t="shared" si="313"/>
        <v>0.15874271746956789</v>
      </c>
      <c r="S1105" s="9">
        <f t="shared" si="314"/>
        <v>9.3099999999999454</v>
      </c>
      <c r="T1105">
        <f t="shared" si="315"/>
        <v>15.809999999999945</v>
      </c>
      <c r="U1105" s="9">
        <f t="shared" si="316"/>
        <v>0.26957275651921314</v>
      </c>
      <c r="V1105" s="9">
        <f t="shared" si="317"/>
        <v>1.0794845803435438</v>
      </c>
      <c r="W1105" s="9">
        <f t="shared" si="318"/>
        <v>31.654999999999973</v>
      </c>
      <c r="X1105">
        <f t="shared" si="319"/>
        <v>1971.5350000000001</v>
      </c>
      <c r="Y1105" s="9">
        <f t="shared" si="320"/>
        <v>67.232400319305341</v>
      </c>
      <c r="Z1105" s="10">
        <f t="shared" si="321"/>
        <v>0.63314137441806784</v>
      </c>
      <c r="AA1105">
        <f t="shared" si="304"/>
        <v>6.5</v>
      </c>
    </row>
    <row r="1106" spans="1:27">
      <c r="A1106" s="1">
        <f t="shared" si="305"/>
        <v>4007003</v>
      </c>
      <c r="B1106" s="1">
        <v>3</v>
      </c>
      <c r="C1106" s="1">
        <v>7</v>
      </c>
      <c r="D1106" s="2">
        <v>4</v>
      </c>
      <c r="E1106" s="5">
        <v>474.06</v>
      </c>
      <c r="F1106" s="5">
        <v>469.54</v>
      </c>
      <c r="G1106" s="5">
        <v>15.73</v>
      </c>
      <c r="H1106" s="5">
        <v>518.52</v>
      </c>
      <c r="I1106" s="5">
        <v>529.41999999999996</v>
      </c>
      <c r="J1106" s="5">
        <v>16.11</v>
      </c>
      <c r="K1106" s="6">
        <f t="shared" si="306"/>
        <v>496.28999999999996</v>
      </c>
      <c r="L1106" s="6">
        <f t="shared" si="307"/>
        <v>-44.45999999999998</v>
      </c>
      <c r="M1106" s="6">
        <f t="shared" si="308"/>
        <v>499.48</v>
      </c>
      <c r="N1106" s="5">
        <f t="shared" si="309"/>
        <v>11.25794164134812</v>
      </c>
      <c r="O1106" s="6">
        <f t="shared" si="310"/>
        <v>-59.879999999999939</v>
      </c>
      <c r="P1106" s="6">
        <f t="shared" si="311"/>
        <v>22.51588328269624</v>
      </c>
      <c r="Q1106" s="6">
        <f t="shared" si="312"/>
        <v>-2.3865947353367473E-2</v>
      </c>
      <c r="R1106" s="9">
        <f t="shared" si="313"/>
        <v>0.68484988158783167</v>
      </c>
      <c r="S1106" s="9">
        <f t="shared" si="314"/>
        <v>15.419999999999959</v>
      </c>
      <c r="T1106">
        <f t="shared" si="315"/>
        <v>59.879999999999939</v>
      </c>
      <c r="U1106" s="9">
        <f t="shared" si="316"/>
        <v>2.6594559604072261</v>
      </c>
      <c r="V1106" s="9">
        <f t="shared" si="317"/>
        <v>0.28335552817966619</v>
      </c>
      <c r="W1106" s="9">
        <f t="shared" si="318"/>
        <v>3.1900000000000546</v>
      </c>
      <c r="X1106">
        <f t="shared" si="319"/>
        <v>499.48</v>
      </c>
      <c r="Y1106" s="9">
        <f t="shared" si="320"/>
        <v>44.366902575290673</v>
      </c>
      <c r="Z1106" s="10">
        <f t="shared" si="321"/>
        <v>0.63333245613974343</v>
      </c>
      <c r="AA1106">
        <f t="shared" si="304"/>
        <v>44.45999999999998</v>
      </c>
    </row>
    <row r="1107" spans="1:27">
      <c r="A1107" s="1">
        <f t="shared" si="305"/>
        <v>1004020</v>
      </c>
      <c r="B1107" s="1">
        <v>20</v>
      </c>
      <c r="C1107" s="1">
        <v>4</v>
      </c>
      <c r="D1107" s="2">
        <v>1</v>
      </c>
      <c r="E1107" s="5">
        <v>2846.08</v>
      </c>
      <c r="F1107" s="5">
        <v>2736.22</v>
      </c>
      <c r="G1107" s="5">
        <v>49.34</v>
      </c>
      <c r="H1107" s="5">
        <v>2813.78</v>
      </c>
      <c r="I1107" s="5">
        <v>2820.08</v>
      </c>
      <c r="J1107" s="5">
        <v>58.12</v>
      </c>
      <c r="K1107" s="6">
        <f t="shared" si="306"/>
        <v>2829.9300000000003</v>
      </c>
      <c r="L1107" s="6">
        <f t="shared" si="307"/>
        <v>32.299999999999727</v>
      </c>
      <c r="M1107" s="6">
        <f t="shared" si="308"/>
        <v>2778.1499999999996</v>
      </c>
      <c r="N1107" s="5">
        <f t="shared" si="309"/>
        <v>38.119450415765442</v>
      </c>
      <c r="O1107" s="6">
        <f t="shared" si="310"/>
        <v>-83.860000000000127</v>
      </c>
      <c r="P1107" s="6">
        <f t="shared" si="311"/>
        <v>76.238900831530884</v>
      </c>
      <c r="Q1107" s="6">
        <f t="shared" si="312"/>
        <v>-0.1623260047106429</v>
      </c>
      <c r="R1107" s="9">
        <f t="shared" si="313"/>
        <v>1.5236316202496771</v>
      </c>
      <c r="S1107" s="9">
        <f t="shared" si="314"/>
        <v>116.15999999999985</v>
      </c>
      <c r="T1107">
        <f t="shared" si="315"/>
        <v>83.860000000000127</v>
      </c>
      <c r="U1107" s="9">
        <f t="shared" si="316"/>
        <v>1.0999633925115209</v>
      </c>
      <c r="V1107" s="9">
        <f t="shared" si="317"/>
        <v>1.3583616614416214</v>
      </c>
      <c r="W1107" s="9">
        <f t="shared" si="318"/>
        <v>51.780000000000655</v>
      </c>
      <c r="X1107">
        <f t="shared" si="319"/>
        <v>2778.1499999999996</v>
      </c>
      <c r="Y1107" s="9">
        <f t="shared" si="320"/>
        <v>72.880116835341681</v>
      </c>
      <c r="Z1107" s="10">
        <f t="shared" si="321"/>
        <v>0.6336339637361621</v>
      </c>
      <c r="AA1107">
        <f t="shared" si="304"/>
        <v>32.299999999999727</v>
      </c>
    </row>
    <row r="1108" spans="1:27">
      <c r="A1108" s="1">
        <f t="shared" si="305"/>
        <v>7001019</v>
      </c>
      <c r="B1108" s="1">
        <v>19</v>
      </c>
      <c r="C1108" s="1">
        <v>1</v>
      </c>
      <c r="D1108" s="2">
        <v>7</v>
      </c>
      <c r="E1108" s="5">
        <v>42.2</v>
      </c>
      <c r="F1108" s="5">
        <v>29.79</v>
      </c>
      <c r="G1108" s="5">
        <v>9.7799999999999994</v>
      </c>
      <c r="H1108" s="5">
        <v>43.94</v>
      </c>
      <c r="I1108" s="5">
        <v>43</v>
      </c>
      <c r="J1108" s="5">
        <v>10.85</v>
      </c>
      <c r="K1108" s="6">
        <f t="shared" si="306"/>
        <v>43.07</v>
      </c>
      <c r="L1108" s="6">
        <f t="shared" si="307"/>
        <v>-1.7399999999999949</v>
      </c>
      <c r="M1108" s="6">
        <f t="shared" si="308"/>
        <v>36.394999999999996</v>
      </c>
      <c r="N1108" s="5">
        <f t="shared" si="309"/>
        <v>7.3036104085582219</v>
      </c>
      <c r="O1108" s="6">
        <f t="shared" si="310"/>
        <v>-13.21</v>
      </c>
      <c r="P1108" s="6">
        <f t="shared" si="311"/>
        <v>14.607220817116444</v>
      </c>
      <c r="Q1108" s="6">
        <f t="shared" si="312"/>
        <v>-0.10345412612497776</v>
      </c>
      <c r="R1108" s="9">
        <f t="shared" si="313"/>
        <v>0.78522808298753821</v>
      </c>
      <c r="S1108" s="9">
        <f t="shared" si="314"/>
        <v>11.470000000000006</v>
      </c>
      <c r="T1108">
        <f t="shared" si="315"/>
        <v>13.21</v>
      </c>
      <c r="U1108" s="9">
        <f t="shared" si="316"/>
        <v>0.90434725163603957</v>
      </c>
      <c r="V1108" s="9">
        <f t="shared" si="317"/>
        <v>0.91393155256178171</v>
      </c>
      <c r="W1108" s="9">
        <f t="shared" si="318"/>
        <v>6.6750000000000043</v>
      </c>
      <c r="X1108">
        <f t="shared" si="319"/>
        <v>36.394999999999996</v>
      </c>
      <c r="Y1108" s="9">
        <f t="shared" si="320"/>
        <v>4.9831518884623254</v>
      </c>
      <c r="Z1108" s="10">
        <f t="shared" si="321"/>
        <v>0.63379807509963293</v>
      </c>
      <c r="AA1108">
        <f t="shared" si="304"/>
        <v>1.7399999999999949</v>
      </c>
    </row>
    <row r="1109" spans="1:27">
      <c r="A1109" s="1">
        <f t="shared" si="305"/>
        <v>4994985</v>
      </c>
      <c r="B1109" s="1">
        <v>15</v>
      </c>
      <c r="C1109" s="1">
        <v>5</v>
      </c>
      <c r="D1109" s="2">
        <v>-5</v>
      </c>
      <c r="E1109" s="5">
        <v>1000.77</v>
      </c>
      <c r="F1109" s="5">
        <v>1024.0899999999999</v>
      </c>
      <c r="G1109" s="5">
        <v>30.63</v>
      </c>
      <c r="H1109" s="5">
        <v>914.11</v>
      </c>
      <c r="I1109" s="5">
        <v>956.65</v>
      </c>
      <c r="J1109" s="5">
        <v>21.31</v>
      </c>
      <c r="K1109" s="6">
        <f t="shared" si="306"/>
        <v>957.44</v>
      </c>
      <c r="L1109" s="6">
        <f t="shared" si="307"/>
        <v>86.659999999999968</v>
      </c>
      <c r="M1109" s="6">
        <f t="shared" si="308"/>
        <v>990.36999999999989</v>
      </c>
      <c r="N1109" s="5">
        <f t="shared" si="309"/>
        <v>18.656855308438235</v>
      </c>
      <c r="O1109" s="6">
        <f t="shared" si="310"/>
        <v>67.439999999999941</v>
      </c>
      <c r="P1109" s="6">
        <f t="shared" si="311"/>
        <v>37.31371061687647</v>
      </c>
      <c r="Q1109" s="6">
        <f t="shared" si="312"/>
        <v>0.34768101712761429</v>
      </c>
      <c r="R1109" s="9">
        <f t="shared" si="313"/>
        <v>0.51509216537974356</v>
      </c>
      <c r="S1109" s="9">
        <f t="shared" si="314"/>
        <v>19.220000000000027</v>
      </c>
      <c r="T1109">
        <f t="shared" si="315"/>
        <v>67.439999999999941</v>
      </c>
      <c r="U1109" s="9">
        <f t="shared" si="316"/>
        <v>1.8073785449120616</v>
      </c>
      <c r="V1109" s="9">
        <f t="shared" si="317"/>
        <v>1.7650348601409829</v>
      </c>
      <c r="W1109" s="9">
        <f t="shared" si="318"/>
        <v>32.929999999999836</v>
      </c>
      <c r="X1109">
        <f t="shared" si="319"/>
        <v>990.36999999999989</v>
      </c>
      <c r="Y1109" s="9">
        <f t="shared" si="320"/>
        <v>53.083436818640564</v>
      </c>
      <c r="Z1109" s="10">
        <f t="shared" si="321"/>
        <v>0.63411355449950768</v>
      </c>
      <c r="AA1109">
        <f t="shared" si="304"/>
        <v>86.659999999999968</v>
      </c>
    </row>
    <row r="1110" spans="1:27">
      <c r="A1110" s="1">
        <f t="shared" si="305"/>
        <v>2998977</v>
      </c>
      <c r="B1110" s="1">
        <v>23</v>
      </c>
      <c r="C1110" s="1">
        <v>1</v>
      </c>
      <c r="D1110" s="2">
        <v>-3</v>
      </c>
      <c r="E1110" s="5">
        <v>488.74</v>
      </c>
      <c r="F1110" s="5">
        <v>529.41999999999996</v>
      </c>
      <c r="G1110" s="5">
        <v>25.74</v>
      </c>
      <c r="H1110" s="5">
        <v>495.79</v>
      </c>
      <c r="I1110" s="5">
        <v>533.39</v>
      </c>
      <c r="J1110" s="5">
        <v>20.16</v>
      </c>
      <c r="K1110" s="6">
        <f t="shared" si="306"/>
        <v>492.26499999999999</v>
      </c>
      <c r="L1110" s="6">
        <f t="shared" si="307"/>
        <v>-7.0500000000000114</v>
      </c>
      <c r="M1110" s="6">
        <f t="shared" si="308"/>
        <v>531.40499999999997</v>
      </c>
      <c r="N1110" s="5">
        <f t="shared" si="309"/>
        <v>16.347577802231129</v>
      </c>
      <c r="O1110" s="6">
        <f t="shared" si="310"/>
        <v>-3.9700000000000273</v>
      </c>
      <c r="P1110" s="6">
        <f t="shared" si="311"/>
        <v>32.695155604462258</v>
      </c>
      <c r="Q1110" s="6">
        <f t="shared" si="312"/>
        <v>0.23959627799836317</v>
      </c>
      <c r="R1110" s="9">
        <f t="shared" si="313"/>
        <v>9.4203558388314373E-2</v>
      </c>
      <c r="S1110" s="9">
        <f t="shared" si="314"/>
        <v>3.0799999999999841</v>
      </c>
      <c r="T1110">
        <f t="shared" si="315"/>
        <v>3.9700000000000273</v>
      </c>
      <c r="U1110" s="9">
        <f t="shared" si="316"/>
        <v>0.12142471649403005</v>
      </c>
      <c r="V1110" s="9">
        <f t="shared" si="317"/>
        <v>2.3942384904666509</v>
      </c>
      <c r="W1110" s="9">
        <f t="shared" si="318"/>
        <v>39.139999999999986</v>
      </c>
      <c r="X1110">
        <f t="shared" si="319"/>
        <v>531.40499999999997</v>
      </c>
      <c r="Y1110" s="9">
        <f t="shared" si="320"/>
        <v>32.506650613858739</v>
      </c>
      <c r="Z1110" s="10">
        <f t="shared" si="321"/>
        <v>0.63446355293271173</v>
      </c>
      <c r="AA1110">
        <f t="shared" si="304"/>
        <v>7.0500000000000114</v>
      </c>
    </row>
    <row r="1111" spans="1:27">
      <c r="A1111" s="1">
        <f t="shared" si="305"/>
        <v>8003015</v>
      </c>
      <c r="B1111" s="1">
        <v>15</v>
      </c>
      <c r="C1111" s="1">
        <v>3</v>
      </c>
      <c r="D1111" s="2">
        <v>8</v>
      </c>
      <c r="E1111" s="5">
        <v>1246.3800000000001</v>
      </c>
      <c r="F1111" s="5">
        <v>1223.1199999999999</v>
      </c>
      <c r="G1111" s="5">
        <v>26.81</v>
      </c>
      <c r="H1111" s="5">
        <v>1321.06</v>
      </c>
      <c r="I1111" s="5">
        <v>1258.55</v>
      </c>
      <c r="J1111" s="5">
        <v>27.72</v>
      </c>
      <c r="K1111" s="6">
        <f t="shared" si="306"/>
        <v>1283.72</v>
      </c>
      <c r="L1111" s="6">
        <f t="shared" si="307"/>
        <v>-74.679999999999836</v>
      </c>
      <c r="M1111" s="6">
        <f t="shared" si="308"/>
        <v>1240.835</v>
      </c>
      <c r="N1111" s="5">
        <f t="shared" si="309"/>
        <v>19.281950757119986</v>
      </c>
      <c r="O1111" s="6">
        <f t="shared" si="310"/>
        <v>-35.430000000000064</v>
      </c>
      <c r="P1111" s="6">
        <f t="shared" si="311"/>
        <v>38.563901514239973</v>
      </c>
      <c r="Q1111" s="6">
        <f t="shared" si="312"/>
        <v>-3.3366830859458657E-2</v>
      </c>
      <c r="R1111" s="9">
        <f t="shared" si="313"/>
        <v>1.0177912104019469</v>
      </c>
      <c r="S1111" s="9">
        <f t="shared" si="314"/>
        <v>39.249999999999773</v>
      </c>
      <c r="T1111">
        <f t="shared" si="315"/>
        <v>35.430000000000064</v>
      </c>
      <c r="U1111" s="9">
        <f t="shared" si="316"/>
        <v>0.91873484291824836</v>
      </c>
      <c r="V1111" s="9">
        <f t="shared" si="317"/>
        <v>2.2241006908579739</v>
      </c>
      <c r="W1111" s="9">
        <f t="shared" si="318"/>
        <v>42.884999999999991</v>
      </c>
      <c r="X1111">
        <f t="shared" si="319"/>
        <v>1240.835</v>
      </c>
      <c r="Y1111" s="9">
        <f t="shared" si="320"/>
        <v>64.352150652693354</v>
      </c>
      <c r="Z1111" s="10">
        <f t="shared" si="321"/>
        <v>0.63447458577944627</v>
      </c>
      <c r="AA1111">
        <f t="shared" si="304"/>
        <v>74.679999999999836</v>
      </c>
    </row>
    <row r="1112" spans="1:27">
      <c r="A1112" s="1">
        <f t="shared" si="305"/>
        <v>6006008</v>
      </c>
      <c r="B1112" s="1">
        <v>8</v>
      </c>
      <c r="C1112" s="1">
        <v>6</v>
      </c>
      <c r="D1112" s="2">
        <v>6</v>
      </c>
      <c r="E1112" s="5">
        <v>3149.58</v>
      </c>
      <c r="F1112" s="5">
        <v>3236.32</v>
      </c>
      <c r="G1112" s="5">
        <v>61.33</v>
      </c>
      <c r="H1112" s="5">
        <v>3058.97</v>
      </c>
      <c r="I1112" s="5">
        <v>3122.06</v>
      </c>
      <c r="J1112" s="5">
        <v>46.51</v>
      </c>
      <c r="K1112" s="6">
        <f t="shared" si="306"/>
        <v>3104.2749999999996</v>
      </c>
      <c r="L1112" s="6">
        <f t="shared" si="307"/>
        <v>90.610000000000127</v>
      </c>
      <c r="M1112" s="6">
        <f t="shared" si="308"/>
        <v>3179.19</v>
      </c>
      <c r="N1112" s="5">
        <f t="shared" si="309"/>
        <v>38.485545988071941</v>
      </c>
      <c r="O1112" s="6">
        <f t="shared" si="310"/>
        <v>114.26000000000022</v>
      </c>
      <c r="P1112" s="6">
        <f t="shared" si="311"/>
        <v>76.971091976143882</v>
      </c>
      <c r="Q1112" s="6">
        <f t="shared" si="312"/>
        <v>0.26975703973416371</v>
      </c>
      <c r="R1112" s="9">
        <f t="shared" si="313"/>
        <v>0.30725821074917425</v>
      </c>
      <c r="S1112" s="9">
        <f t="shared" si="314"/>
        <v>23.650000000000091</v>
      </c>
      <c r="T1112">
        <f t="shared" si="315"/>
        <v>114.26000000000022</v>
      </c>
      <c r="U1112" s="9">
        <f t="shared" si="316"/>
        <v>1.4844534105793057</v>
      </c>
      <c r="V1112" s="9">
        <f t="shared" si="317"/>
        <v>1.9465749563022772</v>
      </c>
      <c r="W1112" s="9">
        <f t="shared" si="318"/>
        <v>74.915000000000418</v>
      </c>
      <c r="X1112">
        <f t="shared" si="319"/>
        <v>3179.19</v>
      </c>
      <c r="Y1112" s="9">
        <f t="shared" si="320"/>
        <v>82.607376831430315</v>
      </c>
      <c r="Z1112" s="10">
        <f t="shared" si="321"/>
        <v>0.63462114682698689</v>
      </c>
      <c r="AA1112">
        <f t="shared" si="304"/>
        <v>90.610000000000127</v>
      </c>
    </row>
    <row r="1113" spans="1:27">
      <c r="A1113" s="1">
        <f t="shared" si="305"/>
        <v>8994997</v>
      </c>
      <c r="B1113" s="1">
        <v>3</v>
      </c>
      <c r="C1113" s="1">
        <v>5</v>
      </c>
      <c r="D1113" s="2">
        <v>-9</v>
      </c>
      <c r="E1113" s="5">
        <v>918.87</v>
      </c>
      <c r="F1113" s="5">
        <v>863.02</v>
      </c>
      <c r="G1113" s="5">
        <v>27.27</v>
      </c>
      <c r="H1113" s="5">
        <v>844.94</v>
      </c>
      <c r="I1113" s="5">
        <v>846.14</v>
      </c>
      <c r="J1113" s="5">
        <v>23.29</v>
      </c>
      <c r="K1113" s="6">
        <f t="shared" si="306"/>
        <v>881.90499999999997</v>
      </c>
      <c r="L1113" s="6">
        <f t="shared" si="307"/>
        <v>73.92999999999995</v>
      </c>
      <c r="M1113" s="6">
        <f t="shared" si="308"/>
        <v>854.57999999999993</v>
      </c>
      <c r="N1113" s="5">
        <f t="shared" si="309"/>
        <v>17.930957866215625</v>
      </c>
      <c r="O1113" s="6">
        <f t="shared" si="310"/>
        <v>16.879999999999995</v>
      </c>
      <c r="P1113" s="6">
        <f t="shared" si="311"/>
        <v>35.86191573243125</v>
      </c>
      <c r="Q1113" s="6">
        <f t="shared" si="312"/>
        <v>0.15646714776797968</v>
      </c>
      <c r="R1113" s="9">
        <f t="shared" si="313"/>
        <v>1.5908241050381908</v>
      </c>
      <c r="S1113" s="9">
        <f t="shared" si="314"/>
        <v>57.049999999999955</v>
      </c>
      <c r="T1113">
        <f t="shared" si="315"/>
        <v>16.879999999999995</v>
      </c>
      <c r="U1113" s="9">
        <f t="shared" si="316"/>
        <v>0.47069431889648861</v>
      </c>
      <c r="V1113" s="9">
        <f t="shared" si="317"/>
        <v>1.5239007421619164</v>
      </c>
      <c r="W1113" s="9">
        <f t="shared" si="318"/>
        <v>27.325000000000045</v>
      </c>
      <c r="X1113">
        <f t="shared" si="319"/>
        <v>854.57999999999993</v>
      </c>
      <c r="Y1113" s="9">
        <f t="shared" si="320"/>
        <v>47.659472872341382</v>
      </c>
      <c r="Z1113" s="10">
        <f t="shared" si="321"/>
        <v>0.63464320684932884</v>
      </c>
      <c r="AA1113">
        <f t="shared" si="304"/>
        <v>73.92999999999995</v>
      </c>
    </row>
    <row r="1114" spans="1:27">
      <c r="A1114" s="1">
        <f t="shared" si="305"/>
        <v>7006004</v>
      </c>
      <c r="B1114" s="1">
        <v>4</v>
      </c>
      <c r="C1114" s="1">
        <v>6</v>
      </c>
      <c r="D1114" s="2">
        <v>7</v>
      </c>
      <c r="E1114" s="5">
        <v>1467.03</v>
      </c>
      <c r="F1114" s="5">
        <v>1508.6</v>
      </c>
      <c r="G1114" s="5">
        <v>32.54</v>
      </c>
      <c r="H1114" s="5">
        <v>1508.45</v>
      </c>
      <c r="I1114" s="5">
        <v>1528.31</v>
      </c>
      <c r="J1114" s="5">
        <v>31.47</v>
      </c>
      <c r="K1114" s="6">
        <f t="shared" si="306"/>
        <v>1487.74</v>
      </c>
      <c r="L1114" s="6">
        <f t="shared" si="307"/>
        <v>-41.420000000000073</v>
      </c>
      <c r="M1114" s="6">
        <f t="shared" si="308"/>
        <v>1518.4549999999999</v>
      </c>
      <c r="N1114" s="5">
        <f t="shared" si="309"/>
        <v>22.634114186333864</v>
      </c>
      <c r="O1114" s="6">
        <f t="shared" si="310"/>
        <v>-19.710000000000036</v>
      </c>
      <c r="P1114" s="6">
        <f t="shared" si="311"/>
        <v>45.268228372667728</v>
      </c>
      <c r="Q1114" s="6">
        <f t="shared" si="312"/>
        <v>3.3422936859891332E-2</v>
      </c>
      <c r="R1114" s="9">
        <f t="shared" si="313"/>
        <v>0.47958581063243477</v>
      </c>
      <c r="S1114" s="9">
        <f t="shared" si="314"/>
        <v>21.710000000000036</v>
      </c>
      <c r="T1114">
        <f t="shared" si="315"/>
        <v>19.710000000000036</v>
      </c>
      <c r="U1114" s="9">
        <f t="shared" si="316"/>
        <v>0.43540471338393788</v>
      </c>
      <c r="V1114" s="9">
        <f t="shared" si="317"/>
        <v>1.357022401987579</v>
      </c>
      <c r="W1114" s="9">
        <f t="shared" si="318"/>
        <v>30.714999999999918</v>
      </c>
      <c r="X1114">
        <f t="shared" si="319"/>
        <v>1518.4549999999999</v>
      </c>
      <c r="Y1114" s="9">
        <f t="shared" si="320"/>
        <v>67.087008022466378</v>
      </c>
      <c r="Z1114" s="10">
        <f t="shared" si="321"/>
        <v>0.63471253335663691</v>
      </c>
      <c r="AA1114">
        <f t="shared" si="304"/>
        <v>41.420000000000073</v>
      </c>
    </row>
    <row r="1115" spans="1:27">
      <c r="A1115" s="1">
        <f t="shared" si="305"/>
        <v>5997980</v>
      </c>
      <c r="B1115" s="1">
        <v>20</v>
      </c>
      <c r="C1115" s="1">
        <v>2</v>
      </c>
      <c r="D1115" s="2">
        <v>-6</v>
      </c>
      <c r="E1115" s="5">
        <v>1244.52</v>
      </c>
      <c r="F1115" s="5">
        <v>1163.7</v>
      </c>
      <c r="G1115" s="5">
        <v>34.6</v>
      </c>
      <c r="H1115" s="5">
        <v>1264.75</v>
      </c>
      <c r="I1115" s="5">
        <v>1193.94</v>
      </c>
      <c r="J1115" s="5">
        <v>26.73</v>
      </c>
      <c r="K1115" s="6">
        <f t="shared" si="306"/>
        <v>1254.635</v>
      </c>
      <c r="L1115" s="6">
        <f t="shared" si="307"/>
        <v>-20.230000000000018</v>
      </c>
      <c r="M1115" s="6">
        <f t="shared" si="308"/>
        <v>1178.8200000000002</v>
      </c>
      <c r="N1115" s="5">
        <f t="shared" si="309"/>
        <v>21.861226520943422</v>
      </c>
      <c r="O1115" s="6">
        <f t="shared" si="310"/>
        <v>-30.240000000000009</v>
      </c>
      <c r="P1115" s="6">
        <f t="shared" si="311"/>
        <v>43.722453041886844</v>
      </c>
      <c r="Q1115" s="6">
        <f t="shared" si="312"/>
        <v>0.25248678774269118</v>
      </c>
      <c r="R1115" s="9">
        <f t="shared" si="313"/>
        <v>0.2289441534858587</v>
      </c>
      <c r="S1115" s="9">
        <f t="shared" si="314"/>
        <v>10.009999999999991</v>
      </c>
      <c r="T1115">
        <f t="shared" si="315"/>
        <v>30.240000000000009</v>
      </c>
      <c r="U1115" s="9">
        <f t="shared" si="316"/>
        <v>0.69163548465658098</v>
      </c>
      <c r="V1115" s="9">
        <f t="shared" si="317"/>
        <v>3.4680121871189518</v>
      </c>
      <c r="W1115" s="9">
        <f t="shared" si="318"/>
        <v>75.814999999999827</v>
      </c>
      <c r="X1115">
        <f t="shared" si="319"/>
        <v>1178.8200000000002</v>
      </c>
      <c r="Y1115" s="9">
        <f t="shared" si="320"/>
        <v>53.922866535904141</v>
      </c>
      <c r="Z1115" s="10">
        <f t="shared" si="321"/>
        <v>0.63486061462339904</v>
      </c>
      <c r="AA1115">
        <f t="shared" si="304"/>
        <v>20.230000000000018</v>
      </c>
    </row>
    <row r="1116" spans="1:27">
      <c r="A1116" s="1">
        <f t="shared" si="305"/>
        <v>10001013</v>
      </c>
      <c r="B1116" s="1">
        <v>13</v>
      </c>
      <c r="C1116" s="1">
        <v>1</v>
      </c>
      <c r="D1116" s="2">
        <v>10</v>
      </c>
      <c r="E1116" s="5">
        <v>1224.5899999999999</v>
      </c>
      <c r="F1116" s="5">
        <v>1230.9100000000001</v>
      </c>
      <c r="G1116" s="5">
        <v>27.11</v>
      </c>
      <c r="H1116" s="5">
        <v>1305.79</v>
      </c>
      <c r="I1116" s="5">
        <v>1309.3399999999999</v>
      </c>
      <c r="J1116" s="5">
        <v>27.72</v>
      </c>
      <c r="K1116" s="6">
        <f t="shared" si="306"/>
        <v>1265.19</v>
      </c>
      <c r="L1116" s="6">
        <f t="shared" si="307"/>
        <v>-81.200000000000045</v>
      </c>
      <c r="M1116" s="6">
        <f t="shared" si="308"/>
        <v>1270.125</v>
      </c>
      <c r="N1116" s="5">
        <f t="shared" si="309"/>
        <v>19.386532051916866</v>
      </c>
      <c r="O1116" s="6">
        <f t="shared" si="310"/>
        <v>-78.429999999999836</v>
      </c>
      <c r="P1116" s="6">
        <f t="shared" si="311"/>
        <v>38.773064103833732</v>
      </c>
      <c r="Q1116" s="6">
        <f t="shared" si="312"/>
        <v>-2.2247839076782128E-2</v>
      </c>
      <c r="R1116" s="9">
        <f t="shared" si="313"/>
        <v>7.1441348885457889E-2</v>
      </c>
      <c r="S1116" s="9">
        <f t="shared" si="314"/>
        <v>2.7700000000002092</v>
      </c>
      <c r="T1116">
        <f t="shared" si="315"/>
        <v>78.429999999999836</v>
      </c>
      <c r="U1116" s="9">
        <f t="shared" si="316"/>
        <v>2.0227960263848472</v>
      </c>
      <c r="V1116" s="9">
        <f t="shared" si="317"/>
        <v>0.25455816371819795</v>
      </c>
      <c r="W1116" s="9">
        <f t="shared" si="318"/>
        <v>4.9349999999999454</v>
      </c>
      <c r="X1116">
        <f t="shared" si="319"/>
        <v>1270.125</v>
      </c>
      <c r="Y1116" s="9">
        <f t="shared" si="320"/>
        <v>65.51584350406884</v>
      </c>
      <c r="Z1116" s="10">
        <f t="shared" si="321"/>
        <v>0.63507007487363154</v>
      </c>
      <c r="AA1116">
        <f t="shared" si="304"/>
        <v>81.200000000000045</v>
      </c>
    </row>
    <row r="1117" spans="1:27">
      <c r="A1117" s="1">
        <f t="shared" si="305"/>
        <v>12001003</v>
      </c>
      <c r="B1117" s="1">
        <v>3</v>
      </c>
      <c r="C1117" s="1">
        <v>1</v>
      </c>
      <c r="D1117" s="2">
        <v>12</v>
      </c>
      <c r="E1117" s="5">
        <v>2666.99</v>
      </c>
      <c r="F1117" s="5">
        <v>2661.3</v>
      </c>
      <c r="G1117" s="5">
        <v>45.37</v>
      </c>
      <c r="H1117" s="5">
        <v>2769.13</v>
      </c>
      <c r="I1117" s="5">
        <v>2784.34</v>
      </c>
      <c r="J1117" s="5">
        <v>53.46</v>
      </c>
      <c r="K1117" s="6">
        <f t="shared" si="306"/>
        <v>2718.06</v>
      </c>
      <c r="L1117" s="6">
        <f t="shared" si="307"/>
        <v>-102.14000000000033</v>
      </c>
      <c r="M1117" s="6">
        <f t="shared" si="308"/>
        <v>2722.82</v>
      </c>
      <c r="N1117" s="5">
        <f t="shared" si="309"/>
        <v>35.058552808123721</v>
      </c>
      <c r="O1117" s="6">
        <f t="shared" si="310"/>
        <v>-123.03999999999996</v>
      </c>
      <c r="P1117" s="6">
        <f t="shared" si="311"/>
        <v>70.117105616247443</v>
      </c>
      <c r="Q1117" s="6">
        <f t="shared" si="312"/>
        <v>-0.16262576634956202</v>
      </c>
      <c r="R1117" s="9">
        <f t="shared" si="313"/>
        <v>0.29807277149153621</v>
      </c>
      <c r="S1117" s="9">
        <f t="shared" si="314"/>
        <v>20.899999999999636</v>
      </c>
      <c r="T1117">
        <f t="shared" si="315"/>
        <v>123.03999999999996</v>
      </c>
      <c r="U1117" s="9">
        <f t="shared" si="316"/>
        <v>1.7547786509243659</v>
      </c>
      <c r="V1117" s="9">
        <f t="shared" si="317"/>
        <v>0.13577286050715812</v>
      </c>
      <c r="W1117" s="9">
        <f t="shared" si="318"/>
        <v>4.7600000000002183</v>
      </c>
      <c r="X1117">
        <f t="shared" si="319"/>
        <v>2722.82</v>
      </c>
      <c r="Y1117" s="9">
        <f t="shared" si="320"/>
        <v>77.664928581109933</v>
      </c>
      <c r="Z1117" s="10">
        <f t="shared" si="321"/>
        <v>0.63571534510345118</v>
      </c>
      <c r="AA1117">
        <f t="shared" si="304"/>
        <v>102.14000000000033</v>
      </c>
    </row>
    <row r="1118" spans="1:27">
      <c r="A1118" s="1">
        <f t="shared" si="305"/>
        <v>3003021</v>
      </c>
      <c r="B1118" s="1">
        <v>21</v>
      </c>
      <c r="C1118" s="1">
        <v>3</v>
      </c>
      <c r="D1118" s="2">
        <v>3</v>
      </c>
      <c r="E1118" s="5">
        <v>2262.7600000000002</v>
      </c>
      <c r="F1118" s="5">
        <v>2243.16</v>
      </c>
      <c r="G1118" s="5">
        <v>44.75</v>
      </c>
      <c r="H1118" s="5">
        <v>2245.8000000000002</v>
      </c>
      <c r="I1118" s="5">
        <v>2323.89</v>
      </c>
      <c r="J1118" s="5">
        <v>46.21</v>
      </c>
      <c r="K1118" s="6">
        <f t="shared" si="306"/>
        <v>2254.2800000000002</v>
      </c>
      <c r="L1118" s="6">
        <f t="shared" si="307"/>
        <v>16.960000000000036</v>
      </c>
      <c r="M1118" s="6">
        <f t="shared" si="308"/>
        <v>2283.5249999999996</v>
      </c>
      <c r="N1118" s="5">
        <f t="shared" si="309"/>
        <v>32.163358810920229</v>
      </c>
      <c r="O1118" s="6">
        <f t="shared" si="310"/>
        <v>-80.730000000000018</v>
      </c>
      <c r="P1118" s="6">
        <f t="shared" si="311"/>
        <v>64.326717621840459</v>
      </c>
      <c r="Q1118" s="6">
        <f t="shared" si="312"/>
        <v>-3.2093754393806843E-2</v>
      </c>
      <c r="R1118" s="9">
        <f t="shared" si="313"/>
        <v>1.5186535799058394</v>
      </c>
      <c r="S1118" s="9">
        <f t="shared" si="314"/>
        <v>97.690000000000055</v>
      </c>
      <c r="T1118">
        <f t="shared" si="315"/>
        <v>80.730000000000018</v>
      </c>
      <c r="U1118" s="9">
        <f t="shared" si="316"/>
        <v>1.254999524063859</v>
      </c>
      <c r="V1118" s="9">
        <f t="shared" si="317"/>
        <v>0.90926448857294284</v>
      </c>
      <c r="W1118" s="9">
        <f t="shared" si="318"/>
        <v>29.244999999999436</v>
      </c>
      <c r="X1118">
        <f t="shared" si="319"/>
        <v>2283.5249999999996</v>
      </c>
      <c r="Y1118" s="9">
        <f t="shared" si="320"/>
        <v>70.99771555030155</v>
      </c>
      <c r="Z1118" s="10">
        <f t="shared" si="321"/>
        <v>0.63571691813259146</v>
      </c>
      <c r="AA1118">
        <f t="shared" si="304"/>
        <v>16.960000000000036</v>
      </c>
    </row>
    <row r="1119" spans="1:27">
      <c r="A1119" s="1">
        <f t="shared" si="305"/>
        <v>11002008</v>
      </c>
      <c r="B1119" s="1">
        <v>8</v>
      </c>
      <c r="C1119" s="1">
        <v>2</v>
      </c>
      <c r="D1119" s="2">
        <v>11</v>
      </c>
      <c r="E1119" s="5">
        <v>71.55</v>
      </c>
      <c r="F1119" s="5">
        <v>72.33</v>
      </c>
      <c r="G1119" s="5">
        <v>8.86</v>
      </c>
      <c r="H1119" s="5">
        <v>102.1</v>
      </c>
      <c r="I1119" s="5">
        <v>107.46</v>
      </c>
      <c r="J1119" s="5">
        <v>12.53</v>
      </c>
      <c r="K1119" s="6">
        <f t="shared" si="306"/>
        <v>86.824999999999989</v>
      </c>
      <c r="L1119" s="6">
        <f t="shared" si="307"/>
        <v>-30.549999999999997</v>
      </c>
      <c r="M1119" s="6">
        <f t="shared" si="308"/>
        <v>89.894999999999996</v>
      </c>
      <c r="N1119" s="5">
        <f t="shared" si="309"/>
        <v>7.673012772047235</v>
      </c>
      <c r="O1119" s="6">
        <f t="shared" si="310"/>
        <v>-35.129999999999995</v>
      </c>
      <c r="P1119" s="6">
        <f t="shared" si="311"/>
        <v>15.34602554409447</v>
      </c>
      <c r="Q1119" s="6">
        <f t="shared" si="312"/>
        <v>-0.33333814577888371</v>
      </c>
      <c r="R1119" s="9">
        <f t="shared" si="313"/>
        <v>0.29844861047833299</v>
      </c>
      <c r="S1119" s="9">
        <f t="shared" si="314"/>
        <v>4.5799999999999983</v>
      </c>
      <c r="T1119">
        <f t="shared" si="315"/>
        <v>35.129999999999995</v>
      </c>
      <c r="U1119" s="9">
        <f t="shared" si="316"/>
        <v>2.289192071201712</v>
      </c>
      <c r="V1119" s="9">
        <f t="shared" si="317"/>
        <v>0.40010359570676191</v>
      </c>
      <c r="W1119" s="9">
        <f t="shared" si="318"/>
        <v>3.0700000000000074</v>
      </c>
      <c r="X1119">
        <f t="shared" si="319"/>
        <v>89.894999999999996</v>
      </c>
      <c r="Y1119" s="9">
        <f t="shared" si="320"/>
        <v>11.71573704757631</v>
      </c>
      <c r="Z1119" s="10">
        <f t="shared" si="321"/>
        <v>0.63644324177415856</v>
      </c>
      <c r="AA1119">
        <f t="shared" si="304"/>
        <v>30.549999999999997</v>
      </c>
    </row>
    <row r="1120" spans="1:27">
      <c r="A1120" s="1">
        <f t="shared" si="305"/>
        <v>4006012</v>
      </c>
      <c r="B1120" s="1">
        <v>12</v>
      </c>
      <c r="C1120" s="1">
        <v>6</v>
      </c>
      <c r="D1120" s="2">
        <v>4</v>
      </c>
      <c r="E1120" s="5">
        <v>2725</v>
      </c>
      <c r="F1120" s="5">
        <v>2764.02</v>
      </c>
      <c r="G1120" s="5">
        <v>45.21</v>
      </c>
      <c r="H1120" s="5">
        <v>2632.46</v>
      </c>
      <c r="I1120" s="5">
        <v>2649.31</v>
      </c>
      <c r="J1120" s="5">
        <v>41.47</v>
      </c>
      <c r="K1120" s="6">
        <f t="shared" si="306"/>
        <v>2678.73</v>
      </c>
      <c r="L1120" s="6">
        <f t="shared" si="307"/>
        <v>92.539999999999964</v>
      </c>
      <c r="M1120" s="6">
        <f t="shared" si="308"/>
        <v>2706.665</v>
      </c>
      <c r="N1120" s="5">
        <f t="shared" si="309"/>
        <v>30.674521186157087</v>
      </c>
      <c r="O1120" s="6">
        <f t="shared" si="310"/>
        <v>114.71000000000004</v>
      </c>
      <c r="P1120" s="6">
        <f t="shared" si="311"/>
        <v>61.349042372314173</v>
      </c>
      <c r="Q1120" s="6">
        <f t="shared" si="312"/>
        <v>8.6134062047902318E-2</v>
      </c>
      <c r="R1120" s="9">
        <f t="shared" si="313"/>
        <v>0.36137483394533038</v>
      </c>
      <c r="S1120" s="9">
        <f t="shared" si="314"/>
        <v>22.170000000000073</v>
      </c>
      <c r="T1120">
        <f t="shared" si="315"/>
        <v>114.71000000000004</v>
      </c>
      <c r="U1120" s="9">
        <f t="shared" si="316"/>
        <v>1.8697928372516341</v>
      </c>
      <c r="V1120" s="9">
        <f t="shared" si="317"/>
        <v>0.91069066181892211</v>
      </c>
      <c r="W1120" s="9">
        <f t="shared" si="318"/>
        <v>27.934999999999945</v>
      </c>
      <c r="X1120">
        <f t="shared" si="319"/>
        <v>2706.665</v>
      </c>
      <c r="Y1120" s="9">
        <f t="shared" si="320"/>
        <v>88.238215148455978</v>
      </c>
      <c r="Z1120" s="10">
        <f t="shared" si="321"/>
        <v>0.63669773048126999</v>
      </c>
      <c r="AA1120">
        <f t="shared" si="304"/>
        <v>92.539999999999964</v>
      </c>
    </row>
    <row r="1121" spans="1:27">
      <c r="A1121" s="1">
        <f t="shared" si="305"/>
        <v>2994983</v>
      </c>
      <c r="B1121" s="1">
        <v>17</v>
      </c>
      <c r="C1121" s="1">
        <v>5</v>
      </c>
      <c r="D1121" s="2">
        <v>-3</v>
      </c>
      <c r="E1121" s="5">
        <v>320.01</v>
      </c>
      <c r="F1121" s="5">
        <v>304.27</v>
      </c>
      <c r="G1121" s="5">
        <v>15.73</v>
      </c>
      <c r="H1121" s="5">
        <v>355.95</v>
      </c>
      <c r="I1121" s="5">
        <v>361.86</v>
      </c>
      <c r="J1121" s="5">
        <v>14.82</v>
      </c>
      <c r="K1121" s="6">
        <f t="shared" si="306"/>
        <v>337.98</v>
      </c>
      <c r="L1121" s="6">
        <f t="shared" si="307"/>
        <v>-35.94</v>
      </c>
      <c r="M1121" s="6">
        <f t="shared" si="308"/>
        <v>333.065</v>
      </c>
      <c r="N1121" s="5">
        <f t="shared" si="309"/>
        <v>10.805846796989119</v>
      </c>
      <c r="O1121" s="6">
        <f t="shared" si="310"/>
        <v>-57.590000000000032</v>
      </c>
      <c r="P1121" s="6">
        <f t="shared" si="311"/>
        <v>21.611693593978238</v>
      </c>
      <c r="Q1121" s="6">
        <f t="shared" si="312"/>
        <v>5.9521655751347824E-2</v>
      </c>
      <c r="R1121" s="9">
        <f t="shared" si="313"/>
        <v>1.0017724851527818</v>
      </c>
      <c r="S1121" s="9">
        <f t="shared" si="314"/>
        <v>21.650000000000034</v>
      </c>
      <c r="T1121">
        <f t="shared" si="315"/>
        <v>57.590000000000032</v>
      </c>
      <c r="U1121" s="9">
        <f t="shared" si="316"/>
        <v>2.6647610817528244</v>
      </c>
      <c r="V1121" s="9">
        <f t="shared" si="317"/>
        <v>0.45484635238114873</v>
      </c>
      <c r="W1121" s="9">
        <f t="shared" si="318"/>
        <v>4.9150000000000205</v>
      </c>
      <c r="X1121">
        <f t="shared" si="319"/>
        <v>333.065</v>
      </c>
      <c r="Y1121" s="9">
        <f t="shared" si="320"/>
        <v>30.822665382670738</v>
      </c>
      <c r="Z1121" s="10">
        <f t="shared" si="321"/>
        <v>0.6367197185575455</v>
      </c>
      <c r="AA1121">
        <f t="shared" si="304"/>
        <v>35.94</v>
      </c>
    </row>
    <row r="1122" spans="1:27">
      <c r="A1122" s="1">
        <f t="shared" si="305"/>
        <v>9005003</v>
      </c>
      <c r="B1122" s="1">
        <v>3</v>
      </c>
      <c r="C1122" s="1">
        <v>5</v>
      </c>
      <c r="D1122" s="2">
        <v>9</v>
      </c>
      <c r="E1122" s="5">
        <v>155.97</v>
      </c>
      <c r="F1122" s="5">
        <v>129.99</v>
      </c>
      <c r="G1122" s="5">
        <v>10.85</v>
      </c>
      <c r="H1122" s="5">
        <v>128.80000000000001</v>
      </c>
      <c r="I1122" s="5">
        <v>129.83000000000001</v>
      </c>
      <c r="J1122" s="5">
        <v>13.44</v>
      </c>
      <c r="K1122" s="6">
        <f t="shared" si="306"/>
        <v>142.38499999999999</v>
      </c>
      <c r="L1122" s="6">
        <f t="shared" si="307"/>
        <v>27.169999999999987</v>
      </c>
      <c r="M1122" s="6">
        <f t="shared" si="308"/>
        <v>129.91000000000003</v>
      </c>
      <c r="N1122" s="5">
        <f t="shared" si="309"/>
        <v>8.6364937908852806</v>
      </c>
      <c r="O1122" s="6">
        <f t="shared" si="310"/>
        <v>0.15999999999999659</v>
      </c>
      <c r="P1122" s="6">
        <f t="shared" si="311"/>
        <v>17.272987581770561</v>
      </c>
      <c r="Q1122" s="6">
        <f t="shared" si="312"/>
        <v>-0.21085910427170748</v>
      </c>
      <c r="R1122" s="9">
        <f t="shared" si="313"/>
        <v>1.5637132761274954</v>
      </c>
      <c r="S1122" s="9">
        <f t="shared" si="314"/>
        <v>27.009999999999991</v>
      </c>
      <c r="T1122">
        <f t="shared" si="315"/>
        <v>0.15999999999999659</v>
      </c>
      <c r="U1122" s="9">
        <f t="shared" si="316"/>
        <v>9.2630182962011864E-3</v>
      </c>
      <c r="V1122" s="9">
        <f t="shared" si="317"/>
        <v>1.4444519155638993</v>
      </c>
      <c r="W1122" s="9">
        <f t="shared" si="318"/>
        <v>12.474999999999966</v>
      </c>
      <c r="X1122">
        <f t="shared" si="319"/>
        <v>129.91000000000003</v>
      </c>
      <c r="Y1122" s="9">
        <f t="shared" si="320"/>
        <v>15.041983835744025</v>
      </c>
      <c r="Z1122" s="10">
        <f t="shared" si="321"/>
        <v>0.63676683330713768</v>
      </c>
      <c r="AA1122">
        <f t="shared" si="304"/>
        <v>27.169999999999987</v>
      </c>
    </row>
    <row r="1123" spans="1:27">
      <c r="A1123" s="1">
        <f t="shared" si="305"/>
        <v>7994991</v>
      </c>
      <c r="B1123" s="1">
        <v>9</v>
      </c>
      <c r="C1123" s="1">
        <v>5</v>
      </c>
      <c r="D1123" s="2">
        <v>-8</v>
      </c>
      <c r="E1123" s="5">
        <v>2436.06</v>
      </c>
      <c r="F1123" s="5">
        <v>2646.49</v>
      </c>
      <c r="G1123" s="5">
        <v>67.900000000000006</v>
      </c>
      <c r="H1123" s="5">
        <v>2613.61</v>
      </c>
      <c r="I1123" s="5">
        <v>2842.69</v>
      </c>
      <c r="J1123" s="5">
        <v>51.55</v>
      </c>
      <c r="K1123" s="6">
        <f t="shared" si="306"/>
        <v>2524.835</v>
      </c>
      <c r="L1123" s="6">
        <f t="shared" si="307"/>
        <v>-177.55000000000018</v>
      </c>
      <c r="M1123" s="6">
        <f t="shared" si="308"/>
        <v>2744.59</v>
      </c>
      <c r="N1123" s="5">
        <f t="shared" si="309"/>
        <v>42.625733131525138</v>
      </c>
      <c r="O1123" s="6">
        <f t="shared" si="310"/>
        <v>-196.20000000000027</v>
      </c>
      <c r="P1123" s="6">
        <f t="shared" si="311"/>
        <v>85.251466263050276</v>
      </c>
      <c r="Q1123" s="6">
        <f t="shared" si="312"/>
        <v>0.26872012727350919</v>
      </c>
      <c r="R1123" s="9">
        <f t="shared" si="313"/>
        <v>0.21876456579003595</v>
      </c>
      <c r="S1123" s="9">
        <f t="shared" si="314"/>
        <v>18.650000000000091</v>
      </c>
      <c r="T1123">
        <f t="shared" si="315"/>
        <v>196.20000000000027</v>
      </c>
      <c r="U1123" s="9">
        <f t="shared" si="316"/>
        <v>2.3014266921182251</v>
      </c>
      <c r="V1123" s="9">
        <f t="shared" si="317"/>
        <v>5.1554538504224272</v>
      </c>
      <c r="W1123" s="9">
        <f t="shared" si="318"/>
        <v>219.75500000000011</v>
      </c>
      <c r="X1123">
        <f t="shared" si="319"/>
        <v>2744.59</v>
      </c>
      <c r="Y1123" s="9">
        <f t="shared" si="320"/>
        <v>64.388100763718157</v>
      </c>
      <c r="Z1123" s="10">
        <f t="shared" si="321"/>
        <v>0.6368657629359582</v>
      </c>
      <c r="AA1123">
        <f t="shared" si="304"/>
        <v>177.55000000000018</v>
      </c>
    </row>
    <row r="1124" spans="1:27">
      <c r="A1124" s="1">
        <f t="shared" si="305"/>
        <v>1993986</v>
      </c>
      <c r="B1124" s="1">
        <v>14</v>
      </c>
      <c r="C1124" s="1">
        <v>6</v>
      </c>
      <c r="D1124" s="2">
        <v>-2</v>
      </c>
      <c r="E1124" s="5">
        <v>192.87</v>
      </c>
      <c r="F1124" s="5">
        <v>193.84</v>
      </c>
      <c r="G1124" s="5">
        <v>11.99</v>
      </c>
      <c r="H1124" s="5">
        <v>214.91</v>
      </c>
      <c r="I1124" s="5">
        <v>208.96</v>
      </c>
      <c r="J1124" s="5">
        <v>12.22</v>
      </c>
      <c r="K1124" s="6">
        <f t="shared" si="306"/>
        <v>203.89</v>
      </c>
      <c r="L1124" s="6">
        <f t="shared" si="307"/>
        <v>-22.039999999999992</v>
      </c>
      <c r="M1124" s="6">
        <f t="shared" si="308"/>
        <v>201.4</v>
      </c>
      <c r="N1124" s="5">
        <f t="shared" si="309"/>
        <v>8.559913843024356</v>
      </c>
      <c r="O1124" s="6">
        <f t="shared" si="310"/>
        <v>-15.120000000000005</v>
      </c>
      <c r="P1124" s="6">
        <f t="shared" si="311"/>
        <v>17.119827686048712</v>
      </c>
      <c r="Q1124" s="6">
        <f t="shared" si="312"/>
        <v>-1.8998698345380396E-2</v>
      </c>
      <c r="R1124" s="9">
        <f t="shared" si="313"/>
        <v>0.40420967587420481</v>
      </c>
      <c r="S1124" s="9">
        <f t="shared" si="314"/>
        <v>6.9199999999999875</v>
      </c>
      <c r="T1124">
        <f t="shared" si="315"/>
        <v>15.120000000000005</v>
      </c>
      <c r="U1124" s="9">
        <f t="shared" si="316"/>
        <v>0.88318645942456497</v>
      </c>
      <c r="V1124" s="9">
        <f t="shared" si="317"/>
        <v>0.29089077830253296</v>
      </c>
      <c r="W1124" s="9">
        <f t="shared" si="318"/>
        <v>2.4899999999999807</v>
      </c>
      <c r="X1124">
        <f t="shared" si="319"/>
        <v>201.4</v>
      </c>
      <c r="Y1124" s="9">
        <f t="shared" si="320"/>
        <v>23.528274196839593</v>
      </c>
      <c r="Z1124" s="10">
        <f t="shared" si="321"/>
        <v>0.63718129288295955</v>
      </c>
      <c r="AA1124">
        <f t="shared" si="304"/>
        <v>22.039999999999992</v>
      </c>
    </row>
    <row r="1125" spans="1:27">
      <c r="A1125" s="1">
        <f t="shared" si="305"/>
        <v>10996995</v>
      </c>
      <c r="B1125" s="1">
        <v>5</v>
      </c>
      <c r="C1125" s="1">
        <v>3</v>
      </c>
      <c r="D1125" s="2">
        <v>-11</v>
      </c>
      <c r="E1125" s="5">
        <v>1889.54</v>
      </c>
      <c r="F1125" s="5">
        <v>1915.98</v>
      </c>
      <c r="G1125" s="5">
        <v>47.58</v>
      </c>
      <c r="H1125" s="5">
        <v>1996.84</v>
      </c>
      <c r="I1125" s="5">
        <v>1994.18</v>
      </c>
      <c r="J1125" s="5">
        <v>38.799999999999997</v>
      </c>
      <c r="K1125" s="6">
        <f t="shared" si="306"/>
        <v>1943.19</v>
      </c>
      <c r="L1125" s="6">
        <f t="shared" si="307"/>
        <v>-107.29999999999995</v>
      </c>
      <c r="M1125" s="6">
        <f t="shared" si="308"/>
        <v>1955.08</v>
      </c>
      <c r="N1125" s="5">
        <f t="shared" si="309"/>
        <v>30.697297926690549</v>
      </c>
      <c r="O1125" s="6">
        <f t="shared" si="310"/>
        <v>-78.200000000000045</v>
      </c>
      <c r="P1125" s="6">
        <f t="shared" si="311"/>
        <v>61.394595853381098</v>
      </c>
      <c r="Q1125" s="6">
        <f t="shared" si="312"/>
        <v>0.20120901078514281</v>
      </c>
      <c r="R1125" s="9">
        <f t="shared" si="313"/>
        <v>0.47398308589724719</v>
      </c>
      <c r="S1125" s="9">
        <f t="shared" si="314"/>
        <v>29.099999999999909</v>
      </c>
      <c r="T1125">
        <f t="shared" si="315"/>
        <v>78.200000000000045</v>
      </c>
      <c r="U1125" s="9">
        <f t="shared" si="316"/>
        <v>1.2737277428578992</v>
      </c>
      <c r="V1125" s="9">
        <f t="shared" si="317"/>
        <v>0.38733050799437979</v>
      </c>
      <c r="W1125" s="9">
        <f t="shared" si="318"/>
        <v>11.889999999999873</v>
      </c>
      <c r="X1125">
        <f t="shared" si="319"/>
        <v>1955.08</v>
      </c>
      <c r="Y1125" s="9">
        <f t="shared" si="320"/>
        <v>63.688993235463428</v>
      </c>
      <c r="Z1125" s="10">
        <f t="shared" si="321"/>
        <v>0.63726603549851923</v>
      </c>
      <c r="AA1125">
        <f t="shared" si="304"/>
        <v>107.29999999999995</v>
      </c>
    </row>
    <row r="1126" spans="1:27">
      <c r="A1126" s="1">
        <f t="shared" si="305"/>
        <v>1995980</v>
      </c>
      <c r="B1126" s="1">
        <v>20</v>
      </c>
      <c r="C1126" s="1">
        <v>4</v>
      </c>
      <c r="D1126" s="2">
        <v>-2</v>
      </c>
      <c r="E1126" s="5">
        <v>70.489999999999995</v>
      </c>
      <c r="F1126" s="5">
        <v>64.760000000000005</v>
      </c>
      <c r="G1126" s="5">
        <v>12.98</v>
      </c>
      <c r="H1126" s="5">
        <v>45.28</v>
      </c>
      <c r="I1126" s="5">
        <v>53.84</v>
      </c>
      <c r="J1126" s="5">
        <v>17.95</v>
      </c>
      <c r="K1126" s="6">
        <f t="shared" si="306"/>
        <v>57.884999999999998</v>
      </c>
      <c r="L1126" s="6">
        <f t="shared" si="307"/>
        <v>25.209999999999994</v>
      </c>
      <c r="M1126" s="6">
        <f t="shared" si="308"/>
        <v>59.300000000000004</v>
      </c>
      <c r="N1126" s="5">
        <f t="shared" si="309"/>
        <v>11.075681694595598</v>
      </c>
      <c r="O1126" s="6">
        <f t="shared" si="310"/>
        <v>10.920000000000002</v>
      </c>
      <c r="P1126" s="6">
        <f t="shared" si="311"/>
        <v>22.151363389191197</v>
      </c>
      <c r="Q1126" s="6">
        <f t="shared" si="312"/>
        <v>-0.31328195867432912</v>
      </c>
      <c r="R1126" s="9">
        <f t="shared" si="313"/>
        <v>0.64510701887418931</v>
      </c>
      <c r="S1126" s="9">
        <f t="shared" si="314"/>
        <v>14.289999999999992</v>
      </c>
      <c r="T1126">
        <f t="shared" si="315"/>
        <v>10.920000000000002</v>
      </c>
      <c r="U1126" s="9">
        <f t="shared" si="316"/>
        <v>0.4929719136533347</v>
      </c>
      <c r="V1126" s="9">
        <f t="shared" si="317"/>
        <v>0.12775737322700945</v>
      </c>
      <c r="W1126" s="9">
        <f t="shared" si="318"/>
        <v>1.4150000000000063</v>
      </c>
      <c r="X1126">
        <f t="shared" si="319"/>
        <v>59.300000000000004</v>
      </c>
      <c r="Y1126" s="9">
        <f t="shared" si="320"/>
        <v>5.3540722490188175</v>
      </c>
      <c r="Z1126" s="10">
        <f t="shared" si="321"/>
        <v>0.6376456696316537</v>
      </c>
      <c r="AA1126">
        <f t="shared" si="304"/>
        <v>25.209999999999994</v>
      </c>
    </row>
    <row r="1127" spans="1:27">
      <c r="A1127" s="1">
        <f t="shared" si="305"/>
        <v>10002012</v>
      </c>
      <c r="B1127" s="1">
        <v>12</v>
      </c>
      <c r="C1127" s="1">
        <v>2</v>
      </c>
      <c r="D1127" s="2">
        <v>10</v>
      </c>
      <c r="E1127" s="5">
        <v>850.53</v>
      </c>
      <c r="F1127" s="5">
        <v>894.79</v>
      </c>
      <c r="G1127" s="5">
        <v>22.45</v>
      </c>
      <c r="H1127" s="5">
        <v>782.63</v>
      </c>
      <c r="I1127" s="5">
        <v>777.56</v>
      </c>
      <c r="J1127" s="5">
        <v>21.08</v>
      </c>
      <c r="K1127" s="6">
        <f t="shared" si="306"/>
        <v>816.57999999999993</v>
      </c>
      <c r="L1127" s="6">
        <f t="shared" si="307"/>
        <v>67.899999999999977</v>
      </c>
      <c r="M1127" s="6">
        <f t="shared" si="308"/>
        <v>836.17499999999995</v>
      </c>
      <c r="N1127" s="5">
        <f t="shared" si="309"/>
        <v>15.397799355752106</v>
      </c>
      <c r="O1127" s="6">
        <f t="shared" si="310"/>
        <v>117.23000000000002</v>
      </c>
      <c r="P1127" s="6">
        <f t="shared" si="311"/>
        <v>30.795598711504212</v>
      </c>
      <c r="Q1127" s="6">
        <f t="shared" si="312"/>
        <v>6.2882808577970031E-2</v>
      </c>
      <c r="R1127" s="9">
        <f t="shared" si="313"/>
        <v>1.6018522796756665</v>
      </c>
      <c r="S1127" s="9">
        <f t="shared" si="314"/>
        <v>49.330000000000041</v>
      </c>
      <c r="T1127">
        <f t="shared" si="315"/>
        <v>117.23000000000002</v>
      </c>
      <c r="U1127" s="9">
        <f t="shared" si="316"/>
        <v>3.8067128065351361</v>
      </c>
      <c r="V1127" s="9">
        <f t="shared" si="317"/>
        <v>1.2725844484185973</v>
      </c>
      <c r="W1127" s="9">
        <f t="shared" si="318"/>
        <v>19.595000000000027</v>
      </c>
      <c r="X1127">
        <f t="shared" si="319"/>
        <v>836.17499999999995</v>
      </c>
      <c r="Y1127" s="9">
        <f t="shared" si="320"/>
        <v>54.304838027885637</v>
      </c>
      <c r="Z1127" s="10">
        <f t="shared" si="321"/>
        <v>0.63765194267719438</v>
      </c>
      <c r="AA1127">
        <f t="shared" si="304"/>
        <v>67.899999999999977</v>
      </c>
    </row>
    <row r="1128" spans="1:27">
      <c r="A1128" s="1">
        <f t="shared" si="305"/>
        <v>4995982</v>
      </c>
      <c r="B1128" s="1">
        <v>18</v>
      </c>
      <c r="C1128" s="1">
        <v>4</v>
      </c>
      <c r="D1128" s="2">
        <v>-5</v>
      </c>
      <c r="E1128" s="5">
        <v>1193.53</v>
      </c>
      <c r="F1128" s="5">
        <v>1181.04</v>
      </c>
      <c r="G1128" s="5">
        <v>26.35</v>
      </c>
      <c r="H1128" s="5">
        <v>1172.73</v>
      </c>
      <c r="I1128" s="5">
        <v>1193.18</v>
      </c>
      <c r="J1128" s="5">
        <v>23.22</v>
      </c>
      <c r="K1128" s="6">
        <f t="shared" si="306"/>
        <v>1183.1300000000001</v>
      </c>
      <c r="L1128" s="6">
        <f t="shared" si="307"/>
        <v>20.799999999999955</v>
      </c>
      <c r="M1128" s="6">
        <f t="shared" si="308"/>
        <v>1187.1100000000001</v>
      </c>
      <c r="N1128" s="5">
        <f t="shared" si="309"/>
        <v>17.560544553059852</v>
      </c>
      <c r="O1128" s="6">
        <f t="shared" si="310"/>
        <v>-12.1400000000001</v>
      </c>
      <c r="P1128" s="6">
        <f t="shared" si="311"/>
        <v>35.121089106119705</v>
      </c>
      <c r="Q1128" s="6">
        <f t="shared" si="312"/>
        <v>0.12578455179523432</v>
      </c>
      <c r="R1128" s="9">
        <f t="shared" si="313"/>
        <v>0.93789802191129645</v>
      </c>
      <c r="S1128" s="9">
        <f t="shared" si="314"/>
        <v>32.940000000000055</v>
      </c>
      <c r="T1128">
        <f t="shared" si="315"/>
        <v>12.1400000000001</v>
      </c>
      <c r="U1128" s="9">
        <f t="shared" si="316"/>
        <v>0.34566126247732892</v>
      </c>
      <c r="V1128" s="9">
        <f t="shared" si="317"/>
        <v>0.22664445216800067</v>
      </c>
      <c r="W1128" s="9">
        <f t="shared" si="318"/>
        <v>3.9800000000000182</v>
      </c>
      <c r="X1128">
        <f t="shared" si="319"/>
        <v>1187.1100000000001</v>
      </c>
      <c r="Y1128" s="9">
        <f t="shared" si="320"/>
        <v>67.600978797274891</v>
      </c>
      <c r="Z1128" s="10">
        <f t="shared" si="321"/>
        <v>0.63795297632349046</v>
      </c>
      <c r="AA1128">
        <f t="shared" si="304"/>
        <v>20.799999999999955</v>
      </c>
    </row>
    <row r="1129" spans="1:27">
      <c r="A1129" s="1">
        <f t="shared" si="305"/>
        <v>9995994</v>
      </c>
      <c r="B1129" s="1">
        <v>6</v>
      </c>
      <c r="C1129" s="1">
        <v>4</v>
      </c>
      <c r="D1129" s="2">
        <v>-10</v>
      </c>
      <c r="E1129" s="5">
        <v>252.34</v>
      </c>
      <c r="F1129" s="5">
        <v>262.04000000000002</v>
      </c>
      <c r="G1129" s="5">
        <v>19.78</v>
      </c>
      <c r="H1129" s="5">
        <v>217.38</v>
      </c>
      <c r="I1129" s="5">
        <v>208.5</v>
      </c>
      <c r="J1129" s="5">
        <v>15.43</v>
      </c>
      <c r="K1129" s="6">
        <f t="shared" si="306"/>
        <v>234.86</v>
      </c>
      <c r="L1129" s="6">
        <f t="shared" si="307"/>
        <v>34.960000000000008</v>
      </c>
      <c r="M1129" s="6">
        <f t="shared" si="308"/>
        <v>235.27</v>
      </c>
      <c r="N1129" s="5">
        <f t="shared" si="309"/>
        <v>12.543258149300764</v>
      </c>
      <c r="O1129" s="6">
        <f t="shared" si="310"/>
        <v>53.54000000000002</v>
      </c>
      <c r="P1129" s="6">
        <f t="shared" si="311"/>
        <v>25.086516298601527</v>
      </c>
      <c r="Q1129" s="6">
        <f t="shared" si="312"/>
        <v>0.24337421839905826</v>
      </c>
      <c r="R1129" s="9">
        <f t="shared" si="313"/>
        <v>0.74063691342571036</v>
      </c>
      <c r="S1129" s="9">
        <f t="shared" si="314"/>
        <v>18.580000000000013</v>
      </c>
      <c r="T1129">
        <f t="shared" si="315"/>
        <v>53.54000000000002</v>
      </c>
      <c r="U1129" s="9">
        <f t="shared" si="316"/>
        <v>2.134214227384958</v>
      </c>
      <c r="V1129" s="9">
        <f t="shared" si="317"/>
        <v>3.2686882077991232E-2</v>
      </c>
      <c r="W1129" s="9">
        <f t="shared" si="318"/>
        <v>0.40999999999999659</v>
      </c>
      <c r="X1129">
        <f t="shared" si="319"/>
        <v>235.27</v>
      </c>
      <c r="Y1129" s="9">
        <f t="shared" si="320"/>
        <v>18.756689625583075</v>
      </c>
      <c r="Z1129" s="10">
        <f t="shared" si="321"/>
        <v>0.63802821254236086</v>
      </c>
      <c r="AA1129">
        <f t="shared" si="304"/>
        <v>34.960000000000008</v>
      </c>
    </row>
    <row r="1130" spans="1:27">
      <c r="A1130" s="1">
        <f t="shared" si="305"/>
        <v>7003017</v>
      </c>
      <c r="B1130" s="1">
        <v>17</v>
      </c>
      <c r="C1130" s="1">
        <v>3</v>
      </c>
      <c r="D1130" s="2">
        <v>7</v>
      </c>
      <c r="E1130" s="5">
        <v>1694.96</v>
      </c>
      <c r="F1130" s="5">
        <v>1702.82</v>
      </c>
      <c r="G1130" s="5">
        <v>37.119999999999997</v>
      </c>
      <c r="H1130" s="5">
        <v>1659.25</v>
      </c>
      <c r="I1130" s="5">
        <v>1534.03</v>
      </c>
      <c r="J1130" s="5">
        <v>39.94</v>
      </c>
      <c r="K1130" s="6">
        <f t="shared" si="306"/>
        <v>1677.105</v>
      </c>
      <c r="L1130" s="6">
        <f t="shared" si="307"/>
        <v>35.710000000000036</v>
      </c>
      <c r="M1130" s="6">
        <f t="shared" si="308"/>
        <v>1618.425</v>
      </c>
      <c r="N1130" s="5">
        <f t="shared" si="309"/>
        <v>27.2630610900537</v>
      </c>
      <c r="O1130" s="6">
        <f t="shared" si="310"/>
        <v>168.78999999999996</v>
      </c>
      <c r="P1130" s="6">
        <f t="shared" si="311"/>
        <v>54.5261221801074</v>
      </c>
      <c r="Q1130" s="6">
        <f t="shared" si="312"/>
        <v>-7.3091838883212037E-2</v>
      </c>
      <c r="R1130" s="9">
        <f t="shared" si="313"/>
        <v>2.4406650368500089</v>
      </c>
      <c r="S1130" s="9">
        <f t="shared" si="314"/>
        <v>133.07999999999993</v>
      </c>
      <c r="T1130">
        <f t="shared" si="315"/>
        <v>168.78999999999996</v>
      </c>
      <c r="U1130" s="9">
        <f t="shared" si="316"/>
        <v>3.0955804897047878</v>
      </c>
      <c r="V1130" s="9">
        <f t="shared" si="317"/>
        <v>2.1523628548596148</v>
      </c>
      <c r="W1130" s="9">
        <f t="shared" si="318"/>
        <v>58.680000000000064</v>
      </c>
      <c r="X1130">
        <f t="shared" si="319"/>
        <v>1618.425</v>
      </c>
      <c r="Y1130" s="9">
        <f t="shared" si="320"/>
        <v>59.363289934835862</v>
      </c>
      <c r="Z1130" s="10">
        <f t="shared" si="321"/>
        <v>0.63821626428664446</v>
      </c>
      <c r="AA1130">
        <f t="shared" si="304"/>
        <v>35.710000000000036</v>
      </c>
    </row>
    <row r="1131" spans="1:27">
      <c r="A1131" s="1">
        <f t="shared" si="305"/>
        <v>7009</v>
      </c>
      <c r="B1131" s="1">
        <v>9</v>
      </c>
      <c r="C1131" s="1">
        <v>7</v>
      </c>
      <c r="D1131" s="2">
        <v>0</v>
      </c>
      <c r="E1131" s="5">
        <v>262.3</v>
      </c>
      <c r="F1131" s="5">
        <v>224.92</v>
      </c>
      <c r="G1131" s="5">
        <v>13.67</v>
      </c>
      <c r="H1131" s="5">
        <v>258.52</v>
      </c>
      <c r="I1131" s="5">
        <v>243.25</v>
      </c>
      <c r="J1131" s="5">
        <v>12.6</v>
      </c>
      <c r="K1131" s="6">
        <f t="shared" si="306"/>
        <v>260.40999999999997</v>
      </c>
      <c r="L1131" s="6">
        <f t="shared" si="307"/>
        <v>3.7800000000000296</v>
      </c>
      <c r="M1131" s="6">
        <f t="shared" si="308"/>
        <v>234.08499999999998</v>
      </c>
      <c r="N1131" s="5">
        <f t="shared" si="309"/>
        <v>9.2955486658937989</v>
      </c>
      <c r="O1131" s="6">
        <f t="shared" si="310"/>
        <v>-18.330000000000013</v>
      </c>
      <c r="P1131" s="6">
        <f t="shared" si="311"/>
        <v>18.591097331787598</v>
      </c>
      <c r="Q1131" s="6">
        <f t="shared" si="312"/>
        <v>8.1326821917958841E-2</v>
      </c>
      <c r="R1131" s="9">
        <f t="shared" si="313"/>
        <v>1.189278911589351</v>
      </c>
      <c r="S1131" s="9">
        <f t="shared" si="314"/>
        <v>22.110000000000042</v>
      </c>
      <c r="T1131">
        <f t="shared" si="315"/>
        <v>18.330000000000013</v>
      </c>
      <c r="U1131" s="9">
        <f t="shared" si="316"/>
        <v>0.98595578694856523</v>
      </c>
      <c r="V1131" s="9">
        <f t="shared" si="317"/>
        <v>2.8320006646394926</v>
      </c>
      <c r="W1131" s="9">
        <f t="shared" si="318"/>
        <v>26.324999999999989</v>
      </c>
      <c r="X1131">
        <f t="shared" si="319"/>
        <v>234.08499999999998</v>
      </c>
      <c r="Y1131" s="9">
        <f t="shared" si="320"/>
        <v>25.182483402930139</v>
      </c>
      <c r="Z1131" s="10">
        <f t="shared" si="321"/>
        <v>0.63897261287163165</v>
      </c>
      <c r="AA1131">
        <f t="shared" si="304"/>
        <v>3.7800000000000296</v>
      </c>
    </row>
    <row r="1132" spans="1:27">
      <c r="A1132" s="1">
        <f t="shared" si="305"/>
        <v>9004010</v>
      </c>
      <c r="B1132" s="1">
        <v>10</v>
      </c>
      <c r="C1132" s="1">
        <v>4</v>
      </c>
      <c r="D1132" s="2">
        <v>9</v>
      </c>
      <c r="E1132" s="5">
        <v>2248.08</v>
      </c>
      <c r="F1132" s="5">
        <v>2320.75</v>
      </c>
      <c r="G1132" s="5">
        <v>43.61</v>
      </c>
      <c r="H1132" s="5">
        <v>2072.58</v>
      </c>
      <c r="I1132" s="5">
        <v>2123.48</v>
      </c>
      <c r="J1132" s="5">
        <v>40.1</v>
      </c>
      <c r="K1132" s="6">
        <f t="shared" si="306"/>
        <v>2160.33</v>
      </c>
      <c r="L1132" s="6">
        <f t="shared" si="307"/>
        <v>175.5</v>
      </c>
      <c r="M1132" s="6">
        <f t="shared" si="308"/>
        <v>2222.1149999999998</v>
      </c>
      <c r="N1132" s="5">
        <f t="shared" si="309"/>
        <v>29.621960181595004</v>
      </c>
      <c r="O1132" s="6">
        <f t="shared" si="310"/>
        <v>197.26999999999998</v>
      </c>
      <c r="P1132" s="6">
        <f t="shared" si="311"/>
        <v>59.243920363190007</v>
      </c>
      <c r="Q1132" s="6">
        <f t="shared" si="312"/>
        <v>8.3713765926962821E-2</v>
      </c>
      <c r="R1132" s="9">
        <f t="shared" si="313"/>
        <v>0.36746386576953005</v>
      </c>
      <c r="S1132" s="9">
        <f t="shared" si="314"/>
        <v>21.769999999999982</v>
      </c>
      <c r="T1132">
        <f t="shared" si="315"/>
        <v>197.26999999999998</v>
      </c>
      <c r="U1132" s="9">
        <f t="shared" si="316"/>
        <v>3.3297931465482429</v>
      </c>
      <c r="V1132" s="9">
        <f t="shared" si="317"/>
        <v>2.0857836423123914</v>
      </c>
      <c r="W1132" s="9">
        <f t="shared" si="318"/>
        <v>61.784999999999854</v>
      </c>
      <c r="X1132">
        <f t="shared" si="319"/>
        <v>2222.1149999999998</v>
      </c>
      <c r="Y1132" s="9">
        <f t="shared" si="320"/>
        <v>75.015798629716116</v>
      </c>
      <c r="Z1132" s="10">
        <f t="shared" si="321"/>
        <v>0.63921201490585267</v>
      </c>
      <c r="AA1132">
        <f t="shared" si="304"/>
        <v>175.5</v>
      </c>
    </row>
    <row r="1133" spans="1:27">
      <c r="A1133" s="1">
        <f t="shared" si="305"/>
        <v>9003013</v>
      </c>
      <c r="B1133" s="1">
        <v>13</v>
      </c>
      <c r="C1133" s="1">
        <v>3</v>
      </c>
      <c r="D1133" s="2">
        <v>9</v>
      </c>
      <c r="E1133" s="5">
        <v>882.9</v>
      </c>
      <c r="F1133" s="5">
        <v>858.59</v>
      </c>
      <c r="G1133" s="5">
        <v>21.92</v>
      </c>
      <c r="H1133" s="5">
        <v>943.13</v>
      </c>
      <c r="I1133" s="5">
        <v>911.44</v>
      </c>
      <c r="J1133" s="5">
        <v>23.22</v>
      </c>
      <c r="K1133" s="6">
        <f t="shared" si="306"/>
        <v>913.01499999999999</v>
      </c>
      <c r="L1133" s="6">
        <f t="shared" si="307"/>
        <v>-60.230000000000018</v>
      </c>
      <c r="M1133" s="6">
        <f t="shared" si="308"/>
        <v>885.0150000000001</v>
      </c>
      <c r="N1133" s="5">
        <f t="shared" si="309"/>
        <v>15.96601703619284</v>
      </c>
      <c r="O1133" s="6">
        <f t="shared" si="310"/>
        <v>-52.850000000000023</v>
      </c>
      <c r="P1133" s="6">
        <f t="shared" si="311"/>
        <v>31.932034072385679</v>
      </c>
      <c r="Q1133" s="6">
        <f t="shared" si="312"/>
        <v>-5.7550849562028092E-2</v>
      </c>
      <c r="R1133" s="9">
        <f t="shared" si="313"/>
        <v>0.23111587515128273</v>
      </c>
      <c r="S1133" s="9">
        <f t="shared" si="314"/>
        <v>7.3799999999999955</v>
      </c>
      <c r="T1133">
        <f t="shared" si="315"/>
        <v>52.850000000000023</v>
      </c>
      <c r="U1133" s="9">
        <f t="shared" si="316"/>
        <v>1.6550777780142691</v>
      </c>
      <c r="V1133" s="9">
        <f t="shared" si="317"/>
        <v>1.7537247978959063</v>
      </c>
      <c r="W1133" s="9">
        <f t="shared" si="318"/>
        <v>27.999999999999886</v>
      </c>
      <c r="X1133">
        <f t="shared" si="319"/>
        <v>885.0150000000001</v>
      </c>
      <c r="Y1133" s="9">
        <f t="shared" si="320"/>
        <v>55.431169714637576</v>
      </c>
      <c r="Z1133" s="10">
        <f t="shared" si="321"/>
        <v>0.639265203182529</v>
      </c>
      <c r="AA1133">
        <f t="shared" si="304"/>
        <v>60.230000000000018</v>
      </c>
    </row>
    <row r="1134" spans="1:27">
      <c r="A1134" s="1">
        <f t="shared" si="305"/>
        <v>2006014</v>
      </c>
      <c r="B1134" s="1">
        <v>14</v>
      </c>
      <c r="C1134" s="1">
        <v>6</v>
      </c>
      <c r="D1134" s="2">
        <v>2</v>
      </c>
      <c r="E1134" s="5">
        <v>1048.43</v>
      </c>
      <c r="F1134" s="5">
        <v>1023.86</v>
      </c>
      <c r="G1134" s="5">
        <v>24.97</v>
      </c>
      <c r="H1134" s="5">
        <v>1092.6300000000001</v>
      </c>
      <c r="I1134" s="5">
        <v>1040.97</v>
      </c>
      <c r="J1134" s="5">
        <v>21.54</v>
      </c>
      <c r="K1134" s="6">
        <f t="shared" si="306"/>
        <v>1070.5300000000002</v>
      </c>
      <c r="L1134" s="6">
        <f t="shared" si="307"/>
        <v>-44.200000000000045</v>
      </c>
      <c r="M1134" s="6">
        <f t="shared" si="308"/>
        <v>1032.415</v>
      </c>
      <c r="N1134" s="5">
        <f t="shared" si="309"/>
        <v>16.48842396956119</v>
      </c>
      <c r="O1134" s="6">
        <f t="shared" si="310"/>
        <v>-17.110000000000014</v>
      </c>
      <c r="P1134" s="6">
        <f t="shared" si="311"/>
        <v>32.976847939122379</v>
      </c>
      <c r="Q1134" s="6">
        <f t="shared" si="312"/>
        <v>0.14669731878277376</v>
      </c>
      <c r="R1134" s="9">
        <f t="shared" si="313"/>
        <v>0.82148542668511282</v>
      </c>
      <c r="S1134" s="9">
        <f t="shared" si="314"/>
        <v>27.090000000000032</v>
      </c>
      <c r="T1134">
        <f t="shared" si="315"/>
        <v>17.110000000000014</v>
      </c>
      <c r="U1134" s="9">
        <f t="shared" si="316"/>
        <v>0.51884886122489016</v>
      </c>
      <c r="V1134" s="9">
        <f t="shared" si="317"/>
        <v>2.3116217820674221</v>
      </c>
      <c r="W1134" s="9">
        <f t="shared" si="318"/>
        <v>38.115000000000236</v>
      </c>
      <c r="X1134">
        <f t="shared" si="319"/>
        <v>1032.415</v>
      </c>
      <c r="Y1134" s="9">
        <f t="shared" si="320"/>
        <v>62.614535015954949</v>
      </c>
      <c r="Z1134" s="10">
        <f t="shared" si="321"/>
        <v>0.63937469452583118</v>
      </c>
      <c r="AA1134">
        <f t="shared" si="304"/>
        <v>44.200000000000045</v>
      </c>
    </row>
    <row r="1135" spans="1:27">
      <c r="A1135" s="1">
        <f t="shared" si="305"/>
        <v>2992993</v>
      </c>
      <c r="B1135" s="1">
        <v>7</v>
      </c>
      <c r="C1135" s="1">
        <v>7</v>
      </c>
      <c r="D1135" s="2">
        <v>-3</v>
      </c>
      <c r="E1135" s="5">
        <v>3422.87</v>
      </c>
      <c r="F1135" s="5">
        <v>3372.8</v>
      </c>
      <c r="G1135" s="5">
        <v>67.28</v>
      </c>
      <c r="H1135" s="5">
        <v>3516.99</v>
      </c>
      <c r="I1135" s="5">
        <v>3580.61</v>
      </c>
      <c r="J1135" s="5">
        <v>53.31</v>
      </c>
      <c r="K1135" s="6">
        <f t="shared" si="306"/>
        <v>3469.93</v>
      </c>
      <c r="L1135" s="6">
        <f t="shared" si="307"/>
        <v>-94.119999999999891</v>
      </c>
      <c r="M1135" s="6">
        <f t="shared" si="308"/>
        <v>3476.7049999999999</v>
      </c>
      <c r="N1135" s="5">
        <f t="shared" si="309"/>
        <v>42.920142415886737</v>
      </c>
      <c r="O1135" s="6">
        <f t="shared" si="310"/>
        <v>-207.80999999999995</v>
      </c>
      <c r="P1135" s="6">
        <f t="shared" si="311"/>
        <v>85.840284831773474</v>
      </c>
      <c r="Q1135" s="6">
        <f t="shared" si="312"/>
        <v>0.22862588585047441</v>
      </c>
      <c r="R1135" s="9">
        <f t="shared" si="313"/>
        <v>1.3244364254243259</v>
      </c>
      <c r="S1135" s="9">
        <f t="shared" si="314"/>
        <v>113.69000000000005</v>
      </c>
      <c r="T1135">
        <f t="shared" si="315"/>
        <v>207.80999999999995</v>
      </c>
      <c r="U1135" s="9">
        <f t="shared" si="316"/>
        <v>2.4208913146928399</v>
      </c>
      <c r="V1135" s="9">
        <f t="shared" si="317"/>
        <v>0.15785129355703975</v>
      </c>
      <c r="W1135" s="9">
        <f t="shared" si="318"/>
        <v>6.7750000000000909</v>
      </c>
      <c r="X1135">
        <f t="shared" si="319"/>
        <v>3476.7049999999999</v>
      </c>
      <c r="Y1135" s="9">
        <f t="shared" si="320"/>
        <v>81.004041559589751</v>
      </c>
      <c r="Z1135" s="10">
        <f t="shared" si="321"/>
        <v>0.6394372525901193</v>
      </c>
      <c r="AA1135">
        <f t="shared" si="304"/>
        <v>94.119999999999891</v>
      </c>
    </row>
    <row r="1136" spans="1:27">
      <c r="A1136" s="1">
        <f t="shared" si="305"/>
        <v>3001023</v>
      </c>
      <c r="B1136" s="1">
        <v>23</v>
      </c>
      <c r="C1136" s="1">
        <v>1</v>
      </c>
      <c r="D1136" s="2">
        <v>3</v>
      </c>
      <c r="E1136" s="5">
        <v>305.97000000000003</v>
      </c>
      <c r="F1136" s="5">
        <v>299.61</v>
      </c>
      <c r="G1136" s="5">
        <v>14.28</v>
      </c>
      <c r="H1136" s="5">
        <v>289.63</v>
      </c>
      <c r="I1136" s="5">
        <v>288.45999999999998</v>
      </c>
      <c r="J1136" s="5">
        <v>16.34</v>
      </c>
      <c r="K1136" s="6">
        <f t="shared" si="306"/>
        <v>297.8</v>
      </c>
      <c r="L1136" s="6">
        <f t="shared" si="307"/>
        <v>16.340000000000032</v>
      </c>
      <c r="M1136" s="6">
        <f t="shared" si="308"/>
        <v>294.03499999999997</v>
      </c>
      <c r="N1136" s="5">
        <f t="shared" si="309"/>
        <v>10.850276494172856</v>
      </c>
      <c r="O1136" s="6">
        <f t="shared" si="310"/>
        <v>11.150000000000034</v>
      </c>
      <c r="P1136" s="6">
        <f t="shared" si="311"/>
        <v>21.700552988345713</v>
      </c>
      <c r="Q1136" s="6">
        <f t="shared" si="312"/>
        <v>-0.13394632565606454</v>
      </c>
      <c r="R1136" s="9">
        <f t="shared" si="313"/>
        <v>0.23916441220586815</v>
      </c>
      <c r="S1136" s="9">
        <f t="shared" si="314"/>
        <v>5.1899999999999977</v>
      </c>
      <c r="T1136">
        <f t="shared" si="315"/>
        <v>11.150000000000034</v>
      </c>
      <c r="U1136" s="9">
        <f t="shared" si="316"/>
        <v>0.5138117911551906</v>
      </c>
      <c r="V1136" s="9">
        <f t="shared" si="317"/>
        <v>0.34699576568597468</v>
      </c>
      <c r="W1136" s="9">
        <f t="shared" si="318"/>
        <v>3.7650000000000432</v>
      </c>
      <c r="X1136">
        <f t="shared" si="319"/>
        <v>294.03499999999997</v>
      </c>
      <c r="Y1136" s="9">
        <f t="shared" si="320"/>
        <v>27.099309419249504</v>
      </c>
      <c r="Z1136" s="10">
        <f t="shared" si="321"/>
        <v>0.63987811339348055</v>
      </c>
      <c r="AA1136">
        <f t="shared" si="304"/>
        <v>16.340000000000032</v>
      </c>
    </row>
    <row r="1137" spans="1:27">
      <c r="A1137" s="1">
        <f t="shared" si="305"/>
        <v>5005015</v>
      </c>
      <c r="B1137" s="1">
        <v>15</v>
      </c>
      <c r="C1137" s="1">
        <v>5</v>
      </c>
      <c r="D1137" s="2">
        <v>5</v>
      </c>
      <c r="E1137" s="5">
        <v>3544.56</v>
      </c>
      <c r="F1137" s="5">
        <v>3681.96</v>
      </c>
      <c r="G1137" s="5">
        <v>56.21</v>
      </c>
      <c r="H1137" s="5">
        <v>3433.79</v>
      </c>
      <c r="I1137" s="5">
        <v>3492.4</v>
      </c>
      <c r="J1137" s="5">
        <v>55.75</v>
      </c>
      <c r="K1137" s="6">
        <f t="shared" si="306"/>
        <v>3489.1750000000002</v>
      </c>
      <c r="L1137" s="6">
        <f t="shared" si="307"/>
        <v>110.76999999999998</v>
      </c>
      <c r="M1137" s="6">
        <f t="shared" si="308"/>
        <v>3587.1800000000003</v>
      </c>
      <c r="N1137" s="5">
        <f t="shared" si="309"/>
        <v>39.58417171041981</v>
      </c>
      <c r="O1137" s="6">
        <f t="shared" si="310"/>
        <v>189.55999999999995</v>
      </c>
      <c r="P1137" s="6">
        <f t="shared" si="311"/>
        <v>79.168343420839619</v>
      </c>
      <c r="Q1137" s="6">
        <f t="shared" si="312"/>
        <v>8.2170817259598801E-3</v>
      </c>
      <c r="R1137" s="9">
        <f t="shared" si="313"/>
        <v>0.99522102642935861</v>
      </c>
      <c r="S1137" s="9">
        <f t="shared" si="314"/>
        <v>78.789999999999964</v>
      </c>
      <c r="T1137">
        <f t="shared" si="315"/>
        <v>189.55999999999995</v>
      </c>
      <c r="U1137" s="9">
        <f t="shared" si="316"/>
        <v>2.3943913919272655</v>
      </c>
      <c r="V1137" s="9">
        <f t="shared" si="317"/>
        <v>2.4758633505574168</v>
      </c>
      <c r="W1137" s="9">
        <f t="shared" si="318"/>
        <v>98.005000000000109</v>
      </c>
      <c r="X1137">
        <f t="shared" si="319"/>
        <v>3587.1800000000003</v>
      </c>
      <c r="Y1137" s="9">
        <f t="shared" si="320"/>
        <v>90.621575367099084</v>
      </c>
      <c r="Z1137" s="10">
        <f t="shared" si="321"/>
        <v>0.64</v>
      </c>
      <c r="AA1137">
        <f t="shared" si="304"/>
        <v>110.76999999999998</v>
      </c>
    </row>
    <row r="1138" spans="1:27">
      <c r="A1138" s="1">
        <f t="shared" si="305"/>
        <v>3997978</v>
      </c>
      <c r="B1138" s="1">
        <v>22</v>
      </c>
      <c r="C1138" s="1">
        <v>2</v>
      </c>
      <c r="D1138" s="2">
        <v>-4</v>
      </c>
      <c r="E1138" s="5">
        <v>3244.25</v>
      </c>
      <c r="F1138" s="5">
        <v>3304.98</v>
      </c>
      <c r="G1138" s="5">
        <v>93.56</v>
      </c>
      <c r="H1138" s="5">
        <v>3289.21</v>
      </c>
      <c r="I1138" s="5">
        <v>3281.99</v>
      </c>
      <c r="J1138" s="5">
        <v>66.599999999999994</v>
      </c>
      <c r="K1138" s="6">
        <f t="shared" si="306"/>
        <v>3266.73</v>
      </c>
      <c r="L1138" s="6">
        <f t="shared" si="307"/>
        <v>-44.960000000000036</v>
      </c>
      <c r="M1138" s="6">
        <f t="shared" si="308"/>
        <v>3293.4849999999997</v>
      </c>
      <c r="N1138" s="5">
        <f t="shared" si="309"/>
        <v>57.42175894205959</v>
      </c>
      <c r="O1138" s="6">
        <f t="shared" si="310"/>
        <v>22.990000000000236</v>
      </c>
      <c r="P1138" s="6">
        <f t="shared" si="311"/>
        <v>114.84351788411918</v>
      </c>
      <c r="Q1138" s="6">
        <f t="shared" si="312"/>
        <v>0.32738665553175944</v>
      </c>
      <c r="R1138" s="9">
        <f t="shared" si="313"/>
        <v>0.59167466524809886</v>
      </c>
      <c r="S1138" s="9">
        <f t="shared" si="314"/>
        <v>67.950000000000273</v>
      </c>
      <c r="T1138">
        <f t="shared" si="315"/>
        <v>22.990000000000236</v>
      </c>
      <c r="U1138" s="9">
        <f t="shared" si="316"/>
        <v>0.2001854386174228</v>
      </c>
      <c r="V1138" s="9">
        <f t="shared" si="317"/>
        <v>0.46593835669499978</v>
      </c>
      <c r="W1138" s="9">
        <f t="shared" si="318"/>
        <v>26.754999999999654</v>
      </c>
      <c r="X1138">
        <f t="shared" si="319"/>
        <v>3293.4849999999997</v>
      </c>
      <c r="Y1138" s="9">
        <f t="shared" si="320"/>
        <v>57.356045176589461</v>
      </c>
      <c r="Z1138" s="10">
        <f t="shared" si="321"/>
        <v>0.64040612114501216</v>
      </c>
      <c r="AA1138">
        <f t="shared" si="304"/>
        <v>44.960000000000036</v>
      </c>
    </row>
    <row r="1139" spans="1:27">
      <c r="A1139" s="1">
        <f t="shared" si="305"/>
        <v>5998979</v>
      </c>
      <c r="B1139" s="1">
        <v>21</v>
      </c>
      <c r="C1139" s="1">
        <v>1</v>
      </c>
      <c r="D1139" s="2">
        <v>-6</v>
      </c>
      <c r="E1139" s="5">
        <v>3426.25</v>
      </c>
      <c r="F1139" s="5">
        <v>3288.33</v>
      </c>
      <c r="G1139" s="5">
        <v>94.17</v>
      </c>
      <c r="H1139" s="5">
        <v>3380.8</v>
      </c>
      <c r="I1139" s="5">
        <v>3162.01</v>
      </c>
      <c r="J1139" s="5">
        <v>57.43</v>
      </c>
      <c r="K1139" s="6">
        <f t="shared" si="306"/>
        <v>3403.5250000000001</v>
      </c>
      <c r="L1139" s="6">
        <f t="shared" si="307"/>
        <v>45.449999999999818</v>
      </c>
      <c r="M1139" s="6">
        <f t="shared" si="308"/>
        <v>3225.17</v>
      </c>
      <c r="N1139" s="5">
        <f t="shared" si="309"/>
        <v>55.150235266950588</v>
      </c>
      <c r="O1139" s="6">
        <f t="shared" si="310"/>
        <v>126.31999999999971</v>
      </c>
      <c r="P1139" s="6">
        <f t="shared" si="311"/>
        <v>110.30047053390118</v>
      </c>
      <c r="Q1139" s="6">
        <f t="shared" si="312"/>
        <v>0.45780825881632753</v>
      </c>
      <c r="R1139" s="9">
        <f t="shared" si="313"/>
        <v>0.7331791025782094</v>
      </c>
      <c r="S1139" s="9">
        <f t="shared" si="314"/>
        <v>80.869999999999891</v>
      </c>
      <c r="T1139">
        <f t="shared" si="315"/>
        <v>126.31999999999971</v>
      </c>
      <c r="U1139" s="9">
        <f t="shared" si="316"/>
        <v>1.1452353683402909</v>
      </c>
      <c r="V1139" s="9">
        <f t="shared" si="317"/>
        <v>3.233984390758915</v>
      </c>
      <c r="W1139" s="9">
        <f t="shared" si="318"/>
        <v>178.35500000000002</v>
      </c>
      <c r="X1139">
        <f t="shared" si="319"/>
        <v>3225.17</v>
      </c>
      <c r="Y1139" s="9">
        <f t="shared" si="320"/>
        <v>58.479714263933886</v>
      </c>
      <c r="Z1139" s="10">
        <f t="shared" si="321"/>
        <v>0.64053883566884529</v>
      </c>
      <c r="AA1139">
        <f t="shared" si="304"/>
        <v>45.449999999999818</v>
      </c>
    </row>
    <row r="1140" spans="1:27">
      <c r="A1140" s="1">
        <f t="shared" si="305"/>
        <v>3005017</v>
      </c>
      <c r="B1140" s="1">
        <v>17</v>
      </c>
      <c r="C1140" s="1">
        <v>5</v>
      </c>
      <c r="D1140" s="2">
        <v>3</v>
      </c>
      <c r="E1140" s="5">
        <v>413.67</v>
      </c>
      <c r="F1140" s="5">
        <v>391.95</v>
      </c>
      <c r="G1140" s="5">
        <v>14.89</v>
      </c>
      <c r="H1140" s="5">
        <v>387.8</v>
      </c>
      <c r="I1140" s="5">
        <v>354.91</v>
      </c>
      <c r="J1140" s="5">
        <v>16.190000000000001</v>
      </c>
      <c r="K1140" s="6">
        <f t="shared" si="306"/>
        <v>400.73500000000001</v>
      </c>
      <c r="L1140" s="6">
        <f t="shared" si="307"/>
        <v>25.870000000000005</v>
      </c>
      <c r="M1140" s="6">
        <f t="shared" si="308"/>
        <v>373.43</v>
      </c>
      <c r="N1140" s="5">
        <f t="shared" si="309"/>
        <v>10.998047553997937</v>
      </c>
      <c r="O1140" s="6">
        <f t="shared" si="310"/>
        <v>37.039999999999964</v>
      </c>
      <c r="P1140" s="6">
        <f t="shared" si="311"/>
        <v>21.996095107995874</v>
      </c>
      <c r="Q1140" s="6">
        <f t="shared" si="312"/>
        <v>-8.3508981080474415E-2</v>
      </c>
      <c r="R1140" s="9">
        <f t="shared" si="313"/>
        <v>0.50781740782433316</v>
      </c>
      <c r="S1140" s="9">
        <f t="shared" si="314"/>
        <v>11.169999999999959</v>
      </c>
      <c r="T1140">
        <f t="shared" si="315"/>
        <v>37.039999999999964</v>
      </c>
      <c r="U1140" s="9">
        <f t="shared" si="316"/>
        <v>1.6839352538776498</v>
      </c>
      <c r="V1140" s="9">
        <f t="shared" si="317"/>
        <v>2.4827133967132444</v>
      </c>
      <c r="W1140" s="9">
        <f t="shared" si="318"/>
        <v>27.305000000000007</v>
      </c>
      <c r="X1140">
        <f t="shared" si="319"/>
        <v>373.43</v>
      </c>
      <c r="Y1140" s="9">
        <f t="shared" si="320"/>
        <v>33.954208523516812</v>
      </c>
      <c r="Z1140" s="10">
        <f t="shared" si="321"/>
        <v>0.64071210383447574</v>
      </c>
      <c r="AA1140">
        <f t="shared" si="304"/>
        <v>25.870000000000005</v>
      </c>
    </row>
    <row r="1141" spans="1:27">
      <c r="A1141" s="1">
        <f t="shared" si="305"/>
        <v>992991</v>
      </c>
      <c r="B1141" s="1">
        <v>9</v>
      </c>
      <c r="C1141" s="1">
        <v>7</v>
      </c>
      <c r="D1141" s="2">
        <v>-1</v>
      </c>
      <c r="E1141" s="5">
        <v>2473.9899999999998</v>
      </c>
      <c r="F1141" s="5">
        <v>2460.36</v>
      </c>
      <c r="G1141" s="5">
        <v>47.89</v>
      </c>
      <c r="H1141" s="5">
        <v>2509.6</v>
      </c>
      <c r="I1141" s="5">
        <v>2486.94</v>
      </c>
      <c r="J1141" s="5">
        <v>41.09</v>
      </c>
      <c r="K1141" s="6">
        <f t="shared" si="306"/>
        <v>2491.7950000000001</v>
      </c>
      <c r="L1141" s="6">
        <f t="shared" si="307"/>
        <v>-35.610000000000127</v>
      </c>
      <c r="M1141" s="6">
        <f t="shared" si="308"/>
        <v>2473.65</v>
      </c>
      <c r="N1141" s="5">
        <f t="shared" si="309"/>
        <v>31.550912031191746</v>
      </c>
      <c r="O1141" s="6">
        <f t="shared" si="310"/>
        <v>-26.579999999999927</v>
      </c>
      <c r="P1141" s="6">
        <f t="shared" si="311"/>
        <v>63.101824062383493</v>
      </c>
      <c r="Q1141" s="6">
        <f t="shared" si="312"/>
        <v>0.15195587206136488</v>
      </c>
      <c r="R1141" s="9">
        <f t="shared" si="313"/>
        <v>0.14310204394524309</v>
      </c>
      <c r="S1141" s="9">
        <f t="shared" si="314"/>
        <v>9.0300000000002001</v>
      </c>
      <c r="T1141">
        <f t="shared" si="315"/>
        <v>26.579999999999927</v>
      </c>
      <c r="U1141" s="9">
        <f t="shared" si="316"/>
        <v>0.42122395659628642</v>
      </c>
      <c r="V1141" s="9">
        <f t="shared" si="317"/>
        <v>0.57510223419410311</v>
      </c>
      <c r="W1141" s="9">
        <f t="shared" si="318"/>
        <v>18.144999999999982</v>
      </c>
      <c r="X1141">
        <f t="shared" si="319"/>
        <v>2473.65</v>
      </c>
      <c r="Y1141" s="9">
        <f t="shared" si="320"/>
        <v>78.401854043220979</v>
      </c>
      <c r="Z1141" s="10">
        <f t="shared" si="321"/>
        <v>0.64073083272151021</v>
      </c>
      <c r="AA1141">
        <f t="shared" si="304"/>
        <v>35.610000000000127</v>
      </c>
    </row>
    <row r="1142" spans="1:27">
      <c r="A1142" s="1">
        <f t="shared" si="305"/>
        <v>2004020</v>
      </c>
      <c r="B1142" s="1">
        <v>20</v>
      </c>
      <c r="C1142" s="1">
        <v>4</v>
      </c>
      <c r="D1142" s="2">
        <v>2</v>
      </c>
      <c r="E1142" s="5">
        <v>213.55</v>
      </c>
      <c r="F1142" s="5">
        <v>190.55</v>
      </c>
      <c r="G1142" s="5">
        <v>15.5</v>
      </c>
      <c r="H1142" s="5">
        <v>225.82</v>
      </c>
      <c r="I1142" s="5">
        <v>184.06</v>
      </c>
      <c r="J1142" s="5">
        <v>13.44</v>
      </c>
      <c r="K1142" s="6">
        <f t="shared" si="306"/>
        <v>219.685</v>
      </c>
      <c r="L1142" s="6">
        <f t="shared" si="307"/>
        <v>-12.269999999999982</v>
      </c>
      <c r="M1142" s="6">
        <f t="shared" si="308"/>
        <v>187.30500000000001</v>
      </c>
      <c r="N1142" s="5">
        <f t="shared" si="309"/>
        <v>10.257723919076785</v>
      </c>
      <c r="O1142" s="6">
        <f t="shared" si="310"/>
        <v>6.4900000000000091</v>
      </c>
      <c r="P1142" s="6">
        <f t="shared" si="311"/>
        <v>20.51544783815357</v>
      </c>
      <c r="Q1142" s="6">
        <f t="shared" si="312"/>
        <v>0.1416458137119147</v>
      </c>
      <c r="R1142" s="9">
        <f t="shared" si="313"/>
        <v>0.91443287750760738</v>
      </c>
      <c r="S1142" s="9">
        <f t="shared" si="314"/>
        <v>18.759999999999991</v>
      </c>
      <c r="T1142">
        <f t="shared" si="315"/>
        <v>6.4900000000000091</v>
      </c>
      <c r="U1142" s="9">
        <f t="shared" si="316"/>
        <v>0.3163469816111078</v>
      </c>
      <c r="V1142" s="9">
        <f t="shared" si="317"/>
        <v>3.1566456901595239</v>
      </c>
      <c r="W1142" s="9">
        <f t="shared" si="318"/>
        <v>32.379999999999995</v>
      </c>
      <c r="X1142">
        <f t="shared" si="319"/>
        <v>187.30500000000001</v>
      </c>
      <c r="Y1142" s="9">
        <f t="shared" si="320"/>
        <v>18.259898733642057</v>
      </c>
      <c r="Z1142" s="10">
        <f t="shared" si="321"/>
        <v>0.64077453132907836</v>
      </c>
      <c r="AA1142">
        <f t="shared" si="304"/>
        <v>12.269999999999982</v>
      </c>
    </row>
    <row r="1143" spans="1:27">
      <c r="A1143" s="1">
        <f t="shared" si="305"/>
        <v>11998995</v>
      </c>
      <c r="B1143" s="1">
        <v>5</v>
      </c>
      <c r="C1143" s="1">
        <v>1</v>
      </c>
      <c r="D1143" s="2">
        <v>-12</v>
      </c>
      <c r="E1143" s="5">
        <v>173.52</v>
      </c>
      <c r="F1143" s="5">
        <v>167.03</v>
      </c>
      <c r="G1143" s="5">
        <v>17.11</v>
      </c>
      <c r="H1143" s="5">
        <v>187.44</v>
      </c>
      <c r="I1143" s="5">
        <v>188.11</v>
      </c>
      <c r="J1143" s="5">
        <v>20.93</v>
      </c>
      <c r="K1143" s="6">
        <f t="shared" si="306"/>
        <v>180.48000000000002</v>
      </c>
      <c r="L1143" s="6">
        <f t="shared" si="307"/>
        <v>-13.919999999999987</v>
      </c>
      <c r="M1143" s="6">
        <f t="shared" si="308"/>
        <v>177.57</v>
      </c>
      <c r="N1143" s="5">
        <f t="shared" si="309"/>
        <v>13.516813603804707</v>
      </c>
      <c r="O1143" s="6">
        <f t="shared" si="310"/>
        <v>-21.080000000000013</v>
      </c>
      <c r="P1143" s="6">
        <f t="shared" si="311"/>
        <v>27.033627207609413</v>
      </c>
      <c r="Q1143" s="6">
        <f t="shared" si="312"/>
        <v>-0.1988360971351241</v>
      </c>
      <c r="R1143" s="9">
        <f t="shared" si="313"/>
        <v>0.2648553205610763</v>
      </c>
      <c r="S1143" s="9">
        <f t="shared" si="314"/>
        <v>7.160000000000025</v>
      </c>
      <c r="T1143">
        <f t="shared" si="315"/>
        <v>21.080000000000013</v>
      </c>
      <c r="U1143" s="9">
        <f t="shared" si="316"/>
        <v>0.77976957505970279</v>
      </c>
      <c r="V1143" s="9">
        <f t="shared" si="317"/>
        <v>0.21528742537227261</v>
      </c>
      <c r="W1143" s="9">
        <f t="shared" si="318"/>
        <v>2.910000000000025</v>
      </c>
      <c r="X1143">
        <f t="shared" si="319"/>
        <v>177.57</v>
      </c>
      <c r="Y1143" s="9">
        <f t="shared" si="320"/>
        <v>13.136971863695573</v>
      </c>
      <c r="Z1143" s="10">
        <f t="shared" si="321"/>
        <v>0.64082915039813848</v>
      </c>
      <c r="AA1143">
        <f t="shared" si="304"/>
        <v>13.919999999999987</v>
      </c>
    </row>
    <row r="1144" spans="1:27">
      <c r="A1144" s="1">
        <f t="shared" si="305"/>
        <v>3992995</v>
      </c>
      <c r="B1144" s="1">
        <v>5</v>
      </c>
      <c r="C1144" s="1">
        <v>7</v>
      </c>
      <c r="D1144" s="2">
        <v>-4</v>
      </c>
      <c r="E1144" s="5">
        <v>2059.67</v>
      </c>
      <c r="F1144" s="5">
        <v>2061.39</v>
      </c>
      <c r="G1144" s="5">
        <v>41.62</v>
      </c>
      <c r="H1144" s="5">
        <v>1995.4</v>
      </c>
      <c r="I1144" s="5">
        <v>1936.83</v>
      </c>
      <c r="J1144" s="5">
        <v>29.48</v>
      </c>
      <c r="K1144" s="6">
        <f t="shared" si="306"/>
        <v>2027.5350000000001</v>
      </c>
      <c r="L1144" s="6">
        <f t="shared" si="307"/>
        <v>64.269999999999982</v>
      </c>
      <c r="M1144" s="6">
        <f t="shared" si="308"/>
        <v>1999.11</v>
      </c>
      <c r="N1144" s="5">
        <f t="shared" si="309"/>
        <v>25.501445057094312</v>
      </c>
      <c r="O1144" s="6">
        <f t="shared" si="310"/>
        <v>124.55999999999995</v>
      </c>
      <c r="P1144" s="6">
        <f t="shared" si="311"/>
        <v>51.002890114188624</v>
      </c>
      <c r="Q1144" s="6">
        <f t="shared" si="312"/>
        <v>0.3318170627950357</v>
      </c>
      <c r="R1144" s="9">
        <f t="shared" si="313"/>
        <v>1.1820898750054898</v>
      </c>
      <c r="S1144" s="9">
        <f t="shared" si="314"/>
        <v>60.289999999999964</v>
      </c>
      <c r="T1144">
        <f t="shared" si="315"/>
        <v>124.55999999999995</v>
      </c>
      <c r="U1144" s="9">
        <f t="shared" si="316"/>
        <v>2.4422145435509015</v>
      </c>
      <c r="V1144" s="9">
        <f t="shared" si="317"/>
        <v>1.1146427167699879</v>
      </c>
      <c r="W1144" s="9">
        <f t="shared" si="318"/>
        <v>28.425000000000182</v>
      </c>
      <c r="X1144">
        <f t="shared" si="319"/>
        <v>1999.11</v>
      </c>
      <c r="Y1144" s="9">
        <f t="shared" si="320"/>
        <v>78.39202819778491</v>
      </c>
      <c r="Z1144" s="10">
        <f t="shared" si="321"/>
        <v>0.64096645778074846</v>
      </c>
      <c r="AA1144">
        <f t="shared" si="304"/>
        <v>64.269999999999982</v>
      </c>
    </row>
    <row r="1145" spans="1:27">
      <c r="A1145" s="1">
        <f t="shared" si="305"/>
        <v>3007007</v>
      </c>
      <c r="B1145" s="1">
        <v>7</v>
      </c>
      <c r="C1145" s="1">
        <v>7</v>
      </c>
      <c r="D1145" s="2">
        <v>3</v>
      </c>
      <c r="E1145" s="5">
        <v>644.77</v>
      </c>
      <c r="F1145" s="5">
        <v>645.35</v>
      </c>
      <c r="G1145" s="5">
        <v>23.83</v>
      </c>
      <c r="H1145" s="5">
        <v>619.70000000000005</v>
      </c>
      <c r="I1145" s="5">
        <v>608.01</v>
      </c>
      <c r="J1145" s="5">
        <v>16.420000000000002</v>
      </c>
      <c r="K1145" s="6">
        <f t="shared" si="306"/>
        <v>632.23500000000001</v>
      </c>
      <c r="L1145" s="6">
        <f t="shared" si="307"/>
        <v>25.069999999999936</v>
      </c>
      <c r="M1145" s="6">
        <f t="shared" si="308"/>
        <v>626.68000000000006</v>
      </c>
      <c r="N1145" s="5">
        <f t="shared" si="309"/>
        <v>14.469669139271984</v>
      </c>
      <c r="O1145" s="6">
        <f t="shared" si="310"/>
        <v>37.340000000000032</v>
      </c>
      <c r="P1145" s="6">
        <f t="shared" si="311"/>
        <v>28.939338278543968</v>
      </c>
      <c r="Q1145" s="6">
        <f t="shared" si="312"/>
        <v>0.35612863891461721</v>
      </c>
      <c r="R1145" s="9">
        <f t="shared" si="313"/>
        <v>0.42399034428155002</v>
      </c>
      <c r="S1145" s="9">
        <f t="shared" si="314"/>
        <v>12.270000000000095</v>
      </c>
      <c r="T1145">
        <f t="shared" si="315"/>
        <v>37.340000000000032</v>
      </c>
      <c r="U1145" s="9">
        <f t="shared" si="316"/>
        <v>1.2902852041950259</v>
      </c>
      <c r="V1145" s="9">
        <f t="shared" si="317"/>
        <v>0.38390649755239947</v>
      </c>
      <c r="W1145" s="9">
        <f t="shared" si="318"/>
        <v>5.55499999999995</v>
      </c>
      <c r="X1145">
        <f t="shared" si="319"/>
        <v>626.68000000000006</v>
      </c>
      <c r="Y1145" s="9">
        <f t="shared" si="320"/>
        <v>43.30990529003418</v>
      </c>
      <c r="Z1145" s="10">
        <f t="shared" si="321"/>
        <v>0.64107721843784149</v>
      </c>
      <c r="AA1145">
        <f t="shared" si="304"/>
        <v>25.069999999999936</v>
      </c>
    </row>
    <row r="1146" spans="1:27">
      <c r="A1146" s="1">
        <f t="shared" si="305"/>
        <v>1007009</v>
      </c>
      <c r="B1146" s="1">
        <v>9</v>
      </c>
      <c r="C1146" s="1">
        <v>7</v>
      </c>
      <c r="D1146" s="2">
        <v>1</v>
      </c>
      <c r="E1146" s="5">
        <v>2658.01</v>
      </c>
      <c r="F1146" s="5">
        <v>2703.31</v>
      </c>
      <c r="G1146" s="5">
        <v>49.26</v>
      </c>
      <c r="H1146" s="5">
        <v>2596.77</v>
      </c>
      <c r="I1146" s="5">
        <v>2650.15</v>
      </c>
      <c r="J1146" s="5">
        <v>40.25</v>
      </c>
      <c r="K1146" s="6">
        <f t="shared" si="306"/>
        <v>2627.3900000000003</v>
      </c>
      <c r="L1146" s="6">
        <f t="shared" si="307"/>
        <v>61.240000000000236</v>
      </c>
      <c r="M1146" s="6">
        <f t="shared" si="308"/>
        <v>2676.73</v>
      </c>
      <c r="N1146" s="5">
        <f t="shared" si="309"/>
        <v>31.806485580774247</v>
      </c>
      <c r="O1146" s="6">
        <f t="shared" si="310"/>
        <v>53.159999999999854</v>
      </c>
      <c r="P1146" s="6">
        <f t="shared" si="311"/>
        <v>63.612971161548494</v>
      </c>
      <c r="Q1146" s="6">
        <f t="shared" si="312"/>
        <v>0.19929893912932206</v>
      </c>
      <c r="R1146" s="9">
        <f t="shared" si="313"/>
        <v>0.12701811992841516</v>
      </c>
      <c r="S1146" s="9">
        <f t="shared" si="314"/>
        <v>8.080000000000382</v>
      </c>
      <c r="T1146">
        <f t="shared" si="315"/>
        <v>53.159999999999854</v>
      </c>
      <c r="U1146" s="9">
        <f t="shared" si="316"/>
        <v>0.83567862071710552</v>
      </c>
      <c r="V1146" s="9">
        <f t="shared" si="317"/>
        <v>1.5512559498187299</v>
      </c>
      <c r="W1146" s="9">
        <f t="shared" si="318"/>
        <v>49.339999999999691</v>
      </c>
      <c r="X1146">
        <f t="shared" si="319"/>
        <v>2676.73</v>
      </c>
      <c r="Y1146" s="9">
        <f t="shared" si="320"/>
        <v>84.156735682170961</v>
      </c>
      <c r="Z1146" s="10">
        <f t="shared" si="321"/>
        <v>0.64143277122392173</v>
      </c>
      <c r="AA1146">
        <f t="shared" si="304"/>
        <v>61.240000000000236</v>
      </c>
    </row>
    <row r="1147" spans="1:27">
      <c r="A1147" s="1">
        <f t="shared" si="305"/>
        <v>5996981</v>
      </c>
      <c r="B1147" s="1">
        <v>19</v>
      </c>
      <c r="C1147" s="1">
        <v>3</v>
      </c>
      <c r="D1147" s="2">
        <v>-6</v>
      </c>
      <c r="E1147" s="5">
        <v>294.3</v>
      </c>
      <c r="F1147" s="5">
        <v>280.29000000000002</v>
      </c>
      <c r="G1147" s="5">
        <v>17.95</v>
      </c>
      <c r="H1147" s="5">
        <v>304.92</v>
      </c>
      <c r="I1147" s="5">
        <v>303.89</v>
      </c>
      <c r="J1147" s="5">
        <v>12.53</v>
      </c>
      <c r="K1147" s="6">
        <f t="shared" si="306"/>
        <v>299.61</v>
      </c>
      <c r="L1147" s="6">
        <f t="shared" si="307"/>
        <v>-10.620000000000005</v>
      </c>
      <c r="M1147" s="6">
        <f t="shared" si="308"/>
        <v>292.09000000000003</v>
      </c>
      <c r="N1147" s="5">
        <f t="shared" si="309"/>
        <v>10.945357463326632</v>
      </c>
      <c r="O1147" s="6">
        <f t="shared" si="310"/>
        <v>-23.599999999999966</v>
      </c>
      <c r="P1147" s="6">
        <f t="shared" si="311"/>
        <v>21.890714926653263</v>
      </c>
      <c r="Q1147" s="6">
        <f t="shared" si="312"/>
        <v>0.34474212829040868</v>
      </c>
      <c r="R1147" s="9">
        <f t="shared" si="313"/>
        <v>0.59294545854215253</v>
      </c>
      <c r="S1147" s="9">
        <f t="shared" si="314"/>
        <v>12.979999999999961</v>
      </c>
      <c r="T1147">
        <f t="shared" si="315"/>
        <v>23.599999999999966</v>
      </c>
      <c r="U1147" s="9">
        <f t="shared" si="316"/>
        <v>1.0780826518948243</v>
      </c>
      <c r="V1147" s="9">
        <f t="shared" si="317"/>
        <v>0.68704928324144676</v>
      </c>
      <c r="W1147" s="9">
        <f t="shared" si="318"/>
        <v>7.5199999999999818</v>
      </c>
      <c r="X1147">
        <f t="shared" si="319"/>
        <v>292.09000000000003</v>
      </c>
      <c r="Y1147" s="9">
        <f t="shared" si="320"/>
        <v>26.686200151860994</v>
      </c>
      <c r="Z1147" s="10">
        <f t="shared" si="321"/>
        <v>0.64151851103456081</v>
      </c>
      <c r="AA1147">
        <f t="shared" si="304"/>
        <v>10.620000000000005</v>
      </c>
    </row>
    <row r="1148" spans="1:27">
      <c r="A1148" s="1">
        <f t="shared" si="305"/>
        <v>11003005</v>
      </c>
      <c r="B1148" s="1">
        <v>5</v>
      </c>
      <c r="C1148" s="1">
        <v>3</v>
      </c>
      <c r="D1148" s="2">
        <v>11</v>
      </c>
      <c r="E1148" s="5">
        <v>2819.44</v>
      </c>
      <c r="F1148" s="5">
        <v>2865.3</v>
      </c>
      <c r="G1148" s="5">
        <v>49.57</v>
      </c>
      <c r="H1148" s="5">
        <v>2774.84</v>
      </c>
      <c r="I1148" s="5">
        <v>2751.35</v>
      </c>
      <c r="J1148" s="5">
        <v>49.41</v>
      </c>
      <c r="K1148" s="6">
        <f t="shared" si="306"/>
        <v>2797.1400000000003</v>
      </c>
      <c r="L1148" s="6">
        <f t="shared" si="307"/>
        <v>44.599999999999909</v>
      </c>
      <c r="M1148" s="6">
        <f t="shared" si="308"/>
        <v>2808.3249999999998</v>
      </c>
      <c r="N1148" s="5">
        <f t="shared" si="309"/>
        <v>34.994760322082506</v>
      </c>
      <c r="O1148" s="6">
        <f t="shared" si="310"/>
        <v>113.95000000000027</v>
      </c>
      <c r="P1148" s="6">
        <f t="shared" si="311"/>
        <v>69.989520644165012</v>
      </c>
      <c r="Q1148" s="6">
        <f t="shared" si="312"/>
        <v>3.232967911005294E-3</v>
      </c>
      <c r="R1148" s="9">
        <f t="shared" si="313"/>
        <v>0.99086262288584537</v>
      </c>
      <c r="S1148" s="9">
        <f t="shared" si="314"/>
        <v>69.350000000000364</v>
      </c>
      <c r="T1148">
        <f t="shared" si="315"/>
        <v>113.95000000000027</v>
      </c>
      <c r="U1148" s="9">
        <f t="shared" si="316"/>
        <v>1.6281008778347765</v>
      </c>
      <c r="V1148" s="9">
        <f t="shared" si="317"/>
        <v>0.31961927720195005</v>
      </c>
      <c r="W1148" s="9">
        <f t="shared" si="318"/>
        <v>11.184999999999491</v>
      </c>
      <c r="X1148">
        <f t="shared" si="319"/>
        <v>2808.3249999999998</v>
      </c>
      <c r="Y1148" s="9">
        <f t="shared" si="320"/>
        <v>80.249870956478063</v>
      </c>
      <c r="Z1148" s="10">
        <f t="shared" si="321"/>
        <v>0.64156683206038634</v>
      </c>
      <c r="AA1148">
        <f t="shared" si="304"/>
        <v>44.599999999999909</v>
      </c>
    </row>
    <row r="1149" spans="1:27">
      <c r="A1149" s="1">
        <f t="shared" si="305"/>
        <v>8005009</v>
      </c>
      <c r="B1149" s="1">
        <v>9</v>
      </c>
      <c r="C1149" s="1">
        <v>5</v>
      </c>
      <c r="D1149" s="2">
        <v>8</v>
      </c>
      <c r="E1149" s="5">
        <v>861.32</v>
      </c>
      <c r="F1149" s="5">
        <v>863.86</v>
      </c>
      <c r="G1149" s="5">
        <v>23.6</v>
      </c>
      <c r="H1149" s="5">
        <v>785.38</v>
      </c>
      <c r="I1149" s="5">
        <v>829.34</v>
      </c>
      <c r="J1149" s="5">
        <v>22.38</v>
      </c>
      <c r="K1149" s="6">
        <f t="shared" si="306"/>
        <v>823.35</v>
      </c>
      <c r="L1149" s="6">
        <f t="shared" si="307"/>
        <v>75.940000000000055</v>
      </c>
      <c r="M1149" s="6">
        <f t="shared" si="308"/>
        <v>846.6</v>
      </c>
      <c r="N1149" s="5">
        <f t="shared" si="309"/>
        <v>16.262106259645456</v>
      </c>
      <c r="O1149" s="6">
        <f t="shared" si="310"/>
        <v>34.519999999999982</v>
      </c>
      <c r="P1149" s="6">
        <f t="shared" si="311"/>
        <v>32.524212519290913</v>
      </c>
      <c r="Q1149" s="6">
        <f t="shared" si="312"/>
        <v>5.3029217325673436E-2</v>
      </c>
      <c r="R1149" s="9">
        <f t="shared" si="313"/>
        <v>1.2735127706914611</v>
      </c>
      <c r="S1149" s="9">
        <f t="shared" si="314"/>
        <v>41.420000000000073</v>
      </c>
      <c r="T1149">
        <f t="shared" si="315"/>
        <v>34.519999999999982</v>
      </c>
      <c r="U1149" s="9">
        <f t="shared" si="316"/>
        <v>1.0613631299920119</v>
      </c>
      <c r="V1149" s="9">
        <f t="shared" si="317"/>
        <v>1.4297041003658337</v>
      </c>
      <c r="W1149" s="9">
        <f t="shared" si="318"/>
        <v>23.25</v>
      </c>
      <c r="X1149">
        <f t="shared" si="319"/>
        <v>846.6</v>
      </c>
      <c r="Y1149" s="9">
        <f t="shared" si="320"/>
        <v>52.059677048159777</v>
      </c>
      <c r="Z1149" s="10">
        <f t="shared" si="321"/>
        <v>0.64249357973445931</v>
      </c>
      <c r="AA1149">
        <f t="shared" si="304"/>
        <v>75.940000000000055</v>
      </c>
    </row>
    <row r="1150" spans="1:27">
      <c r="A1150" s="1">
        <f t="shared" si="305"/>
        <v>4007005</v>
      </c>
      <c r="B1150" s="1">
        <v>5</v>
      </c>
      <c r="C1150" s="1">
        <v>7</v>
      </c>
      <c r="D1150" s="2">
        <v>4</v>
      </c>
      <c r="E1150" s="5">
        <v>614.01</v>
      </c>
      <c r="F1150" s="5">
        <v>603.88</v>
      </c>
      <c r="G1150" s="5">
        <v>20.010000000000002</v>
      </c>
      <c r="H1150" s="5">
        <v>606.80999999999995</v>
      </c>
      <c r="I1150" s="5">
        <v>577.61</v>
      </c>
      <c r="J1150" s="5">
        <v>15.89</v>
      </c>
      <c r="K1150" s="6">
        <f t="shared" si="306"/>
        <v>610.41</v>
      </c>
      <c r="L1150" s="6">
        <f t="shared" si="307"/>
        <v>7.2000000000000455</v>
      </c>
      <c r="M1150" s="6">
        <f t="shared" si="308"/>
        <v>590.745</v>
      </c>
      <c r="N1150" s="5">
        <f t="shared" si="309"/>
        <v>12.775877660654082</v>
      </c>
      <c r="O1150" s="6">
        <f t="shared" si="310"/>
        <v>26.269999999999982</v>
      </c>
      <c r="P1150" s="6">
        <f t="shared" si="311"/>
        <v>25.551755321308164</v>
      </c>
      <c r="Q1150" s="6">
        <f t="shared" si="312"/>
        <v>0.22654275851358005</v>
      </c>
      <c r="R1150" s="9">
        <f t="shared" si="313"/>
        <v>0.74632837392963958</v>
      </c>
      <c r="S1150" s="9">
        <f t="shared" si="314"/>
        <v>19.069999999999936</v>
      </c>
      <c r="T1150">
        <f t="shared" si="315"/>
        <v>26.269999999999982</v>
      </c>
      <c r="U1150" s="9">
        <f t="shared" si="316"/>
        <v>1.0281094065617034</v>
      </c>
      <c r="V1150" s="9">
        <f t="shared" si="317"/>
        <v>1.5392288907526359</v>
      </c>
      <c r="W1150" s="9">
        <f t="shared" si="318"/>
        <v>19.664999999999964</v>
      </c>
      <c r="X1150">
        <f t="shared" si="319"/>
        <v>590.745</v>
      </c>
      <c r="Y1150" s="9">
        <f t="shared" si="320"/>
        <v>46.239093367285413</v>
      </c>
      <c r="Z1150" s="10">
        <f t="shared" si="321"/>
        <v>0.64252470769613212</v>
      </c>
      <c r="AA1150">
        <f t="shared" si="304"/>
        <v>7.2000000000000455</v>
      </c>
    </row>
    <row r="1151" spans="1:27">
      <c r="A1151" s="1">
        <f t="shared" si="305"/>
        <v>10004006</v>
      </c>
      <c r="B1151" s="1">
        <v>6</v>
      </c>
      <c r="C1151" s="1">
        <v>4</v>
      </c>
      <c r="D1151" s="2">
        <v>10</v>
      </c>
      <c r="E1151" s="5">
        <v>432.95</v>
      </c>
      <c r="F1151" s="5">
        <v>453.12</v>
      </c>
      <c r="G1151" s="5">
        <v>17.72</v>
      </c>
      <c r="H1151" s="5">
        <v>487.79</v>
      </c>
      <c r="I1151" s="5">
        <v>509.94</v>
      </c>
      <c r="J1151" s="5">
        <v>19.399999999999999</v>
      </c>
      <c r="K1151" s="6">
        <f t="shared" si="306"/>
        <v>460.37</v>
      </c>
      <c r="L1151" s="6">
        <f t="shared" si="307"/>
        <v>-54.840000000000032</v>
      </c>
      <c r="M1151" s="6">
        <f t="shared" si="308"/>
        <v>481.53</v>
      </c>
      <c r="N1151" s="5">
        <f t="shared" si="309"/>
        <v>13.137336107445829</v>
      </c>
      <c r="O1151" s="6">
        <f t="shared" si="310"/>
        <v>-56.819999999999993</v>
      </c>
      <c r="P1151" s="6">
        <f t="shared" si="311"/>
        <v>26.274672214891659</v>
      </c>
      <c r="Q1151" s="6">
        <f t="shared" si="312"/>
        <v>-9.0332210052054163E-2</v>
      </c>
      <c r="R1151" s="9">
        <f t="shared" si="313"/>
        <v>7.5357743145421985E-2</v>
      </c>
      <c r="S1151" s="9">
        <f t="shared" si="314"/>
        <v>1.9799999999999613</v>
      </c>
      <c r="T1151">
        <f t="shared" si="315"/>
        <v>56.819999999999993</v>
      </c>
      <c r="U1151" s="9">
        <f t="shared" si="316"/>
        <v>2.1625388714762424</v>
      </c>
      <c r="V1151" s="9">
        <f t="shared" si="317"/>
        <v>1.6106766110678363</v>
      </c>
      <c r="W1151" s="9">
        <f t="shared" si="318"/>
        <v>21.159999999999968</v>
      </c>
      <c r="X1151">
        <f t="shared" si="319"/>
        <v>481.53</v>
      </c>
      <c r="Y1151" s="9">
        <f t="shared" si="320"/>
        <v>36.653549552339143</v>
      </c>
      <c r="Z1151" s="10">
        <f t="shared" si="321"/>
        <v>0.64271299971293561</v>
      </c>
      <c r="AA1151">
        <f t="shared" si="304"/>
        <v>54.840000000000032</v>
      </c>
    </row>
    <row r="1152" spans="1:27">
      <c r="A1152" s="1">
        <f t="shared" si="305"/>
        <v>8994995</v>
      </c>
      <c r="B1152" s="1">
        <v>5</v>
      </c>
      <c r="C1152" s="1">
        <v>5</v>
      </c>
      <c r="D1152" s="2">
        <v>-9</v>
      </c>
      <c r="E1152" s="5">
        <v>3290.73</v>
      </c>
      <c r="F1152" s="5">
        <v>3343.39</v>
      </c>
      <c r="G1152" s="5">
        <v>75.069999999999993</v>
      </c>
      <c r="H1152" s="5">
        <v>3235.92</v>
      </c>
      <c r="I1152" s="5">
        <v>3318.04</v>
      </c>
      <c r="J1152" s="5">
        <v>59.72</v>
      </c>
      <c r="K1152" s="6">
        <f t="shared" si="306"/>
        <v>3263.3249999999998</v>
      </c>
      <c r="L1152" s="6">
        <f t="shared" si="307"/>
        <v>54.809999999999945</v>
      </c>
      <c r="M1152" s="6">
        <f t="shared" si="308"/>
        <v>3330.7150000000001</v>
      </c>
      <c r="N1152" s="5">
        <f t="shared" si="309"/>
        <v>47.963484287528573</v>
      </c>
      <c r="O1152" s="6">
        <f t="shared" si="310"/>
        <v>25.349999999999909</v>
      </c>
      <c r="P1152" s="6">
        <f t="shared" si="311"/>
        <v>95.926968575057145</v>
      </c>
      <c r="Q1152" s="6">
        <f t="shared" si="312"/>
        <v>0.22484571342353979</v>
      </c>
      <c r="R1152" s="9">
        <f t="shared" si="313"/>
        <v>0.30710863105143721</v>
      </c>
      <c r="S1152" s="9">
        <f t="shared" si="314"/>
        <v>29.460000000000036</v>
      </c>
      <c r="T1152">
        <f t="shared" si="315"/>
        <v>25.349999999999909</v>
      </c>
      <c r="U1152" s="9">
        <f t="shared" si="316"/>
        <v>0.26426353690271198</v>
      </c>
      <c r="V1152" s="9">
        <f t="shared" si="317"/>
        <v>1.4050271993588885</v>
      </c>
      <c r="W1152" s="9">
        <f t="shared" si="318"/>
        <v>67.390000000000327</v>
      </c>
      <c r="X1152">
        <f t="shared" si="319"/>
        <v>3330.7150000000001</v>
      </c>
      <c r="Y1152" s="9">
        <f t="shared" si="320"/>
        <v>69.44272396961891</v>
      </c>
      <c r="Z1152" s="10">
        <f t="shared" si="321"/>
        <v>0.64280634719952789</v>
      </c>
      <c r="AA1152">
        <f t="shared" si="304"/>
        <v>54.809999999999945</v>
      </c>
    </row>
    <row r="1153" spans="1:27">
      <c r="A1153" s="1">
        <f t="shared" si="305"/>
        <v>10998989</v>
      </c>
      <c r="B1153" s="1">
        <v>11</v>
      </c>
      <c r="C1153" s="1">
        <v>1</v>
      </c>
      <c r="D1153" s="2">
        <v>-11</v>
      </c>
      <c r="E1153" s="5">
        <v>1250.7</v>
      </c>
      <c r="F1153" s="5">
        <v>1419.09</v>
      </c>
      <c r="G1153" s="5">
        <v>52.09</v>
      </c>
      <c r="H1153" s="5">
        <v>1303.8800000000001</v>
      </c>
      <c r="I1153" s="5">
        <v>1562.67</v>
      </c>
      <c r="J1153" s="5">
        <v>75.3</v>
      </c>
      <c r="K1153" s="6">
        <f t="shared" si="306"/>
        <v>1277.29</v>
      </c>
      <c r="L1153" s="6">
        <f t="shared" si="307"/>
        <v>-53.180000000000064</v>
      </c>
      <c r="M1153" s="6">
        <f t="shared" si="308"/>
        <v>1490.88</v>
      </c>
      <c r="N1153" s="5">
        <f t="shared" si="309"/>
        <v>45.780612981916263</v>
      </c>
      <c r="O1153" s="6">
        <f t="shared" si="310"/>
        <v>-143.58000000000015</v>
      </c>
      <c r="P1153" s="6">
        <f t="shared" si="311"/>
        <v>91.561225963832527</v>
      </c>
      <c r="Q1153" s="6">
        <f t="shared" si="312"/>
        <v>-0.35268523617956643</v>
      </c>
      <c r="R1153" s="9">
        <f t="shared" si="313"/>
        <v>0.98731749218505294</v>
      </c>
      <c r="S1153" s="9">
        <f t="shared" si="314"/>
        <v>90.400000000000091</v>
      </c>
      <c r="T1153">
        <f t="shared" si="315"/>
        <v>143.58000000000015</v>
      </c>
      <c r="U1153" s="9">
        <f t="shared" si="316"/>
        <v>1.5681310346009947</v>
      </c>
      <c r="V1153" s="9">
        <f t="shared" si="317"/>
        <v>4.6655120167213582</v>
      </c>
      <c r="W1153" s="9">
        <f t="shared" si="318"/>
        <v>213.59000000000015</v>
      </c>
      <c r="X1153">
        <f t="shared" si="319"/>
        <v>1490.88</v>
      </c>
      <c r="Y1153" s="9">
        <f t="shared" si="320"/>
        <v>32.565750060815276</v>
      </c>
      <c r="Z1153" s="10">
        <f t="shared" si="321"/>
        <v>0.64302410530243725</v>
      </c>
      <c r="AA1153">
        <f t="shared" ref="AA1153:AA1216" si="322">ABS(L1153)</f>
        <v>53.180000000000064</v>
      </c>
    </row>
    <row r="1154" spans="1:27">
      <c r="A1154" s="1">
        <f t="shared" si="305"/>
        <v>6993994</v>
      </c>
      <c r="B1154" s="1">
        <v>6</v>
      </c>
      <c r="C1154" s="1">
        <v>6</v>
      </c>
      <c r="D1154" s="2">
        <v>-7</v>
      </c>
      <c r="E1154" s="5">
        <v>1546.37</v>
      </c>
      <c r="F1154" s="5">
        <v>1595.13</v>
      </c>
      <c r="G1154" s="5">
        <v>38.57</v>
      </c>
      <c r="H1154" s="5">
        <v>1614.96</v>
      </c>
      <c r="I1154" s="5">
        <v>1638.97</v>
      </c>
      <c r="J1154" s="5">
        <v>34.9</v>
      </c>
      <c r="K1154" s="6">
        <f t="shared" si="306"/>
        <v>1580.665</v>
      </c>
      <c r="L1154" s="6">
        <f t="shared" si="307"/>
        <v>-68.590000000000146</v>
      </c>
      <c r="M1154" s="6">
        <f t="shared" si="308"/>
        <v>1617.0500000000002</v>
      </c>
      <c r="N1154" s="5">
        <f t="shared" si="309"/>
        <v>26.007955033027876</v>
      </c>
      <c r="O1154" s="6">
        <f t="shared" si="310"/>
        <v>-43.839999999999918</v>
      </c>
      <c r="P1154" s="6">
        <f t="shared" si="311"/>
        <v>52.015910066055753</v>
      </c>
      <c r="Q1154" s="6">
        <f t="shared" si="312"/>
        <v>9.9656057392980904E-2</v>
      </c>
      <c r="R1154" s="9">
        <f t="shared" si="313"/>
        <v>0.47581595647504477</v>
      </c>
      <c r="S1154" s="9">
        <f t="shared" si="314"/>
        <v>24.750000000000227</v>
      </c>
      <c r="T1154">
        <f t="shared" si="315"/>
        <v>43.839999999999918</v>
      </c>
      <c r="U1154" s="9">
        <f t="shared" si="316"/>
        <v>0.84281905179255479</v>
      </c>
      <c r="V1154" s="9">
        <f t="shared" si="317"/>
        <v>1.3989950364722787</v>
      </c>
      <c r="W1154" s="9">
        <f t="shared" si="318"/>
        <v>36.385000000000218</v>
      </c>
      <c r="X1154">
        <f t="shared" si="319"/>
        <v>1617.0500000000002</v>
      </c>
      <c r="Y1154" s="9">
        <f t="shared" si="320"/>
        <v>62.175207468118316</v>
      </c>
      <c r="Z1154" s="10">
        <f t="shared" si="321"/>
        <v>0.64305520758329915</v>
      </c>
      <c r="AA1154">
        <f t="shared" si="322"/>
        <v>68.590000000000146</v>
      </c>
    </row>
    <row r="1155" spans="1:27">
      <c r="A1155" s="1">
        <f t="shared" si="305"/>
        <v>9996989</v>
      </c>
      <c r="B1155" s="1">
        <v>11</v>
      </c>
      <c r="C1155" s="1">
        <v>3</v>
      </c>
      <c r="D1155" s="2">
        <v>-10</v>
      </c>
      <c r="E1155" s="5">
        <v>314.42</v>
      </c>
      <c r="F1155" s="5">
        <v>361.25</v>
      </c>
      <c r="G1155" s="5">
        <v>20.77</v>
      </c>
      <c r="H1155" s="5">
        <v>291.11</v>
      </c>
      <c r="I1155" s="5">
        <v>307.02</v>
      </c>
      <c r="J1155" s="5">
        <v>16.420000000000002</v>
      </c>
      <c r="K1155" s="6">
        <f t="shared" si="306"/>
        <v>302.76499999999999</v>
      </c>
      <c r="L1155" s="6">
        <f t="shared" si="307"/>
        <v>23.310000000000002</v>
      </c>
      <c r="M1155" s="6">
        <f t="shared" si="308"/>
        <v>334.13499999999999</v>
      </c>
      <c r="N1155" s="5">
        <f t="shared" si="309"/>
        <v>13.238290108620525</v>
      </c>
      <c r="O1155" s="6">
        <f t="shared" si="310"/>
        <v>54.230000000000018</v>
      </c>
      <c r="P1155" s="6">
        <f t="shared" si="311"/>
        <v>26.47658021724105</v>
      </c>
      <c r="Q1155" s="6">
        <f t="shared" si="312"/>
        <v>0.2307765389132497</v>
      </c>
      <c r="R1155" s="9">
        <f t="shared" si="313"/>
        <v>1.1678245357331116</v>
      </c>
      <c r="S1155" s="9">
        <f t="shared" si="314"/>
        <v>30.920000000000016</v>
      </c>
      <c r="T1155">
        <f t="shared" si="315"/>
        <v>54.230000000000018</v>
      </c>
      <c r="U1155" s="9">
        <f t="shared" si="316"/>
        <v>2.0482252449161265</v>
      </c>
      <c r="V1155" s="9">
        <f t="shared" si="317"/>
        <v>2.3696413768400837</v>
      </c>
      <c r="W1155" s="9">
        <f t="shared" si="318"/>
        <v>31.370000000000005</v>
      </c>
      <c r="X1155">
        <f t="shared" si="319"/>
        <v>334.13499999999999</v>
      </c>
      <c r="Y1155" s="9">
        <f t="shared" si="320"/>
        <v>25.240042124656082</v>
      </c>
      <c r="Z1155" s="10">
        <f t="shared" si="321"/>
        <v>0.64391459060965528</v>
      </c>
      <c r="AA1155">
        <f t="shared" si="322"/>
        <v>23.310000000000002</v>
      </c>
    </row>
    <row r="1156" spans="1:27">
      <c r="A1156" s="1">
        <f t="shared" si="305"/>
        <v>6002020</v>
      </c>
      <c r="B1156" s="1">
        <v>20</v>
      </c>
      <c r="C1156" s="1">
        <v>2</v>
      </c>
      <c r="D1156" s="2">
        <v>6</v>
      </c>
      <c r="E1156" s="5">
        <v>1384.15</v>
      </c>
      <c r="F1156" s="5">
        <v>1357.69</v>
      </c>
      <c r="G1156" s="5">
        <v>26.04</v>
      </c>
      <c r="H1156" s="5">
        <v>1467.94</v>
      </c>
      <c r="I1156" s="5">
        <v>1460.1</v>
      </c>
      <c r="J1156" s="5">
        <v>33.76</v>
      </c>
      <c r="K1156" s="6">
        <f t="shared" si="306"/>
        <v>1426.0450000000001</v>
      </c>
      <c r="L1156" s="6">
        <f t="shared" si="307"/>
        <v>-83.789999999999964</v>
      </c>
      <c r="M1156" s="6">
        <f t="shared" si="308"/>
        <v>1408.895</v>
      </c>
      <c r="N1156" s="5">
        <f t="shared" si="309"/>
        <v>21.317945492002742</v>
      </c>
      <c r="O1156" s="6">
        <f t="shared" si="310"/>
        <v>-102.40999999999985</v>
      </c>
      <c r="P1156" s="6">
        <f t="shared" si="311"/>
        <v>42.635890984005485</v>
      </c>
      <c r="Q1156" s="6">
        <f t="shared" si="312"/>
        <v>-0.25396145007160226</v>
      </c>
      <c r="R1156" s="9">
        <f t="shared" si="313"/>
        <v>0.43672125925514343</v>
      </c>
      <c r="S1156" s="9">
        <f t="shared" si="314"/>
        <v>18.619999999999891</v>
      </c>
      <c r="T1156">
        <f t="shared" si="315"/>
        <v>102.40999999999985</v>
      </c>
      <c r="U1156" s="9">
        <f t="shared" si="316"/>
        <v>2.4019669259032996</v>
      </c>
      <c r="V1156" s="9">
        <f t="shared" si="317"/>
        <v>0.80448653020685212</v>
      </c>
      <c r="W1156" s="9">
        <f t="shared" si="318"/>
        <v>17.150000000000091</v>
      </c>
      <c r="X1156">
        <f t="shared" si="319"/>
        <v>1408.895</v>
      </c>
      <c r="Y1156" s="9">
        <f t="shared" si="320"/>
        <v>66.089623905293109</v>
      </c>
      <c r="Z1156" s="10">
        <f t="shared" si="321"/>
        <v>0.64424219048429299</v>
      </c>
      <c r="AA1156">
        <f t="shared" si="322"/>
        <v>83.789999999999964</v>
      </c>
    </row>
    <row r="1157" spans="1:27">
      <c r="A1157" s="1">
        <f t="shared" si="305"/>
        <v>3996979</v>
      </c>
      <c r="B1157" s="1">
        <v>21</v>
      </c>
      <c r="C1157" s="1">
        <v>3</v>
      </c>
      <c r="D1157" s="2">
        <v>-4</v>
      </c>
      <c r="E1157" s="5">
        <v>1622.72</v>
      </c>
      <c r="F1157" s="5">
        <v>1545.72</v>
      </c>
      <c r="G1157" s="5">
        <v>35.130000000000003</v>
      </c>
      <c r="H1157" s="5">
        <v>1679.98</v>
      </c>
      <c r="I1157" s="5">
        <v>1764.83</v>
      </c>
      <c r="J1157" s="5">
        <v>44.83</v>
      </c>
      <c r="K1157" s="6">
        <f t="shared" si="306"/>
        <v>1651.35</v>
      </c>
      <c r="L1157" s="6">
        <f t="shared" si="307"/>
        <v>-57.259999999999991</v>
      </c>
      <c r="M1157" s="6">
        <f t="shared" si="308"/>
        <v>1655.2750000000001</v>
      </c>
      <c r="N1157" s="5">
        <f t="shared" si="309"/>
        <v>28.477384886958987</v>
      </c>
      <c r="O1157" s="6">
        <f t="shared" si="310"/>
        <v>-219.1099999999999</v>
      </c>
      <c r="P1157" s="6">
        <f t="shared" si="311"/>
        <v>56.954769773917974</v>
      </c>
      <c r="Q1157" s="6">
        <f t="shared" si="312"/>
        <v>-0.2391026108577663</v>
      </c>
      <c r="R1157" s="9">
        <f t="shared" si="313"/>
        <v>2.8417286320788175</v>
      </c>
      <c r="S1157" s="9">
        <f t="shared" si="314"/>
        <v>161.84999999999991</v>
      </c>
      <c r="T1157">
        <f t="shared" si="315"/>
        <v>219.1099999999999</v>
      </c>
      <c r="U1157" s="9">
        <f t="shared" si="316"/>
        <v>3.8470878008945926</v>
      </c>
      <c r="V1157" s="9">
        <f t="shared" si="317"/>
        <v>0.13782866704862382</v>
      </c>
      <c r="W1157" s="9">
        <f t="shared" si="318"/>
        <v>3.9250000000001819</v>
      </c>
      <c r="X1157">
        <f t="shared" si="319"/>
        <v>1655.2750000000001</v>
      </c>
      <c r="Y1157" s="9">
        <f t="shared" si="320"/>
        <v>58.125948241758017</v>
      </c>
      <c r="Z1157" s="10">
        <f t="shared" si="321"/>
        <v>0.64473715574643287</v>
      </c>
      <c r="AA1157">
        <f t="shared" si="322"/>
        <v>57.259999999999991</v>
      </c>
    </row>
    <row r="1158" spans="1:27">
      <c r="A1158" s="1">
        <f t="shared" si="305"/>
        <v>5004018</v>
      </c>
      <c r="B1158" s="1">
        <v>18</v>
      </c>
      <c r="C1158" s="1">
        <v>4</v>
      </c>
      <c r="D1158" s="2">
        <v>5</v>
      </c>
      <c r="E1158" s="5">
        <v>301.56</v>
      </c>
      <c r="F1158" s="5">
        <v>272.95999999999998</v>
      </c>
      <c r="G1158" s="5">
        <v>13.75</v>
      </c>
      <c r="H1158" s="5">
        <v>331.82</v>
      </c>
      <c r="I1158" s="5">
        <v>311.22000000000003</v>
      </c>
      <c r="J1158" s="5">
        <v>16.73</v>
      </c>
      <c r="K1158" s="6">
        <f t="shared" si="306"/>
        <v>316.69</v>
      </c>
      <c r="L1158" s="6">
        <f t="shared" si="307"/>
        <v>-30.259999999999991</v>
      </c>
      <c r="M1158" s="6">
        <f t="shared" si="308"/>
        <v>292.09000000000003</v>
      </c>
      <c r="N1158" s="5">
        <f t="shared" si="309"/>
        <v>10.827689042450379</v>
      </c>
      <c r="O1158" s="6">
        <f t="shared" si="310"/>
        <v>-38.260000000000048</v>
      </c>
      <c r="P1158" s="6">
        <f t="shared" si="311"/>
        <v>21.655378084900757</v>
      </c>
      <c r="Q1158" s="6">
        <f t="shared" si="312"/>
        <v>-0.19368664909285616</v>
      </c>
      <c r="R1158" s="9">
        <f t="shared" si="313"/>
        <v>0.36942324297621326</v>
      </c>
      <c r="S1158" s="9">
        <f t="shared" si="314"/>
        <v>8.0000000000000568</v>
      </c>
      <c r="T1158">
        <f t="shared" si="315"/>
        <v>38.260000000000048</v>
      </c>
      <c r="U1158" s="9">
        <f t="shared" si="316"/>
        <v>1.7667666595337297</v>
      </c>
      <c r="V1158" s="9">
        <f t="shared" si="317"/>
        <v>2.2719529443036923</v>
      </c>
      <c r="W1158" s="9">
        <f t="shared" si="318"/>
        <v>24.599999999999966</v>
      </c>
      <c r="X1158">
        <f t="shared" si="319"/>
        <v>292.09000000000003</v>
      </c>
      <c r="Y1158" s="9">
        <f t="shared" si="320"/>
        <v>26.976208760230346</v>
      </c>
      <c r="Z1158" s="10">
        <f t="shared" si="321"/>
        <v>0.64496821627115863</v>
      </c>
      <c r="AA1158">
        <f t="shared" si="322"/>
        <v>30.259999999999991</v>
      </c>
    </row>
    <row r="1159" spans="1:27">
      <c r="A1159" s="1">
        <f t="shared" si="305"/>
        <v>12001005</v>
      </c>
      <c r="B1159" s="1">
        <v>5</v>
      </c>
      <c r="C1159" s="1">
        <v>1</v>
      </c>
      <c r="D1159" s="2">
        <v>12</v>
      </c>
      <c r="E1159" s="5">
        <v>383.69</v>
      </c>
      <c r="F1159" s="5">
        <v>341.46</v>
      </c>
      <c r="G1159" s="5">
        <v>16.88</v>
      </c>
      <c r="H1159" s="5">
        <v>359.27</v>
      </c>
      <c r="I1159" s="5">
        <v>344.21</v>
      </c>
      <c r="J1159" s="5">
        <v>17.95</v>
      </c>
      <c r="K1159" s="6">
        <f t="shared" si="306"/>
        <v>371.48</v>
      </c>
      <c r="L1159" s="6">
        <f t="shared" si="307"/>
        <v>24.420000000000016</v>
      </c>
      <c r="M1159" s="6">
        <f t="shared" si="308"/>
        <v>342.83499999999998</v>
      </c>
      <c r="N1159" s="5">
        <f t="shared" si="309"/>
        <v>12.320074066335803</v>
      </c>
      <c r="O1159" s="6">
        <f t="shared" si="310"/>
        <v>-2.75</v>
      </c>
      <c r="P1159" s="6">
        <f t="shared" si="311"/>
        <v>24.640148132671605</v>
      </c>
      <c r="Q1159" s="6">
        <f t="shared" si="312"/>
        <v>-6.1383355220214757E-2</v>
      </c>
      <c r="R1159" s="9">
        <f t="shared" si="313"/>
        <v>1.1026719422994846</v>
      </c>
      <c r="S1159" s="9">
        <f t="shared" si="314"/>
        <v>27.170000000000016</v>
      </c>
      <c r="T1159">
        <f t="shared" si="315"/>
        <v>2.75</v>
      </c>
      <c r="U1159" s="9">
        <f t="shared" si="316"/>
        <v>0.11160647189266032</v>
      </c>
      <c r="V1159" s="9">
        <f t="shared" si="317"/>
        <v>2.3250671908110974</v>
      </c>
      <c r="W1159" s="9">
        <f t="shared" si="318"/>
        <v>28.645000000000039</v>
      </c>
      <c r="X1159">
        <f t="shared" si="319"/>
        <v>342.83499999999998</v>
      </c>
      <c r="Y1159" s="9">
        <f t="shared" si="320"/>
        <v>27.82734893914196</v>
      </c>
      <c r="Z1159" s="10">
        <f t="shared" si="321"/>
        <v>0.64549360957332491</v>
      </c>
      <c r="AA1159">
        <f t="shared" si="322"/>
        <v>24.420000000000016</v>
      </c>
    </row>
    <row r="1160" spans="1:27">
      <c r="A1160" s="1">
        <f t="shared" si="305"/>
        <v>12002000</v>
      </c>
      <c r="B1160" s="1">
        <v>0</v>
      </c>
      <c r="C1160" s="1">
        <v>2</v>
      </c>
      <c r="D1160" s="2">
        <v>12</v>
      </c>
      <c r="E1160" s="5">
        <v>64.05</v>
      </c>
      <c r="F1160" s="5">
        <v>70.650000000000006</v>
      </c>
      <c r="G1160" s="5">
        <v>12.83</v>
      </c>
      <c r="H1160" s="5">
        <v>60.61</v>
      </c>
      <c r="I1160" s="5">
        <v>67.13</v>
      </c>
      <c r="J1160" s="5">
        <v>11.07</v>
      </c>
      <c r="K1160" s="6">
        <f t="shared" si="306"/>
        <v>62.33</v>
      </c>
      <c r="L1160" s="6">
        <f t="shared" si="307"/>
        <v>3.4399999999999977</v>
      </c>
      <c r="M1160" s="6">
        <f t="shared" si="308"/>
        <v>68.89</v>
      </c>
      <c r="N1160" s="5">
        <f t="shared" si="309"/>
        <v>8.4728065008000755</v>
      </c>
      <c r="O1160" s="6">
        <f t="shared" si="310"/>
        <v>3.5200000000000102</v>
      </c>
      <c r="P1160" s="6">
        <f t="shared" si="311"/>
        <v>16.945613001600151</v>
      </c>
      <c r="Q1160" s="6">
        <f t="shared" si="312"/>
        <v>0.14648595978879606</v>
      </c>
      <c r="R1160" s="9">
        <f t="shared" si="313"/>
        <v>4.7209858972029053E-3</v>
      </c>
      <c r="S1160" s="9">
        <f t="shared" si="314"/>
        <v>8.0000000000012506E-2</v>
      </c>
      <c r="T1160">
        <f t="shared" si="315"/>
        <v>3.5200000000000102</v>
      </c>
      <c r="U1160" s="9">
        <f t="shared" si="316"/>
        <v>0.20772337947689595</v>
      </c>
      <c r="V1160" s="9">
        <f t="shared" si="317"/>
        <v>0.77424168714115571</v>
      </c>
      <c r="W1160" s="9">
        <f t="shared" si="318"/>
        <v>6.5600000000000023</v>
      </c>
      <c r="X1160">
        <f t="shared" si="319"/>
        <v>68.89</v>
      </c>
      <c r="Y1160" s="9">
        <f t="shared" si="320"/>
        <v>8.1307179614564333</v>
      </c>
      <c r="Z1160" s="10">
        <f t="shared" si="321"/>
        <v>0.64610215910488955</v>
      </c>
      <c r="AA1160">
        <f t="shared" si="322"/>
        <v>3.4399999999999977</v>
      </c>
    </row>
    <row r="1161" spans="1:27">
      <c r="A1161" s="1">
        <f t="shared" ref="A1161:A1224" si="323">ABS(1000000*D1161+1000*C1161+B1161)</f>
        <v>9005005</v>
      </c>
      <c r="B1161" s="1">
        <v>5</v>
      </c>
      <c r="C1161" s="1">
        <v>5</v>
      </c>
      <c r="D1161" s="2">
        <v>9</v>
      </c>
      <c r="E1161" s="5">
        <v>3480.78</v>
      </c>
      <c r="F1161" s="5">
        <v>3444.13</v>
      </c>
      <c r="G1161" s="5">
        <v>56.97</v>
      </c>
      <c r="H1161" s="5">
        <v>3387.14</v>
      </c>
      <c r="I1161" s="5">
        <v>3484.53</v>
      </c>
      <c r="J1161" s="5">
        <v>62.55</v>
      </c>
      <c r="K1161" s="6">
        <f t="shared" ref="K1161:K1224" si="324" xml:space="preserve"> 0.5*(E1161+H1161)</f>
        <v>3433.96</v>
      </c>
      <c r="L1161" s="6">
        <f t="shared" ref="L1161:L1224" si="325">E1161-H1161</f>
        <v>93.640000000000327</v>
      </c>
      <c r="M1161" s="6">
        <f t="shared" ref="M1161:M1224" si="326">0.5*(F1161+I1161)</f>
        <v>3464.33</v>
      </c>
      <c r="N1161" s="5">
        <f t="shared" ref="N1161:N1224" si="327">0.5*P1161</f>
        <v>42.302728635396555</v>
      </c>
      <c r="O1161" s="6">
        <f t="shared" ref="O1161:O1224" si="328">F1161-I1161</f>
        <v>-40.400000000000091</v>
      </c>
      <c r="P1161" s="6">
        <f t="shared" ref="P1161:P1224" si="329">SQRT(G1161*G1161+J1161*J1161)</f>
        <v>84.60545727079311</v>
      </c>
      <c r="Q1161" s="6">
        <f t="shared" ref="Q1161:Q1224" si="330">(G1161*G1161-J1161*J1161)/(G1161*G1161+J1161*J1161)</f>
        <v>-9.3170414862727036E-2</v>
      </c>
      <c r="R1161" s="9">
        <f t="shared" ref="R1161:R1224" si="331">ABS(O1161-L1161)/P1161</f>
        <v>1.5842949654061234</v>
      </c>
      <c r="S1161" s="9">
        <f t="shared" ref="S1161:S1224" si="332">ABS(O1161-L1161)</f>
        <v>134.04000000000042</v>
      </c>
      <c r="T1161">
        <f t="shared" ref="T1161:T1224" si="333">ABS(O1161)</f>
        <v>40.400000000000091</v>
      </c>
      <c r="U1161" s="9">
        <f t="shared" ref="U1161:U1224" si="334">ABS(O1161)/P1161</f>
        <v>0.47751056850497858</v>
      </c>
      <c r="V1161" s="9">
        <f t="shared" ref="V1161:V1224" si="335">ABS(M1161-K1161)/N1161</f>
        <v>0.7179205923512928</v>
      </c>
      <c r="W1161" s="9">
        <f t="shared" ref="W1161:W1224" si="336">ABS(M1161-K1161)</f>
        <v>30.369999999999891</v>
      </c>
      <c r="X1161">
        <f t="shared" ref="X1161:X1224" si="337">ABS(M1161)</f>
        <v>3464.33</v>
      </c>
      <c r="Y1161" s="9">
        <f t="shared" ref="Y1161:Y1224" si="338">ABS(M1161)/N1161</f>
        <v>81.893771672715275</v>
      </c>
      <c r="Z1161" s="10">
        <f t="shared" ref="Z1161:Z1224" si="339">SQRT(0.000708*B1161*B1161+0.007162*C1161*C1161+0.0027*D1161*D1161+0.00005*D1161*B1161)</f>
        <v>0.64629714528226101</v>
      </c>
      <c r="AA1161">
        <f t="shared" si="322"/>
        <v>93.640000000000327</v>
      </c>
    </row>
    <row r="1162" spans="1:27">
      <c r="A1162" s="1">
        <f t="shared" si="323"/>
        <v>7006006</v>
      </c>
      <c r="B1162" s="1">
        <v>6</v>
      </c>
      <c r="C1162" s="1">
        <v>6</v>
      </c>
      <c r="D1162" s="2">
        <v>7</v>
      </c>
      <c r="E1162" s="5">
        <v>1300.26</v>
      </c>
      <c r="F1162" s="5">
        <v>1338.44</v>
      </c>
      <c r="G1162" s="5">
        <v>35.21</v>
      </c>
      <c r="H1162" s="5">
        <v>1380.48</v>
      </c>
      <c r="I1162" s="5">
        <v>1418.86</v>
      </c>
      <c r="J1162" s="5">
        <v>30.09</v>
      </c>
      <c r="K1162" s="6">
        <f t="shared" si="324"/>
        <v>1340.37</v>
      </c>
      <c r="L1162" s="6">
        <f t="shared" si="325"/>
        <v>-80.220000000000027</v>
      </c>
      <c r="M1162" s="6">
        <f t="shared" si="326"/>
        <v>1378.65</v>
      </c>
      <c r="N1162" s="5">
        <f t="shared" si="327"/>
        <v>23.157893902511947</v>
      </c>
      <c r="O1162" s="6">
        <f t="shared" si="328"/>
        <v>-80.419999999999845</v>
      </c>
      <c r="P1162" s="6">
        <f t="shared" si="329"/>
        <v>46.315787805023895</v>
      </c>
      <c r="Q1162" s="6">
        <f t="shared" si="330"/>
        <v>0.15585654015598527</v>
      </c>
      <c r="R1162" s="9">
        <f t="shared" si="331"/>
        <v>4.3181819737528899E-3</v>
      </c>
      <c r="S1162" s="9">
        <f t="shared" si="332"/>
        <v>0.1999999999998181</v>
      </c>
      <c r="T1162">
        <f t="shared" si="333"/>
        <v>80.419999999999845</v>
      </c>
      <c r="U1162" s="9">
        <f t="shared" si="334"/>
        <v>1.7363409716476128</v>
      </c>
      <c r="V1162" s="9">
        <f t="shared" si="335"/>
        <v>1.6530000595541181</v>
      </c>
      <c r="W1162" s="9">
        <f t="shared" si="336"/>
        <v>38.2800000000002</v>
      </c>
      <c r="X1162">
        <f t="shared" si="337"/>
        <v>1378.65</v>
      </c>
      <c r="Y1162" s="9">
        <f t="shared" si="338"/>
        <v>59.532615781198359</v>
      </c>
      <c r="Z1162" s="10">
        <f t="shared" si="339"/>
        <v>0.64631261785609595</v>
      </c>
      <c r="AA1162">
        <f t="shared" si="322"/>
        <v>80.220000000000027</v>
      </c>
    </row>
    <row r="1163" spans="1:27">
      <c r="A1163" s="1">
        <f t="shared" si="323"/>
        <v>1992991</v>
      </c>
      <c r="B1163" s="1">
        <v>9</v>
      </c>
      <c r="C1163" s="1">
        <v>7</v>
      </c>
      <c r="D1163" s="2">
        <v>-2</v>
      </c>
      <c r="E1163" s="5">
        <v>437.42</v>
      </c>
      <c r="F1163" s="5">
        <v>432.96</v>
      </c>
      <c r="G1163" s="5">
        <v>19.63</v>
      </c>
      <c r="H1163" s="5">
        <v>491.42</v>
      </c>
      <c r="I1163" s="5">
        <v>464.65</v>
      </c>
      <c r="J1163" s="5">
        <v>14.28</v>
      </c>
      <c r="K1163" s="6">
        <f t="shared" si="324"/>
        <v>464.42</v>
      </c>
      <c r="L1163" s="6">
        <f t="shared" si="325"/>
        <v>-54</v>
      </c>
      <c r="M1163" s="6">
        <f t="shared" si="326"/>
        <v>448.80499999999995</v>
      </c>
      <c r="N1163" s="5">
        <f t="shared" si="327"/>
        <v>12.137290677906662</v>
      </c>
      <c r="O1163" s="6">
        <f t="shared" si="328"/>
        <v>-31.689999999999998</v>
      </c>
      <c r="P1163" s="6">
        <f t="shared" si="329"/>
        <v>24.274581355813325</v>
      </c>
      <c r="Q1163" s="6">
        <f t="shared" si="330"/>
        <v>0.30787758718504527</v>
      </c>
      <c r="R1163" s="9">
        <f t="shared" si="331"/>
        <v>0.91906837333189106</v>
      </c>
      <c r="S1163" s="9">
        <f t="shared" si="332"/>
        <v>22.310000000000002</v>
      </c>
      <c r="T1163">
        <f t="shared" si="333"/>
        <v>31.689999999999998</v>
      </c>
      <c r="U1163" s="9">
        <f t="shared" si="334"/>
        <v>1.3054808046117266</v>
      </c>
      <c r="V1163" s="9">
        <f t="shared" si="335"/>
        <v>1.2865309412440644</v>
      </c>
      <c r="W1163" s="9">
        <f t="shared" si="336"/>
        <v>15.615000000000066</v>
      </c>
      <c r="X1163">
        <f t="shared" si="337"/>
        <v>448.80499999999995</v>
      </c>
      <c r="Y1163" s="9">
        <f t="shared" si="338"/>
        <v>36.977362733592045</v>
      </c>
      <c r="Z1163" s="10">
        <f t="shared" si="339"/>
        <v>0.64667302402373328</v>
      </c>
      <c r="AA1163">
        <f t="shared" si="322"/>
        <v>54</v>
      </c>
    </row>
    <row r="1164" spans="1:27">
      <c r="A1164" s="1">
        <f t="shared" si="323"/>
        <v>2993986</v>
      </c>
      <c r="B1164" s="1">
        <v>14</v>
      </c>
      <c r="C1164" s="1">
        <v>6</v>
      </c>
      <c r="D1164" s="2">
        <v>-3</v>
      </c>
      <c r="E1164" s="5">
        <v>1672.21</v>
      </c>
      <c r="F1164" s="5">
        <v>1783.85</v>
      </c>
      <c r="G1164" s="5">
        <v>43.23</v>
      </c>
      <c r="H1164" s="5">
        <v>1631.41</v>
      </c>
      <c r="I1164" s="5">
        <v>1667.38</v>
      </c>
      <c r="J1164" s="5">
        <v>32.31</v>
      </c>
      <c r="K1164" s="6">
        <f t="shared" si="324"/>
        <v>1651.81</v>
      </c>
      <c r="L1164" s="6">
        <f t="shared" si="325"/>
        <v>40.799999999999955</v>
      </c>
      <c r="M1164" s="6">
        <f t="shared" si="326"/>
        <v>1725.615</v>
      </c>
      <c r="N1164" s="5">
        <f t="shared" si="327"/>
        <v>26.985037520818828</v>
      </c>
      <c r="O1164" s="6">
        <f t="shared" si="328"/>
        <v>116.4699999999998</v>
      </c>
      <c r="P1164" s="6">
        <f t="shared" si="329"/>
        <v>53.970075041637656</v>
      </c>
      <c r="Q1164" s="6">
        <f t="shared" si="330"/>
        <v>0.28320021258122413</v>
      </c>
      <c r="R1164" s="9">
        <f t="shared" si="331"/>
        <v>1.402073277489809</v>
      </c>
      <c r="S1164" s="9">
        <f t="shared" si="332"/>
        <v>75.669999999999845</v>
      </c>
      <c r="T1164">
        <f t="shared" si="333"/>
        <v>116.4699999999998</v>
      </c>
      <c r="U1164" s="9">
        <f t="shared" si="334"/>
        <v>2.1580477683261279</v>
      </c>
      <c r="V1164" s="9">
        <f t="shared" si="335"/>
        <v>2.7350341811850312</v>
      </c>
      <c r="W1164" s="9">
        <f t="shared" si="336"/>
        <v>73.805000000000064</v>
      </c>
      <c r="X1164">
        <f t="shared" si="337"/>
        <v>1725.615</v>
      </c>
      <c r="Y1164" s="9">
        <f t="shared" si="338"/>
        <v>63.947103970809607</v>
      </c>
      <c r="Z1164" s="10">
        <f t="shared" si="339"/>
        <v>0.64714758749453738</v>
      </c>
      <c r="AA1164">
        <f t="shared" si="322"/>
        <v>40.799999999999955</v>
      </c>
    </row>
    <row r="1165" spans="1:27">
      <c r="A1165" s="1">
        <f t="shared" si="323"/>
        <v>4992999</v>
      </c>
      <c r="B1165" s="1">
        <v>1</v>
      </c>
      <c r="C1165" s="1">
        <v>7</v>
      </c>
      <c r="D1165" s="2">
        <v>-5</v>
      </c>
      <c r="E1165" s="5">
        <v>1891.01</v>
      </c>
      <c r="F1165" s="5">
        <v>1950.27</v>
      </c>
      <c r="G1165" s="5">
        <v>38.03</v>
      </c>
      <c r="H1165" s="5">
        <v>2040.69</v>
      </c>
      <c r="I1165" s="5">
        <v>1998.99</v>
      </c>
      <c r="J1165" s="5">
        <v>30.47</v>
      </c>
      <c r="K1165" s="6">
        <f t="shared" si="324"/>
        <v>1965.85</v>
      </c>
      <c r="L1165" s="6">
        <f t="shared" si="325"/>
        <v>-149.68000000000006</v>
      </c>
      <c r="M1165" s="6">
        <f t="shared" si="326"/>
        <v>1974.63</v>
      </c>
      <c r="N1165" s="5">
        <f t="shared" si="327"/>
        <v>24.3654560802789</v>
      </c>
      <c r="O1165" s="6">
        <f t="shared" si="328"/>
        <v>-48.720000000000027</v>
      </c>
      <c r="P1165" s="6">
        <f t="shared" si="329"/>
        <v>48.7309121605578</v>
      </c>
      <c r="Q1165" s="6">
        <f t="shared" si="330"/>
        <v>0.21807369666372428</v>
      </c>
      <c r="R1165" s="9">
        <f t="shared" si="331"/>
        <v>2.0717855571297066</v>
      </c>
      <c r="S1165" s="9">
        <f t="shared" si="332"/>
        <v>100.96000000000004</v>
      </c>
      <c r="T1165">
        <f t="shared" si="333"/>
        <v>48.720000000000027</v>
      </c>
      <c r="U1165" s="9">
        <f t="shared" si="334"/>
        <v>0.99977607313153061</v>
      </c>
      <c r="V1165" s="9">
        <f t="shared" si="335"/>
        <v>0.36034622011884376</v>
      </c>
      <c r="W1165" s="9">
        <f t="shared" si="336"/>
        <v>8.7800000000002001</v>
      </c>
      <c r="X1165">
        <f t="shared" si="337"/>
        <v>1974.63</v>
      </c>
      <c r="Y1165" s="9">
        <f t="shared" si="338"/>
        <v>81.042193238411869</v>
      </c>
      <c r="Z1165" s="10">
        <f t="shared" si="339"/>
        <v>0.64722175488776645</v>
      </c>
      <c r="AA1165">
        <f t="shared" si="322"/>
        <v>149.68000000000006</v>
      </c>
    </row>
    <row r="1166" spans="1:27">
      <c r="A1166" s="1">
        <f t="shared" si="323"/>
        <v>4002022</v>
      </c>
      <c r="B1166" s="1">
        <v>22</v>
      </c>
      <c r="C1166" s="1">
        <v>2</v>
      </c>
      <c r="D1166" s="2">
        <v>4</v>
      </c>
      <c r="E1166" s="5">
        <v>313.18</v>
      </c>
      <c r="F1166" s="5">
        <v>346.73</v>
      </c>
      <c r="G1166" s="5">
        <v>15.12</v>
      </c>
      <c r="H1166" s="5">
        <v>300.52</v>
      </c>
      <c r="I1166" s="5">
        <v>341.16</v>
      </c>
      <c r="J1166" s="5">
        <v>15.58</v>
      </c>
      <c r="K1166" s="6">
        <f t="shared" si="324"/>
        <v>306.85000000000002</v>
      </c>
      <c r="L1166" s="6">
        <f t="shared" si="325"/>
        <v>12.660000000000025</v>
      </c>
      <c r="M1166" s="6">
        <f t="shared" si="326"/>
        <v>343.94500000000005</v>
      </c>
      <c r="N1166" s="5">
        <f t="shared" si="327"/>
        <v>10.855307457644855</v>
      </c>
      <c r="O1166" s="6">
        <f t="shared" si="328"/>
        <v>5.5699999999999932</v>
      </c>
      <c r="P1166" s="6">
        <f t="shared" si="329"/>
        <v>21.71061491528971</v>
      </c>
      <c r="Q1166" s="6">
        <f t="shared" si="330"/>
        <v>-2.996070018338786E-2</v>
      </c>
      <c r="R1166" s="9">
        <f t="shared" si="331"/>
        <v>0.32656836426161728</v>
      </c>
      <c r="S1166" s="9">
        <f t="shared" si="332"/>
        <v>7.0900000000000318</v>
      </c>
      <c r="T1166">
        <f t="shared" si="333"/>
        <v>5.5699999999999932</v>
      </c>
      <c r="U1166" s="9">
        <f t="shared" si="334"/>
        <v>0.25655652876406176</v>
      </c>
      <c r="V1166" s="9">
        <f t="shared" si="335"/>
        <v>3.4172224181338922</v>
      </c>
      <c r="W1166" s="9">
        <f t="shared" si="336"/>
        <v>37.095000000000027</v>
      </c>
      <c r="X1166">
        <f t="shared" si="337"/>
        <v>343.94500000000005</v>
      </c>
      <c r="Y1166" s="9">
        <f t="shared" si="338"/>
        <v>31.684501000271219</v>
      </c>
      <c r="Z1166" s="10">
        <f t="shared" si="339"/>
        <v>0.64724029540812744</v>
      </c>
      <c r="AA1166">
        <f t="shared" si="322"/>
        <v>12.660000000000025</v>
      </c>
    </row>
    <row r="1167" spans="1:27">
      <c r="A1167" s="1">
        <f t="shared" si="323"/>
        <v>11997998</v>
      </c>
      <c r="B1167" s="1">
        <v>2</v>
      </c>
      <c r="C1167" s="1">
        <v>2</v>
      </c>
      <c r="D1167" s="2">
        <v>-12</v>
      </c>
      <c r="E1167" s="5">
        <v>2867.86</v>
      </c>
      <c r="F1167" s="5">
        <v>2730.73</v>
      </c>
      <c r="G1167" s="5">
        <v>49.26</v>
      </c>
      <c r="H1167" s="5">
        <v>2845.51</v>
      </c>
      <c r="I1167" s="5">
        <v>2845.29</v>
      </c>
      <c r="J1167" s="5">
        <v>49.03</v>
      </c>
      <c r="K1167" s="6">
        <f t="shared" si="324"/>
        <v>2856.6850000000004</v>
      </c>
      <c r="L1167" s="6">
        <f t="shared" si="325"/>
        <v>22.349999999999909</v>
      </c>
      <c r="M1167" s="6">
        <f t="shared" si="326"/>
        <v>2788.01</v>
      </c>
      <c r="N1167" s="5">
        <f t="shared" si="327"/>
        <v>34.750857903079165</v>
      </c>
      <c r="O1167" s="6">
        <f t="shared" si="328"/>
        <v>-114.55999999999995</v>
      </c>
      <c r="P1167" s="6">
        <f t="shared" si="329"/>
        <v>69.50171580615833</v>
      </c>
      <c r="Q1167" s="6">
        <f t="shared" si="330"/>
        <v>4.6800028609942498E-3</v>
      </c>
      <c r="R1167" s="9">
        <f t="shared" si="331"/>
        <v>1.9698794254496474</v>
      </c>
      <c r="S1167" s="9">
        <f t="shared" si="332"/>
        <v>136.90999999999985</v>
      </c>
      <c r="T1167">
        <f t="shared" si="333"/>
        <v>114.55999999999995</v>
      </c>
      <c r="U1167" s="9">
        <f t="shared" si="334"/>
        <v>1.6483046306296965</v>
      </c>
      <c r="V1167" s="9">
        <f t="shared" si="335"/>
        <v>1.9762102044080789</v>
      </c>
      <c r="W1167" s="9">
        <f t="shared" si="336"/>
        <v>68.675000000000182</v>
      </c>
      <c r="X1167">
        <f t="shared" si="337"/>
        <v>2788.01</v>
      </c>
      <c r="Y1167" s="9">
        <f t="shared" si="338"/>
        <v>80.228522926709189</v>
      </c>
      <c r="Z1167" s="10">
        <f t="shared" si="339"/>
        <v>0.64736388530717404</v>
      </c>
      <c r="AA1167">
        <f t="shared" si="322"/>
        <v>22.349999999999909</v>
      </c>
    </row>
    <row r="1168" spans="1:27">
      <c r="A1168" s="1">
        <f t="shared" si="323"/>
        <v>2995980</v>
      </c>
      <c r="B1168" s="1">
        <v>20</v>
      </c>
      <c r="C1168" s="1">
        <v>4</v>
      </c>
      <c r="D1168" s="2">
        <v>-3</v>
      </c>
      <c r="E1168" s="5">
        <v>1956.31</v>
      </c>
      <c r="F1168" s="5">
        <v>1908.26</v>
      </c>
      <c r="G1168" s="5">
        <v>53.08</v>
      </c>
      <c r="H1168" s="5">
        <v>1996.98</v>
      </c>
      <c r="I1168" s="5">
        <v>1922.77</v>
      </c>
      <c r="J1168" s="5">
        <v>52.7</v>
      </c>
      <c r="K1168" s="6">
        <f t="shared" si="324"/>
        <v>1976.645</v>
      </c>
      <c r="L1168" s="6">
        <f t="shared" si="325"/>
        <v>-40.670000000000073</v>
      </c>
      <c r="M1168" s="6">
        <f t="shared" si="326"/>
        <v>1915.5149999999999</v>
      </c>
      <c r="N1168" s="5">
        <f t="shared" si="327"/>
        <v>37.399118973580116</v>
      </c>
      <c r="O1168" s="6">
        <f t="shared" si="328"/>
        <v>-14.509999999999991</v>
      </c>
      <c r="P1168" s="6">
        <f t="shared" si="329"/>
        <v>74.798237947160231</v>
      </c>
      <c r="Q1168" s="6">
        <f t="shared" si="330"/>
        <v>7.1846302919271899E-3</v>
      </c>
      <c r="R1168" s="9">
        <f t="shared" si="331"/>
        <v>0.34974085911596353</v>
      </c>
      <c r="S1168" s="9">
        <f t="shared" si="332"/>
        <v>26.160000000000082</v>
      </c>
      <c r="T1168">
        <f t="shared" si="333"/>
        <v>14.509999999999991</v>
      </c>
      <c r="U1168" s="9">
        <f t="shared" si="334"/>
        <v>0.19398852697907537</v>
      </c>
      <c r="V1168" s="9">
        <f t="shared" si="335"/>
        <v>1.6345304830090841</v>
      </c>
      <c r="W1168" s="9">
        <f t="shared" si="336"/>
        <v>61.130000000000109</v>
      </c>
      <c r="X1168">
        <f t="shared" si="337"/>
        <v>1915.5149999999999</v>
      </c>
      <c r="Y1168" s="9">
        <f t="shared" si="338"/>
        <v>51.218185149045311</v>
      </c>
      <c r="Z1168" s="10">
        <f t="shared" si="339"/>
        <v>0.64737315359844816</v>
      </c>
      <c r="AA1168">
        <f t="shared" si="322"/>
        <v>40.670000000000073</v>
      </c>
    </row>
    <row r="1169" spans="1:27">
      <c r="A1169" s="1">
        <f t="shared" si="323"/>
        <v>5007001</v>
      </c>
      <c r="B1169" s="1">
        <v>1</v>
      </c>
      <c r="C1169" s="1">
        <v>7</v>
      </c>
      <c r="D1169" s="2">
        <v>5</v>
      </c>
      <c r="E1169" s="5">
        <v>145.18</v>
      </c>
      <c r="F1169" s="5">
        <v>153.82</v>
      </c>
      <c r="G1169" s="5">
        <v>12.22</v>
      </c>
      <c r="H1169" s="5">
        <v>158</v>
      </c>
      <c r="I1169" s="5">
        <v>158.02000000000001</v>
      </c>
      <c r="J1169" s="5">
        <v>10.23</v>
      </c>
      <c r="K1169" s="6">
        <f t="shared" si="324"/>
        <v>151.59</v>
      </c>
      <c r="L1169" s="6">
        <f t="shared" si="325"/>
        <v>-12.819999999999993</v>
      </c>
      <c r="M1169" s="6">
        <f t="shared" si="326"/>
        <v>155.92000000000002</v>
      </c>
      <c r="N1169" s="5">
        <f t="shared" si="327"/>
        <v>7.9683953842665218</v>
      </c>
      <c r="O1169" s="6">
        <f t="shared" si="328"/>
        <v>-4.2000000000000171</v>
      </c>
      <c r="P1169" s="6">
        <f t="shared" si="329"/>
        <v>15.936790768533044</v>
      </c>
      <c r="Q1169" s="6">
        <f t="shared" si="330"/>
        <v>0.17590074544858228</v>
      </c>
      <c r="R1169" s="9">
        <f t="shared" si="331"/>
        <v>0.54088681499289293</v>
      </c>
      <c r="S1169" s="9">
        <f t="shared" si="332"/>
        <v>8.6199999999999761</v>
      </c>
      <c r="T1169">
        <f t="shared" si="333"/>
        <v>4.2000000000000171</v>
      </c>
      <c r="U1169" s="9">
        <f t="shared" si="334"/>
        <v>0.26354113955570369</v>
      </c>
      <c r="V1169" s="9">
        <f t="shared" si="335"/>
        <v>0.54339673060771221</v>
      </c>
      <c r="W1169" s="9">
        <f t="shared" si="336"/>
        <v>4.3300000000000125</v>
      </c>
      <c r="X1169">
        <f t="shared" si="337"/>
        <v>155.92000000000002</v>
      </c>
      <c r="Y1169" s="9">
        <f t="shared" si="338"/>
        <v>19.567302133107216</v>
      </c>
      <c r="Z1169" s="10">
        <f t="shared" si="339"/>
        <v>0.64760790606662599</v>
      </c>
      <c r="AA1169">
        <f t="shared" si="322"/>
        <v>12.819999999999993</v>
      </c>
    </row>
    <row r="1170" spans="1:27">
      <c r="A1170" s="1">
        <f t="shared" si="323"/>
        <v>2007009</v>
      </c>
      <c r="B1170" s="1">
        <v>9</v>
      </c>
      <c r="C1170" s="1">
        <v>7</v>
      </c>
      <c r="D1170" s="2">
        <v>2</v>
      </c>
      <c r="E1170" s="5">
        <v>112.61</v>
      </c>
      <c r="F1170" s="5">
        <v>95.08</v>
      </c>
      <c r="G1170" s="5">
        <v>12.68</v>
      </c>
      <c r="H1170" s="5">
        <v>111.67</v>
      </c>
      <c r="I1170" s="5">
        <v>111.66</v>
      </c>
      <c r="J1170" s="5">
        <v>9.7799999999999994</v>
      </c>
      <c r="K1170" s="6">
        <f t="shared" si="324"/>
        <v>112.14</v>
      </c>
      <c r="L1170" s="6">
        <f t="shared" si="325"/>
        <v>0.93999999999999773</v>
      </c>
      <c r="M1170" s="6">
        <f t="shared" si="326"/>
        <v>103.37</v>
      </c>
      <c r="N1170" s="5">
        <f t="shared" si="327"/>
        <v>8.0067284205223288</v>
      </c>
      <c r="O1170" s="6">
        <f t="shared" si="328"/>
        <v>-16.579999999999998</v>
      </c>
      <c r="P1170" s="6">
        <f t="shared" si="329"/>
        <v>16.013456841044658</v>
      </c>
      <c r="Q1170" s="6">
        <f t="shared" si="330"/>
        <v>0.25400224933978299</v>
      </c>
      <c r="R1170" s="9">
        <f t="shared" si="331"/>
        <v>1.0940798213596121</v>
      </c>
      <c r="S1170" s="9">
        <f t="shared" si="332"/>
        <v>17.519999999999996</v>
      </c>
      <c r="T1170">
        <f t="shared" si="333"/>
        <v>16.579999999999998</v>
      </c>
      <c r="U1170" s="9">
        <f t="shared" si="334"/>
        <v>1.0353791916747928</v>
      </c>
      <c r="V1170" s="9">
        <f t="shared" si="335"/>
        <v>1.0953287709273738</v>
      </c>
      <c r="W1170" s="9">
        <f t="shared" si="336"/>
        <v>8.769999999999996</v>
      </c>
      <c r="X1170">
        <f t="shared" si="337"/>
        <v>103.37</v>
      </c>
      <c r="Y1170" s="9">
        <f t="shared" si="338"/>
        <v>12.910391681956979</v>
      </c>
      <c r="Z1170" s="10">
        <f t="shared" si="339"/>
        <v>0.64806326851627682</v>
      </c>
      <c r="AA1170">
        <f t="shared" si="322"/>
        <v>0.93999999999999773</v>
      </c>
    </row>
    <row r="1171" spans="1:27">
      <c r="A1171" s="1">
        <f t="shared" si="323"/>
        <v>3998977</v>
      </c>
      <c r="B1171" s="1">
        <v>23</v>
      </c>
      <c r="C1171" s="1">
        <v>1</v>
      </c>
      <c r="D1171" s="2">
        <v>-4</v>
      </c>
      <c r="E1171" s="5">
        <v>1938.08</v>
      </c>
      <c r="F1171" s="5">
        <v>1985.17</v>
      </c>
      <c r="G1171" s="5">
        <v>67.739999999999995</v>
      </c>
      <c r="H1171" s="5">
        <v>1809.28</v>
      </c>
      <c r="I1171" s="5">
        <v>1812.95</v>
      </c>
      <c r="J1171" s="5">
        <v>47.73</v>
      </c>
      <c r="K1171" s="6">
        <f t="shared" si="324"/>
        <v>1873.6799999999998</v>
      </c>
      <c r="L1171" s="6">
        <f t="shared" si="325"/>
        <v>128.79999999999995</v>
      </c>
      <c r="M1171" s="6">
        <f t="shared" si="326"/>
        <v>1899.06</v>
      </c>
      <c r="N1171" s="5">
        <f t="shared" si="327"/>
        <v>41.43326109540498</v>
      </c>
      <c r="O1171" s="6">
        <f t="shared" si="328"/>
        <v>172.22000000000003</v>
      </c>
      <c r="P1171" s="6">
        <f t="shared" si="329"/>
        <v>82.86652219080996</v>
      </c>
      <c r="Q1171" s="6">
        <f t="shared" si="330"/>
        <v>0.33647905036078724</v>
      </c>
      <c r="R1171" s="9">
        <f t="shared" si="331"/>
        <v>0.52397516936960853</v>
      </c>
      <c r="S1171" s="9">
        <f t="shared" si="332"/>
        <v>43.420000000000073</v>
      </c>
      <c r="T1171">
        <f t="shared" si="333"/>
        <v>172.22000000000003</v>
      </c>
      <c r="U1171" s="9">
        <f t="shared" si="334"/>
        <v>2.0782819822393792</v>
      </c>
      <c r="V1171" s="9">
        <f t="shared" si="335"/>
        <v>0.61255134954402113</v>
      </c>
      <c r="W1171" s="9">
        <f t="shared" si="336"/>
        <v>25.380000000000109</v>
      </c>
      <c r="X1171">
        <f t="shared" si="337"/>
        <v>1899.06</v>
      </c>
      <c r="Y1171" s="9">
        <f t="shared" si="338"/>
        <v>45.834190932429621</v>
      </c>
      <c r="Z1171" s="10">
        <f t="shared" si="339"/>
        <v>0.64830085608458055</v>
      </c>
      <c r="AA1171">
        <f t="shared" si="322"/>
        <v>128.79999999999995</v>
      </c>
    </row>
    <row r="1172" spans="1:27">
      <c r="A1172" s="1">
        <f t="shared" si="323"/>
        <v>7995986</v>
      </c>
      <c r="B1172" s="1">
        <v>14</v>
      </c>
      <c r="C1172" s="1">
        <v>4</v>
      </c>
      <c r="D1172" s="2">
        <v>-8</v>
      </c>
      <c r="E1172" s="5">
        <v>1291.1600000000001</v>
      </c>
      <c r="F1172" s="5">
        <v>1344.78</v>
      </c>
      <c r="G1172" s="5">
        <v>41.32</v>
      </c>
      <c r="H1172" s="5">
        <v>1302.19</v>
      </c>
      <c r="I1172" s="5">
        <v>1364.33</v>
      </c>
      <c r="J1172" s="5">
        <v>29.4</v>
      </c>
      <c r="K1172" s="6">
        <f t="shared" si="324"/>
        <v>1296.6750000000002</v>
      </c>
      <c r="L1172" s="6">
        <f t="shared" si="325"/>
        <v>-11.029999999999973</v>
      </c>
      <c r="M1172" s="6">
        <f t="shared" si="326"/>
        <v>1354.5549999999998</v>
      </c>
      <c r="N1172" s="5">
        <f t="shared" si="327"/>
        <v>25.355977598980484</v>
      </c>
      <c r="O1172" s="6">
        <f t="shared" si="328"/>
        <v>-19.549999999999955</v>
      </c>
      <c r="P1172" s="6">
        <f t="shared" si="329"/>
        <v>50.711955197960968</v>
      </c>
      <c r="Q1172" s="6">
        <f t="shared" si="330"/>
        <v>0.32779158272745712</v>
      </c>
      <c r="R1172" s="9">
        <f t="shared" si="331"/>
        <v>0.1680077206004188</v>
      </c>
      <c r="S1172" s="9">
        <f t="shared" si="332"/>
        <v>8.5199999999999818</v>
      </c>
      <c r="T1172">
        <f t="shared" si="333"/>
        <v>19.549999999999955</v>
      </c>
      <c r="U1172" s="9">
        <f t="shared" si="334"/>
        <v>0.38551067344344914</v>
      </c>
      <c r="V1172" s="9">
        <f t="shared" si="335"/>
        <v>2.2826964479700007</v>
      </c>
      <c r="W1172" s="9">
        <f t="shared" si="336"/>
        <v>57.879999999999654</v>
      </c>
      <c r="X1172">
        <f t="shared" si="337"/>
        <v>1354.5549999999998</v>
      </c>
      <c r="Y1172" s="9">
        <f t="shared" si="338"/>
        <v>53.421525346925058</v>
      </c>
      <c r="Z1172" s="10">
        <f t="shared" si="339"/>
        <v>0.64850597530015097</v>
      </c>
      <c r="AA1172">
        <f t="shared" si="322"/>
        <v>11.029999999999973</v>
      </c>
    </row>
    <row r="1173" spans="1:27">
      <c r="A1173" s="1">
        <f t="shared" si="323"/>
        <v>10997990</v>
      </c>
      <c r="B1173" s="1">
        <v>10</v>
      </c>
      <c r="C1173" s="1">
        <v>2</v>
      </c>
      <c r="D1173" s="2">
        <v>-11</v>
      </c>
      <c r="E1173" s="5">
        <v>1430.58</v>
      </c>
      <c r="F1173" s="5">
        <v>1447.66</v>
      </c>
      <c r="G1173" s="5">
        <v>36.119999999999997</v>
      </c>
      <c r="H1173" s="5">
        <v>1476.5</v>
      </c>
      <c r="I1173" s="5">
        <v>1397.63</v>
      </c>
      <c r="J1173" s="5">
        <v>31.62</v>
      </c>
      <c r="K1173" s="6">
        <f t="shared" si="324"/>
        <v>1453.54</v>
      </c>
      <c r="L1173" s="6">
        <f t="shared" si="325"/>
        <v>-45.920000000000073</v>
      </c>
      <c r="M1173" s="6">
        <f t="shared" si="326"/>
        <v>1422.645</v>
      </c>
      <c r="N1173" s="5">
        <f t="shared" si="327"/>
        <v>24.002493620455354</v>
      </c>
      <c r="O1173" s="6">
        <f t="shared" si="328"/>
        <v>50.029999999999973</v>
      </c>
      <c r="P1173" s="6">
        <f t="shared" si="329"/>
        <v>48.004987240910708</v>
      </c>
      <c r="Q1173" s="6">
        <f t="shared" si="330"/>
        <v>0.13227719864465659</v>
      </c>
      <c r="R1173" s="9">
        <f t="shared" si="331"/>
        <v>1.9987506614360631</v>
      </c>
      <c r="S1173" s="9">
        <f t="shared" si="332"/>
        <v>95.950000000000045</v>
      </c>
      <c r="T1173">
        <f t="shared" si="333"/>
        <v>50.029999999999973</v>
      </c>
      <c r="U1173" s="9">
        <f t="shared" si="334"/>
        <v>1.0421833829249205</v>
      </c>
      <c r="V1173" s="9">
        <f t="shared" si="335"/>
        <v>1.2871579298607003</v>
      </c>
      <c r="W1173" s="9">
        <f t="shared" si="336"/>
        <v>30.894999999999982</v>
      </c>
      <c r="X1173">
        <f t="shared" si="337"/>
        <v>1422.645</v>
      </c>
      <c r="Y1173" s="9">
        <f t="shared" si="338"/>
        <v>59.27071672201577</v>
      </c>
      <c r="Z1173" s="10">
        <f t="shared" si="339"/>
        <v>0.64857382000817765</v>
      </c>
      <c r="AA1173">
        <f t="shared" si="322"/>
        <v>45.920000000000073</v>
      </c>
    </row>
    <row r="1174" spans="1:27">
      <c r="A1174" s="1">
        <f t="shared" si="323"/>
        <v>8997984</v>
      </c>
      <c r="B1174" s="1">
        <v>16</v>
      </c>
      <c r="C1174" s="1">
        <v>2</v>
      </c>
      <c r="D1174" s="2">
        <v>-9</v>
      </c>
      <c r="E1174" s="5">
        <v>1785.63</v>
      </c>
      <c r="F1174" s="5">
        <v>1886.65</v>
      </c>
      <c r="G1174" s="5">
        <v>66.290000000000006</v>
      </c>
      <c r="H1174" s="5">
        <v>1806.29</v>
      </c>
      <c r="I1174" s="5">
        <v>1558.32</v>
      </c>
      <c r="J1174" s="5">
        <v>30.17</v>
      </c>
      <c r="K1174" s="6">
        <f t="shared" si="324"/>
        <v>1795.96</v>
      </c>
      <c r="L1174" s="6">
        <f t="shared" si="325"/>
        <v>-20.659999999999854</v>
      </c>
      <c r="M1174" s="6">
        <f t="shared" si="326"/>
        <v>1722.4850000000001</v>
      </c>
      <c r="N1174" s="5">
        <f t="shared" si="327"/>
        <v>36.416318457526707</v>
      </c>
      <c r="O1174" s="6">
        <f t="shared" si="328"/>
        <v>328.33000000000015</v>
      </c>
      <c r="P1174" s="6">
        <f t="shared" si="329"/>
        <v>72.832636915053413</v>
      </c>
      <c r="Q1174" s="6">
        <f t="shared" si="330"/>
        <v>0.65681480181420138</v>
      </c>
      <c r="R1174" s="9">
        <f t="shared" si="331"/>
        <v>4.7916705309878598</v>
      </c>
      <c r="S1174" s="9">
        <f t="shared" si="332"/>
        <v>348.99</v>
      </c>
      <c r="T1174">
        <f t="shared" si="333"/>
        <v>328.33000000000015</v>
      </c>
      <c r="U1174" s="9">
        <f t="shared" si="334"/>
        <v>4.5080064914159284</v>
      </c>
      <c r="V1174" s="9">
        <f t="shared" si="335"/>
        <v>2.0176394295786846</v>
      </c>
      <c r="W1174" s="9">
        <f t="shared" si="336"/>
        <v>73.474999999999909</v>
      </c>
      <c r="X1174">
        <f t="shared" si="337"/>
        <v>1722.4850000000001</v>
      </c>
      <c r="Y1174" s="9">
        <f t="shared" si="338"/>
        <v>47.299811539405852</v>
      </c>
      <c r="Z1174" s="10">
        <f t="shared" si="339"/>
        <v>0.64915021374101078</v>
      </c>
      <c r="AA1174">
        <f t="shared" si="322"/>
        <v>20.659999999999854</v>
      </c>
    </row>
    <row r="1175" spans="1:27">
      <c r="A1175" s="1">
        <f t="shared" si="323"/>
        <v>12002002</v>
      </c>
      <c r="B1175" s="1">
        <v>2</v>
      </c>
      <c r="C1175" s="1">
        <v>2</v>
      </c>
      <c r="D1175" s="2">
        <v>12</v>
      </c>
      <c r="E1175" s="5">
        <v>1825.11</v>
      </c>
      <c r="F1175" s="5">
        <v>1893.14</v>
      </c>
      <c r="G1175" s="5">
        <v>46.13</v>
      </c>
      <c r="H1175" s="5">
        <v>1793.14</v>
      </c>
      <c r="I1175" s="5">
        <v>1834.03</v>
      </c>
      <c r="J1175" s="5">
        <v>35.67</v>
      </c>
      <c r="K1175" s="6">
        <f t="shared" si="324"/>
        <v>1809.125</v>
      </c>
      <c r="L1175" s="6">
        <f t="shared" si="325"/>
        <v>31.9699999999998</v>
      </c>
      <c r="M1175" s="6">
        <f t="shared" si="326"/>
        <v>1863.585</v>
      </c>
      <c r="N1175" s="5">
        <f t="shared" si="327"/>
        <v>29.156156296741177</v>
      </c>
      <c r="O1175" s="6">
        <f t="shared" si="328"/>
        <v>59.110000000000127</v>
      </c>
      <c r="P1175" s="6">
        <f t="shared" si="329"/>
        <v>58.312312593482353</v>
      </c>
      <c r="Q1175" s="6">
        <f t="shared" si="330"/>
        <v>0.25163118192968442</v>
      </c>
      <c r="R1175" s="9">
        <f t="shared" si="331"/>
        <v>0.46542486128450689</v>
      </c>
      <c r="S1175" s="9">
        <f t="shared" si="332"/>
        <v>27.140000000000327</v>
      </c>
      <c r="T1175">
        <f t="shared" si="333"/>
        <v>59.110000000000127</v>
      </c>
      <c r="U1175" s="9">
        <f t="shared" si="334"/>
        <v>1.0136795707637041</v>
      </c>
      <c r="V1175" s="9">
        <f t="shared" si="335"/>
        <v>1.8678730984195988</v>
      </c>
      <c r="W1175" s="9">
        <f t="shared" si="336"/>
        <v>54.460000000000036</v>
      </c>
      <c r="X1175">
        <f t="shared" si="337"/>
        <v>1863.585</v>
      </c>
      <c r="Y1175" s="9">
        <f t="shared" si="338"/>
        <v>63.917375837647555</v>
      </c>
      <c r="Z1175" s="10">
        <f t="shared" si="339"/>
        <v>0.64921491048804481</v>
      </c>
      <c r="AA1175">
        <f t="shared" si="322"/>
        <v>31.9699999999998</v>
      </c>
    </row>
    <row r="1176" spans="1:27">
      <c r="A1176" s="1">
        <f t="shared" si="323"/>
        <v>10996993</v>
      </c>
      <c r="B1176" s="1">
        <v>7</v>
      </c>
      <c r="C1176" s="1">
        <v>3</v>
      </c>
      <c r="D1176" s="2">
        <v>-11</v>
      </c>
      <c r="E1176" s="5">
        <v>1990.1</v>
      </c>
      <c r="F1176" s="5">
        <v>2154.4899999999998</v>
      </c>
      <c r="G1176" s="5">
        <v>71.56</v>
      </c>
      <c r="H1176" s="5">
        <v>1923.8</v>
      </c>
      <c r="I1176" s="5">
        <v>1922.39</v>
      </c>
      <c r="J1176" s="5">
        <v>38.03</v>
      </c>
      <c r="K1176" s="6">
        <f t="shared" si="324"/>
        <v>1956.9499999999998</v>
      </c>
      <c r="L1176" s="6">
        <f t="shared" si="325"/>
        <v>66.299999999999955</v>
      </c>
      <c r="M1176" s="6">
        <f t="shared" si="326"/>
        <v>2038.44</v>
      </c>
      <c r="N1176" s="5">
        <f t="shared" si="327"/>
        <v>40.518867518725152</v>
      </c>
      <c r="O1176" s="6">
        <f t="shared" si="328"/>
        <v>232.09999999999968</v>
      </c>
      <c r="P1176" s="6">
        <f t="shared" si="329"/>
        <v>81.037735037450304</v>
      </c>
      <c r="Q1176" s="6">
        <f t="shared" si="330"/>
        <v>0.55953839391714588</v>
      </c>
      <c r="R1176" s="9">
        <f t="shared" si="331"/>
        <v>2.0459604395825957</v>
      </c>
      <c r="S1176" s="9">
        <f t="shared" si="332"/>
        <v>165.79999999999973</v>
      </c>
      <c r="T1176">
        <f t="shared" si="333"/>
        <v>232.09999999999968</v>
      </c>
      <c r="U1176" s="9">
        <f t="shared" si="334"/>
        <v>2.8640978168101361</v>
      </c>
      <c r="V1176" s="9">
        <f t="shared" si="335"/>
        <v>2.0111618362073158</v>
      </c>
      <c r="W1176" s="9">
        <f t="shared" si="336"/>
        <v>81.490000000000236</v>
      </c>
      <c r="X1176">
        <f t="shared" si="337"/>
        <v>2038.44</v>
      </c>
      <c r="Y1176" s="9">
        <f t="shared" si="338"/>
        <v>50.308414939237068</v>
      </c>
      <c r="Z1176" s="10">
        <f t="shared" si="339"/>
        <v>0.64961527075646852</v>
      </c>
      <c r="AA1176">
        <f t="shared" si="322"/>
        <v>66.299999999999955</v>
      </c>
    </row>
    <row r="1177" spans="1:27">
      <c r="A1177" s="1">
        <f t="shared" si="323"/>
        <v>6995984</v>
      </c>
      <c r="B1177" s="1">
        <v>16</v>
      </c>
      <c r="C1177" s="1">
        <v>4</v>
      </c>
      <c r="D1177" s="2">
        <v>-7</v>
      </c>
      <c r="E1177" s="5">
        <v>368.38</v>
      </c>
      <c r="F1177" s="5">
        <v>385.99</v>
      </c>
      <c r="G1177" s="5">
        <v>23.29</v>
      </c>
      <c r="H1177" s="5">
        <v>352.96</v>
      </c>
      <c r="I1177" s="5">
        <v>319.85000000000002</v>
      </c>
      <c r="J1177" s="5">
        <v>12.14</v>
      </c>
      <c r="K1177" s="6">
        <f t="shared" si="324"/>
        <v>360.66999999999996</v>
      </c>
      <c r="L1177" s="6">
        <f t="shared" si="325"/>
        <v>15.420000000000016</v>
      </c>
      <c r="M1177" s="6">
        <f t="shared" si="326"/>
        <v>352.92</v>
      </c>
      <c r="N1177" s="5">
        <f t="shared" si="327"/>
        <v>13.132057150347769</v>
      </c>
      <c r="O1177" s="6">
        <f t="shared" si="328"/>
        <v>66.139999999999986</v>
      </c>
      <c r="P1177" s="6">
        <f t="shared" si="329"/>
        <v>26.264114300695539</v>
      </c>
      <c r="Q1177" s="6">
        <f t="shared" si="330"/>
        <v>0.57269118736243374</v>
      </c>
      <c r="R1177" s="9">
        <f t="shared" si="331"/>
        <v>1.9311521195541241</v>
      </c>
      <c r="S1177" s="9">
        <f t="shared" si="332"/>
        <v>50.71999999999997</v>
      </c>
      <c r="T1177">
        <f t="shared" si="333"/>
        <v>66.139999999999986</v>
      </c>
      <c r="U1177" s="9">
        <f t="shared" si="334"/>
        <v>2.5182650076362343</v>
      </c>
      <c r="V1177" s="9">
        <f t="shared" si="335"/>
        <v>0.59015886934323192</v>
      </c>
      <c r="W1177" s="9">
        <f t="shared" si="336"/>
        <v>7.7499999999999432</v>
      </c>
      <c r="X1177">
        <f t="shared" si="337"/>
        <v>352.92</v>
      </c>
      <c r="Y1177" s="9">
        <f t="shared" si="338"/>
        <v>26.874692666918055</v>
      </c>
      <c r="Z1177" s="10">
        <f t="shared" si="339"/>
        <v>0.65003076850253783</v>
      </c>
      <c r="AA1177">
        <f t="shared" si="322"/>
        <v>15.420000000000016</v>
      </c>
    </row>
    <row r="1178" spans="1:27">
      <c r="A1178" s="1">
        <f t="shared" si="323"/>
        <v>8998983</v>
      </c>
      <c r="B1178" s="1">
        <v>17</v>
      </c>
      <c r="C1178" s="1">
        <v>1</v>
      </c>
      <c r="D1178" s="2">
        <v>-9</v>
      </c>
      <c r="E1178" s="5">
        <v>2238.71</v>
      </c>
      <c r="F1178" s="5">
        <v>2077.58</v>
      </c>
      <c r="G1178" s="5">
        <v>48.57</v>
      </c>
      <c r="H1178" s="5">
        <v>2084.54</v>
      </c>
      <c r="I1178" s="5">
        <v>1938.96</v>
      </c>
      <c r="J1178" s="5">
        <v>44.22</v>
      </c>
      <c r="K1178" s="6">
        <f t="shared" si="324"/>
        <v>2161.625</v>
      </c>
      <c r="L1178" s="6">
        <f t="shared" si="325"/>
        <v>154.17000000000007</v>
      </c>
      <c r="M1178" s="6">
        <f t="shared" si="326"/>
        <v>2008.27</v>
      </c>
      <c r="N1178" s="5">
        <f t="shared" si="327"/>
        <v>32.84224908559095</v>
      </c>
      <c r="O1178" s="6">
        <f t="shared" si="328"/>
        <v>138.61999999999989</v>
      </c>
      <c r="P1178" s="6">
        <f t="shared" si="329"/>
        <v>65.6844981711819</v>
      </c>
      <c r="Q1178" s="6">
        <f t="shared" si="330"/>
        <v>9.355449507357054E-2</v>
      </c>
      <c r="R1178" s="9">
        <f t="shared" si="331"/>
        <v>0.23673774532729114</v>
      </c>
      <c r="S1178" s="9">
        <f t="shared" si="332"/>
        <v>15.550000000000182</v>
      </c>
      <c r="T1178">
        <f t="shared" si="333"/>
        <v>138.61999999999989</v>
      </c>
      <c r="U1178" s="9">
        <f t="shared" si="334"/>
        <v>2.1103913991812662</v>
      </c>
      <c r="V1178" s="9">
        <f t="shared" si="335"/>
        <v>4.6694426925615842</v>
      </c>
      <c r="W1178" s="9">
        <f t="shared" si="336"/>
        <v>153.35500000000002</v>
      </c>
      <c r="X1178">
        <f t="shared" si="337"/>
        <v>2008.27</v>
      </c>
      <c r="Y1178" s="9">
        <f t="shared" si="338"/>
        <v>61.14897901073099</v>
      </c>
      <c r="Z1178" s="10">
        <f t="shared" si="339"/>
        <v>0.65024918300602275</v>
      </c>
      <c r="AA1178">
        <f t="shared" si="322"/>
        <v>154.17000000000007</v>
      </c>
    </row>
    <row r="1179" spans="1:27">
      <c r="A1179" s="1">
        <f t="shared" si="323"/>
        <v>5993990</v>
      </c>
      <c r="B1179" s="1">
        <v>10</v>
      </c>
      <c r="C1179" s="1">
        <v>6</v>
      </c>
      <c r="D1179" s="2">
        <v>-6</v>
      </c>
      <c r="E1179" s="5">
        <v>2692.63</v>
      </c>
      <c r="F1179" s="5">
        <v>2798.55</v>
      </c>
      <c r="G1179" s="5">
        <v>69.42</v>
      </c>
      <c r="H1179" s="5">
        <v>2866.13</v>
      </c>
      <c r="I1179" s="5">
        <v>3099.99</v>
      </c>
      <c r="J1179" s="5">
        <v>56.13</v>
      </c>
      <c r="K1179" s="6">
        <f t="shared" si="324"/>
        <v>2779.38</v>
      </c>
      <c r="L1179" s="6">
        <f t="shared" si="325"/>
        <v>-173.5</v>
      </c>
      <c r="M1179" s="6">
        <f t="shared" si="326"/>
        <v>2949.27</v>
      </c>
      <c r="N1179" s="5">
        <f t="shared" si="327"/>
        <v>44.636625376477561</v>
      </c>
      <c r="O1179" s="6">
        <f t="shared" si="328"/>
        <v>-301.4399999999996</v>
      </c>
      <c r="P1179" s="6">
        <f t="shared" si="329"/>
        <v>89.273250752955121</v>
      </c>
      <c r="Q1179" s="6">
        <f t="shared" si="330"/>
        <v>0.20936255009323856</v>
      </c>
      <c r="R1179" s="9">
        <f t="shared" si="331"/>
        <v>1.4331280525904286</v>
      </c>
      <c r="S1179" s="9">
        <f t="shared" si="332"/>
        <v>127.9399999999996</v>
      </c>
      <c r="T1179">
        <f t="shared" si="333"/>
        <v>301.4399999999996</v>
      </c>
      <c r="U1179" s="9">
        <f t="shared" si="334"/>
        <v>3.3765993447933376</v>
      </c>
      <c r="V1179" s="9">
        <f t="shared" si="335"/>
        <v>3.8060672948974288</v>
      </c>
      <c r="W1179" s="9">
        <f t="shared" si="336"/>
        <v>169.88999999999987</v>
      </c>
      <c r="X1179">
        <f t="shared" si="337"/>
        <v>2949.27</v>
      </c>
      <c r="Y1179" s="9">
        <f t="shared" si="338"/>
        <v>66.07287121562274</v>
      </c>
      <c r="Z1179" s="10">
        <f t="shared" si="339"/>
        <v>0.65025533446485462</v>
      </c>
      <c r="AA1179">
        <f t="shared" si="322"/>
        <v>173.5</v>
      </c>
    </row>
    <row r="1180" spans="1:27">
      <c r="A1180" s="1">
        <f t="shared" si="323"/>
        <v>6001021</v>
      </c>
      <c r="B1180" s="1">
        <v>21</v>
      </c>
      <c r="C1180" s="1">
        <v>1</v>
      </c>
      <c r="D1180" s="2">
        <v>6</v>
      </c>
      <c r="E1180" s="5">
        <v>250.3</v>
      </c>
      <c r="F1180" s="5">
        <v>234.01</v>
      </c>
      <c r="G1180" s="5">
        <v>14.59</v>
      </c>
      <c r="H1180" s="5">
        <v>252.96</v>
      </c>
      <c r="I1180" s="5">
        <v>248.82</v>
      </c>
      <c r="J1180" s="5">
        <v>16.57</v>
      </c>
      <c r="K1180" s="6">
        <f t="shared" si="324"/>
        <v>251.63</v>
      </c>
      <c r="L1180" s="6">
        <f t="shared" si="325"/>
        <v>-2.6599999999999966</v>
      </c>
      <c r="M1180" s="6">
        <f t="shared" si="326"/>
        <v>241.41499999999999</v>
      </c>
      <c r="N1180" s="5">
        <f t="shared" si="327"/>
        <v>11.038942431229541</v>
      </c>
      <c r="O1180" s="6">
        <f t="shared" si="328"/>
        <v>-14.810000000000002</v>
      </c>
      <c r="P1180" s="6">
        <f t="shared" si="329"/>
        <v>22.077884862459083</v>
      </c>
      <c r="Q1180" s="6">
        <f t="shared" si="330"/>
        <v>-0.12657493440124085</v>
      </c>
      <c r="R1180" s="9">
        <f t="shared" si="331"/>
        <v>0.55032445706154087</v>
      </c>
      <c r="S1180" s="9">
        <f t="shared" si="332"/>
        <v>12.150000000000006</v>
      </c>
      <c r="T1180">
        <f t="shared" si="333"/>
        <v>14.810000000000002</v>
      </c>
      <c r="U1180" s="9">
        <f t="shared" si="334"/>
        <v>0.67080701309312074</v>
      </c>
      <c r="V1180" s="9">
        <f t="shared" si="335"/>
        <v>0.92536038335533144</v>
      </c>
      <c r="W1180" s="9">
        <f t="shared" si="336"/>
        <v>10.215000000000003</v>
      </c>
      <c r="X1180">
        <f t="shared" si="337"/>
        <v>241.41499999999999</v>
      </c>
      <c r="Y1180" s="9">
        <f t="shared" si="338"/>
        <v>21.869395687491657</v>
      </c>
      <c r="Z1180" s="10">
        <f t="shared" si="339"/>
        <v>0.65029993080116499</v>
      </c>
      <c r="AA1180">
        <f t="shared" si="322"/>
        <v>2.6599999999999966</v>
      </c>
    </row>
    <row r="1181" spans="1:27">
      <c r="A1181" s="1">
        <f t="shared" si="323"/>
        <v>6003019</v>
      </c>
      <c r="B1181" s="1">
        <v>19</v>
      </c>
      <c r="C1181" s="1">
        <v>3</v>
      </c>
      <c r="D1181" s="2">
        <v>6</v>
      </c>
      <c r="E1181" s="5">
        <v>1623.6</v>
      </c>
      <c r="F1181" s="5">
        <v>1635</v>
      </c>
      <c r="G1181" s="5">
        <v>32.31</v>
      </c>
      <c r="H1181" s="5">
        <v>1579.25</v>
      </c>
      <c r="I1181" s="5">
        <v>1564.66</v>
      </c>
      <c r="J1181" s="5">
        <v>38.72</v>
      </c>
      <c r="K1181" s="6">
        <f t="shared" si="324"/>
        <v>1601.425</v>
      </c>
      <c r="L1181" s="6">
        <f t="shared" si="325"/>
        <v>44.349999999999909</v>
      </c>
      <c r="M1181" s="6">
        <f t="shared" si="326"/>
        <v>1599.83</v>
      </c>
      <c r="N1181" s="5">
        <f t="shared" si="327"/>
        <v>25.214948443334166</v>
      </c>
      <c r="O1181" s="6">
        <f t="shared" si="328"/>
        <v>70.339999999999918</v>
      </c>
      <c r="P1181" s="6">
        <f t="shared" si="329"/>
        <v>50.429896886668331</v>
      </c>
      <c r="Q1181" s="6">
        <f t="shared" si="330"/>
        <v>-0.17902912285413361</v>
      </c>
      <c r="R1181" s="9">
        <f t="shared" si="331"/>
        <v>0.51536889037087719</v>
      </c>
      <c r="S1181" s="9">
        <f t="shared" si="332"/>
        <v>25.990000000000009</v>
      </c>
      <c r="T1181">
        <f t="shared" si="333"/>
        <v>70.339999999999918</v>
      </c>
      <c r="U1181" s="9">
        <f t="shared" si="334"/>
        <v>1.3948075316924757</v>
      </c>
      <c r="V1181" s="9">
        <f t="shared" si="335"/>
        <v>6.325612775233265E-2</v>
      </c>
      <c r="W1181" s="9">
        <f t="shared" si="336"/>
        <v>1.5950000000000273</v>
      </c>
      <c r="X1181">
        <f t="shared" si="337"/>
        <v>1599.83</v>
      </c>
      <c r="Y1181" s="9">
        <f t="shared" si="338"/>
        <v>63.447680791230475</v>
      </c>
      <c r="Z1181" s="10">
        <f t="shared" si="339"/>
        <v>0.65034298643100619</v>
      </c>
      <c r="AA1181">
        <f t="shared" si="322"/>
        <v>44.349999999999909</v>
      </c>
    </row>
    <row r="1182" spans="1:27">
      <c r="A1182" s="1">
        <f t="shared" si="323"/>
        <v>3006014</v>
      </c>
      <c r="B1182" s="1">
        <v>14</v>
      </c>
      <c r="C1182" s="1">
        <v>6</v>
      </c>
      <c r="D1182" s="2">
        <v>3</v>
      </c>
      <c r="E1182" s="5">
        <v>807.3</v>
      </c>
      <c r="F1182" s="5">
        <v>786.42</v>
      </c>
      <c r="G1182" s="5">
        <v>19.25</v>
      </c>
      <c r="H1182" s="5">
        <v>858.68</v>
      </c>
      <c r="I1182" s="5">
        <v>884.86</v>
      </c>
      <c r="J1182" s="5">
        <v>21.92</v>
      </c>
      <c r="K1182" s="6">
        <f t="shared" si="324"/>
        <v>832.99</v>
      </c>
      <c r="L1182" s="6">
        <f t="shared" si="325"/>
        <v>-51.379999999999995</v>
      </c>
      <c r="M1182" s="6">
        <f t="shared" si="326"/>
        <v>835.64</v>
      </c>
      <c r="N1182" s="5">
        <f t="shared" si="327"/>
        <v>14.586371207397677</v>
      </c>
      <c r="O1182" s="6">
        <f t="shared" si="328"/>
        <v>-98.440000000000055</v>
      </c>
      <c r="P1182" s="6">
        <f t="shared" si="329"/>
        <v>29.172742414795355</v>
      </c>
      <c r="Q1182" s="6">
        <f t="shared" si="330"/>
        <v>-0.12916284833926706</v>
      </c>
      <c r="R1182" s="9">
        <f t="shared" si="331"/>
        <v>1.6131496768755254</v>
      </c>
      <c r="S1182" s="9">
        <f t="shared" si="332"/>
        <v>47.060000000000059</v>
      </c>
      <c r="T1182">
        <f t="shared" si="333"/>
        <v>98.440000000000055</v>
      </c>
      <c r="U1182" s="9">
        <f t="shared" si="334"/>
        <v>3.3743827920022653</v>
      </c>
      <c r="V1182" s="9">
        <f t="shared" si="335"/>
        <v>0.18167644044709308</v>
      </c>
      <c r="W1182" s="9">
        <f t="shared" si="336"/>
        <v>2.6499999999999773</v>
      </c>
      <c r="X1182">
        <f t="shared" si="337"/>
        <v>835.64</v>
      </c>
      <c r="Y1182" s="9">
        <f t="shared" si="338"/>
        <v>57.289094601966099</v>
      </c>
      <c r="Z1182" s="10">
        <f t="shared" si="339"/>
        <v>0.65038450166036388</v>
      </c>
      <c r="AA1182">
        <f t="shared" si="322"/>
        <v>51.379999999999995</v>
      </c>
    </row>
    <row r="1183" spans="1:27">
      <c r="A1183" s="1">
        <f t="shared" si="323"/>
        <v>3994983</v>
      </c>
      <c r="B1183" s="1">
        <v>17</v>
      </c>
      <c r="C1183" s="1">
        <v>5</v>
      </c>
      <c r="D1183" s="2">
        <v>-4</v>
      </c>
      <c r="E1183" s="5">
        <v>2082.96</v>
      </c>
      <c r="F1183" s="5">
        <v>2174.65</v>
      </c>
      <c r="G1183" s="5">
        <v>47.5</v>
      </c>
      <c r="H1183" s="5">
        <v>2191.9</v>
      </c>
      <c r="I1183" s="5">
        <v>2300.52</v>
      </c>
      <c r="J1183" s="5">
        <v>38.64</v>
      </c>
      <c r="K1183" s="6">
        <f t="shared" si="324"/>
        <v>2137.4300000000003</v>
      </c>
      <c r="L1183" s="6">
        <f t="shared" si="325"/>
        <v>-108.94000000000005</v>
      </c>
      <c r="M1183" s="6">
        <f t="shared" si="326"/>
        <v>2237.585</v>
      </c>
      <c r="N1183" s="5">
        <f t="shared" si="327"/>
        <v>30.615762280237284</v>
      </c>
      <c r="O1183" s="6">
        <f t="shared" si="328"/>
        <v>-125.86999999999989</v>
      </c>
      <c r="P1183" s="6">
        <f t="shared" si="329"/>
        <v>61.231524560474568</v>
      </c>
      <c r="Q1183" s="6">
        <f t="shared" si="330"/>
        <v>0.20355812589636738</v>
      </c>
      <c r="R1183" s="9">
        <f t="shared" si="331"/>
        <v>0.27649156413342491</v>
      </c>
      <c r="S1183" s="9">
        <f t="shared" si="332"/>
        <v>16.929999999999836</v>
      </c>
      <c r="T1183">
        <f t="shared" si="333"/>
        <v>125.86999999999989</v>
      </c>
      <c r="U1183" s="9">
        <f t="shared" si="334"/>
        <v>2.0556404712034553</v>
      </c>
      <c r="V1183" s="9">
        <f t="shared" si="335"/>
        <v>3.2713541176353655</v>
      </c>
      <c r="W1183" s="9">
        <f t="shared" si="336"/>
        <v>100.15499999999975</v>
      </c>
      <c r="X1183">
        <f t="shared" si="337"/>
        <v>2237.585</v>
      </c>
      <c r="Y1183" s="9">
        <f t="shared" si="338"/>
        <v>73.086045662314888</v>
      </c>
      <c r="Z1183" s="10">
        <f t="shared" si="339"/>
        <v>0.65073957924810444</v>
      </c>
      <c r="AA1183">
        <f t="shared" si="322"/>
        <v>108.94000000000005</v>
      </c>
    </row>
    <row r="1184" spans="1:27">
      <c r="A1184" s="1">
        <f t="shared" si="323"/>
        <v>7997982</v>
      </c>
      <c r="B1184" s="1">
        <v>18</v>
      </c>
      <c r="C1184" s="1">
        <v>2</v>
      </c>
      <c r="D1184" s="2">
        <v>-8</v>
      </c>
      <c r="E1184" s="5">
        <v>82.71</v>
      </c>
      <c r="F1184" s="5">
        <v>72.099999999999994</v>
      </c>
      <c r="G1184" s="5">
        <v>15.05</v>
      </c>
      <c r="H1184" s="5">
        <v>80.27</v>
      </c>
      <c r="I1184" s="5">
        <v>63.16</v>
      </c>
      <c r="J1184" s="5">
        <v>10.62</v>
      </c>
      <c r="K1184" s="6">
        <f t="shared" si="324"/>
        <v>81.489999999999995</v>
      </c>
      <c r="L1184" s="6">
        <f t="shared" si="325"/>
        <v>2.4399999999999977</v>
      </c>
      <c r="M1184" s="6">
        <f t="shared" si="326"/>
        <v>67.63</v>
      </c>
      <c r="N1184" s="5">
        <f t="shared" si="327"/>
        <v>9.2098710631582676</v>
      </c>
      <c r="O1184" s="6">
        <f t="shared" si="328"/>
        <v>8.9399999999999977</v>
      </c>
      <c r="P1184" s="6">
        <f t="shared" si="329"/>
        <v>18.419742126316535</v>
      </c>
      <c r="Q1184" s="6">
        <f t="shared" si="330"/>
        <v>0.335167965518268</v>
      </c>
      <c r="R1184" s="9">
        <f t="shared" si="331"/>
        <v>0.35288224750515707</v>
      </c>
      <c r="S1184" s="9">
        <f t="shared" si="332"/>
        <v>6.5</v>
      </c>
      <c r="T1184">
        <f t="shared" si="333"/>
        <v>8.9399999999999977</v>
      </c>
      <c r="U1184" s="9">
        <f t="shared" si="334"/>
        <v>0.48534881426093901</v>
      </c>
      <c r="V1184" s="9">
        <f t="shared" si="335"/>
        <v>1.5049070616681468</v>
      </c>
      <c r="W1184" s="9">
        <f t="shared" si="336"/>
        <v>13.86</v>
      </c>
      <c r="X1184">
        <f t="shared" si="337"/>
        <v>67.63</v>
      </c>
      <c r="Y1184" s="9">
        <f t="shared" si="338"/>
        <v>7.3432081226996218</v>
      </c>
      <c r="Z1184" s="10">
        <f t="shared" si="339"/>
        <v>0.65087633233971565</v>
      </c>
      <c r="AA1184">
        <f t="shared" si="322"/>
        <v>2.4399999999999977</v>
      </c>
    </row>
    <row r="1185" spans="1:27">
      <c r="A1185" s="1">
        <f t="shared" si="323"/>
        <v>4992997</v>
      </c>
      <c r="B1185" s="1">
        <v>3</v>
      </c>
      <c r="C1185" s="1">
        <v>7</v>
      </c>
      <c r="D1185" s="2">
        <v>-5</v>
      </c>
      <c r="E1185" s="5">
        <v>1977.4</v>
      </c>
      <c r="F1185" s="5">
        <v>1936.21</v>
      </c>
      <c r="G1185" s="5">
        <v>37.65</v>
      </c>
      <c r="H1185" s="5">
        <v>1942.17</v>
      </c>
      <c r="I1185" s="5">
        <v>1929.8</v>
      </c>
      <c r="J1185" s="5">
        <v>32.229999999999997</v>
      </c>
      <c r="K1185" s="6">
        <f t="shared" si="324"/>
        <v>1959.7850000000001</v>
      </c>
      <c r="L1185" s="6">
        <f t="shared" si="325"/>
        <v>35.230000000000018</v>
      </c>
      <c r="M1185" s="6">
        <f t="shared" si="326"/>
        <v>1933.0050000000001</v>
      </c>
      <c r="N1185" s="5">
        <f t="shared" si="327"/>
        <v>24.780513513646159</v>
      </c>
      <c r="O1185" s="6">
        <f t="shared" si="328"/>
        <v>6.4100000000000819</v>
      </c>
      <c r="P1185" s="6">
        <f t="shared" si="329"/>
        <v>49.561027027292319</v>
      </c>
      <c r="Q1185" s="6">
        <f t="shared" si="330"/>
        <v>0.15419546036685985</v>
      </c>
      <c r="R1185" s="9">
        <f t="shared" si="331"/>
        <v>0.58150530222324304</v>
      </c>
      <c r="S1185" s="9">
        <f t="shared" si="332"/>
        <v>28.819999999999936</v>
      </c>
      <c r="T1185">
        <f t="shared" si="333"/>
        <v>6.4100000000000819</v>
      </c>
      <c r="U1185" s="9">
        <f t="shared" si="334"/>
        <v>0.12933549574084122</v>
      </c>
      <c r="V1185" s="9">
        <f t="shared" si="335"/>
        <v>1.0806878552073884</v>
      </c>
      <c r="W1185" s="9">
        <f t="shared" si="336"/>
        <v>26.779999999999973</v>
      </c>
      <c r="X1185">
        <f t="shared" si="337"/>
        <v>1933.0050000000001</v>
      </c>
      <c r="Y1185" s="9">
        <f t="shared" si="338"/>
        <v>78.005042104374908</v>
      </c>
      <c r="Z1185" s="10">
        <f t="shared" si="339"/>
        <v>0.65119889434795575</v>
      </c>
      <c r="AA1185">
        <f t="shared" si="322"/>
        <v>35.230000000000018</v>
      </c>
    </row>
    <row r="1186" spans="1:27">
      <c r="A1186" s="1">
        <f t="shared" si="323"/>
        <v>4003021</v>
      </c>
      <c r="B1186" s="1">
        <v>21</v>
      </c>
      <c r="C1186" s="1">
        <v>3</v>
      </c>
      <c r="D1186" s="2">
        <v>4</v>
      </c>
      <c r="E1186" s="5">
        <v>4.3499999999999996</v>
      </c>
      <c r="F1186" s="5">
        <v>4.43</v>
      </c>
      <c r="G1186" s="5">
        <v>9.32</v>
      </c>
      <c r="H1186" s="5">
        <v>6.23</v>
      </c>
      <c r="I1186" s="5">
        <v>6.72</v>
      </c>
      <c r="J1186" s="5">
        <v>11.46</v>
      </c>
      <c r="K1186" s="6">
        <f t="shared" si="324"/>
        <v>5.29</v>
      </c>
      <c r="L1186" s="6">
        <f t="shared" si="325"/>
        <v>-1.8800000000000008</v>
      </c>
      <c r="M1186" s="6">
        <f t="shared" si="326"/>
        <v>5.5749999999999993</v>
      </c>
      <c r="N1186" s="5">
        <f t="shared" si="327"/>
        <v>7.3856956341295303</v>
      </c>
      <c r="O1186" s="6">
        <f t="shared" si="328"/>
        <v>-2.29</v>
      </c>
      <c r="P1186" s="6">
        <f t="shared" si="329"/>
        <v>14.771391268259061</v>
      </c>
      <c r="Q1186" s="6">
        <f t="shared" si="330"/>
        <v>-0.20380578751019734</v>
      </c>
      <c r="R1186" s="9">
        <f t="shared" si="331"/>
        <v>2.775635636170657E-2</v>
      </c>
      <c r="S1186" s="9">
        <f t="shared" si="332"/>
        <v>0.40999999999999925</v>
      </c>
      <c r="T1186">
        <f t="shared" si="333"/>
        <v>2.29</v>
      </c>
      <c r="U1186" s="9">
        <f t="shared" si="334"/>
        <v>0.15502940504465404</v>
      </c>
      <c r="V1186" s="9">
        <f t="shared" si="335"/>
        <v>3.8588105185787154E-2</v>
      </c>
      <c r="W1186" s="9">
        <f t="shared" si="336"/>
        <v>0.28499999999999925</v>
      </c>
      <c r="X1186">
        <f t="shared" si="337"/>
        <v>5.5749999999999993</v>
      </c>
      <c r="Y1186" s="9">
        <f t="shared" si="338"/>
        <v>0.75483749617811902</v>
      </c>
      <c r="Z1186" s="10">
        <f t="shared" si="339"/>
        <v>0.65121885722082706</v>
      </c>
      <c r="AA1186">
        <f t="shared" si="322"/>
        <v>1.8800000000000008</v>
      </c>
    </row>
    <row r="1187" spans="1:27">
      <c r="A1187" s="1">
        <f t="shared" si="323"/>
        <v>4993988</v>
      </c>
      <c r="B1187" s="1">
        <v>12</v>
      </c>
      <c r="C1187" s="1">
        <v>6</v>
      </c>
      <c r="D1187" s="2">
        <v>-5</v>
      </c>
      <c r="E1187" s="5">
        <v>1662.56</v>
      </c>
      <c r="F1187" s="5">
        <v>1686.32</v>
      </c>
      <c r="G1187" s="5">
        <v>40.71</v>
      </c>
      <c r="H1187" s="5">
        <v>1629.77</v>
      </c>
      <c r="I1187" s="5">
        <v>1692.13</v>
      </c>
      <c r="J1187" s="5">
        <v>27.42</v>
      </c>
      <c r="K1187" s="6">
        <f t="shared" si="324"/>
        <v>1646.165</v>
      </c>
      <c r="L1187" s="6">
        <f t="shared" si="325"/>
        <v>32.789999999999964</v>
      </c>
      <c r="M1187" s="6">
        <f t="shared" si="326"/>
        <v>1689.2249999999999</v>
      </c>
      <c r="N1187" s="5">
        <f t="shared" si="327"/>
        <v>24.541599886722953</v>
      </c>
      <c r="O1187" s="6">
        <f t="shared" si="328"/>
        <v>-5.8100000000001728</v>
      </c>
      <c r="P1187" s="6">
        <f t="shared" si="329"/>
        <v>49.083199773445905</v>
      </c>
      <c r="Q1187" s="6">
        <f t="shared" si="330"/>
        <v>0.37583535841634458</v>
      </c>
      <c r="R1187" s="9">
        <f t="shared" si="331"/>
        <v>0.7864197969604011</v>
      </c>
      <c r="S1187" s="9">
        <f t="shared" si="332"/>
        <v>38.600000000000136</v>
      </c>
      <c r="T1187">
        <f t="shared" si="333"/>
        <v>5.8100000000001728</v>
      </c>
      <c r="U1187" s="9">
        <f t="shared" si="334"/>
        <v>0.11837044094145209</v>
      </c>
      <c r="V1187" s="9">
        <f t="shared" si="335"/>
        <v>1.7545718371562027</v>
      </c>
      <c r="W1187" s="9">
        <f t="shared" si="336"/>
        <v>43.059999999999945</v>
      </c>
      <c r="X1187">
        <f t="shared" si="337"/>
        <v>1689.2249999999999</v>
      </c>
      <c r="Y1187" s="9">
        <f t="shared" si="338"/>
        <v>68.831087125410818</v>
      </c>
      <c r="Z1187" s="10">
        <f t="shared" si="339"/>
        <v>0.65137086210545214</v>
      </c>
      <c r="AA1187">
        <f t="shared" si="322"/>
        <v>32.789999999999964</v>
      </c>
    </row>
    <row r="1188" spans="1:27">
      <c r="A1188" s="1">
        <f t="shared" si="323"/>
        <v>3004020</v>
      </c>
      <c r="B1188" s="1">
        <v>20</v>
      </c>
      <c r="C1188" s="1">
        <v>4</v>
      </c>
      <c r="D1188" s="2">
        <v>3</v>
      </c>
      <c r="E1188" s="5">
        <v>2336.5500000000002</v>
      </c>
      <c r="F1188" s="5">
        <v>2306.6999999999998</v>
      </c>
      <c r="G1188" s="5">
        <v>43.15</v>
      </c>
      <c r="H1188" s="5">
        <v>2349.75</v>
      </c>
      <c r="I1188" s="5">
        <v>2489.62</v>
      </c>
      <c r="J1188" s="5">
        <v>47.81</v>
      </c>
      <c r="K1188" s="6">
        <f t="shared" si="324"/>
        <v>2343.15</v>
      </c>
      <c r="L1188" s="6">
        <f t="shared" si="325"/>
        <v>-13.199999999999818</v>
      </c>
      <c r="M1188" s="6">
        <f t="shared" si="326"/>
        <v>2398.16</v>
      </c>
      <c r="N1188" s="5">
        <f t="shared" si="327"/>
        <v>32.201392050655201</v>
      </c>
      <c r="O1188" s="6">
        <f t="shared" si="328"/>
        <v>-182.92000000000007</v>
      </c>
      <c r="P1188" s="6">
        <f t="shared" si="329"/>
        <v>64.402784101310402</v>
      </c>
      <c r="Q1188" s="6">
        <f t="shared" si="330"/>
        <v>-0.10219439669798239</v>
      </c>
      <c r="R1188" s="9">
        <f t="shared" si="331"/>
        <v>2.6352897994754074</v>
      </c>
      <c r="S1188" s="9">
        <f t="shared" si="332"/>
        <v>169.72000000000025</v>
      </c>
      <c r="T1188">
        <f t="shared" si="333"/>
        <v>182.92000000000007</v>
      </c>
      <c r="U1188" s="9">
        <f t="shared" si="334"/>
        <v>2.8402498828661384</v>
      </c>
      <c r="V1188" s="9">
        <f t="shared" si="335"/>
        <v>1.7083112405036687</v>
      </c>
      <c r="W1188" s="9">
        <f t="shared" si="336"/>
        <v>55.009999999999764</v>
      </c>
      <c r="X1188">
        <f t="shared" si="337"/>
        <v>2398.16</v>
      </c>
      <c r="Y1188" s="9">
        <f t="shared" si="338"/>
        <v>74.473799027927569</v>
      </c>
      <c r="Z1188" s="10">
        <f t="shared" si="339"/>
        <v>0.65199079748106881</v>
      </c>
      <c r="AA1188">
        <f t="shared" si="322"/>
        <v>13.199999999999818</v>
      </c>
    </row>
    <row r="1189" spans="1:27">
      <c r="A1189" s="1">
        <f t="shared" si="323"/>
        <v>5007003</v>
      </c>
      <c r="B1189" s="1">
        <v>3</v>
      </c>
      <c r="C1189" s="1">
        <v>7</v>
      </c>
      <c r="D1189" s="2">
        <v>5</v>
      </c>
      <c r="E1189" s="5">
        <v>1709.47</v>
      </c>
      <c r="F1189" s="5">
        <v>1747.95</v>
      </c>
      <c r="G1189" s="5">
        <v>41.24</v>
      </c>
      <c r="H1189" s="5">
        <v>1840.65</v>
      </c>
      <c r="I1189" s="5">
        <v>1886.42</v>
      </c>
      <c r="J1189" s="5">
        <v>35.44</v>
      </c>
      <c r="K1189" s="6">
        <f t="shared" si="324"/>
        <v>1775.06</v>
      </c>
      <c r="L1189" s="6">
        <f t="shared" si="325"/>
        <v>-131.18000000000006</v>
      </c>
      <c r="M1189" s="6">
        <f t="shared" si="326"/>
        <v>1817.1849999999999</v>
      </c>
      <c r="N1189" s="5">
        <f t="shared" si="327"/>
        <v>27.187916433592331</v>
      </c>
      <c r="O1189" s="6">
        <f t="shared" si="328"/>
        <v>-138.47000000000003</v>
      </c>
      <c r="P1189" s="6">
        <f t="shared" si="329"/>
        <v>54.375832867184663</v>
      </c>
      <c r="Q1189" s="6">
        <f t="shared" si="330"/>
        <v>0.15041746101235051</v>
      </c>
      <c r="R1189" s="9">
        <f t="shared" si="331"/>
        <v>0.13406691200125809</v>
      </c>
      <c r="S1189" s="9">
        <f t="shared" si="332"/>
        <v>7.2899999999999636</v>
      </c>
      <c r="T1189">
        <f t="shared" si="333"/>
        <v>138.47000000000003</v>
      </c>
      <c r="U1189" s="9">
        <f t="shared" si="334"/>
        <v>2.5465357071075863</v>
      </c>
      <c r="V1189" s="9">
        <f t="shared" si="335"/>
        <v>1.5494015550214062</v>
      </c>
      <c r="W1189" s="9">
        <f t="shared" si="336"/>
        <v>42.125</v>
      </c>
      <c r="X1189">
        <f t="shared" si="337"/>
        <v>1817.1849999999999</v>
      </c>
      <c r="Y1189" s="9">
        <f t="shared" si="338"/>
        <v>66.837964742114508</v>
      </c>
      <c r="Z1189" s="10">
        <f t="shared" si="339"/>
        <v>0.65234959952467197</v>
      </c>
      <c r="AA1189">
        <f t="shared" si="322"/>
        <v>131.18000000000006</v>
      </c>
    </row>
    <row r="1190" spans="1:27">
      <c r="A1190" s="1">
        <f t="shared" si="323"/>
        <v>11001011</v>
      </c>
      <c r="B1190" s="1">
        <v>11</v>
      </c>
      <c r="C1190" s="1">
        <v>1</v>
      </c>
      <c r="D1190" s="2">
        <v>11</v>
      </c>
      <c r="E1190" s="5">
        <v>2884.87</v>
      </c>
      <c r="F1190" s="5">
        <v>2956.56</v>
      </c>
      <c r="G1190" s="5">
        <v>54.91</v>
      </c>
      <c r="H1190" s="5">
        <v>3016.2</v>
      </c>
      <c r="I1190" s="5">
        <v>3110.84</v>
      </c>
      <c r="J1190" s="5">
        <v>55.91</v>
      </c>
      <c r="K1190" s="6">
        <f t="shared" si="324"/>
        <v>2950.5349999999999</v>
      </c>
      <c r="L1190" s="6">
        <f t="shared" si="325"/>
        <v>-131.32999999999993</v>
      </c>
      <c r="M1190" s="6">
        <f t="shared" si="326"/>
        <v>3033.7</v>
      </c>
      <c r="N1190" s="5">
        <f t="shared" si="327"/>
        <v>39.182381882677831</v>
      </c>
      <c r="O1190" s="6">
        <f t="shared" si="328"/>
        <v>-154.2800000000002</v>
      </c>
      <c r="P1190" s="6">
        <f t="shared" si="329"/>
        <v>78.364763765355661</v>
      </c>
      <c r="Q1190" s="6">
        <f t="shared" si="330"/>
        <v>-1.8045814483230074E-2</v>
      </c>
      <c r="R1190" s="9">
        <f t="shared" si="331"/>
        <v>0.29286121589951447</v>
      </c>
      <c r="S1190" s="9">
        <f t="shared" si="332"/>
        <v>22.950000000000273</v>
      </c>
      <c r="T1190">
        <f t="shared" si="333"/>
        <v>154.2800000000002</v>
      </c>
      <c r="U1190" s="9">
        <f t="shared" si="334"/>
        <v>1.9687419777331858</v>
      </c>
      <c r="V1190" s="9">
        <f t="shared" si="335"/>
        <v>2.1225100671270432</v>
      </c>
      <c r="W1190" s="9">
        <f t="shared" si="336"/>
        <v>83.164999999999964</v>
      </c>
      <c r="X1190">
        <f t="shared" si="337"/>
        <v>3033.7</v>
      </c>
      <c r="Y1190" s="9">
        <f t="shared" si="338"/>
        <v>77.425104198200131</v>
      </c>
      <c r="Z1190" s="10">
        <f t="shared" si="339"/>
        <v>0.65236492854843131</v>
      </c>
      <c r="AA1190">
        <f t="shared" si="322"/>
        <v>131.32999999999993</v>
      </c>
    </row>
    <row r="1191" spans="1:27">
      <c r="A1191" s="1">
        <f t="shared" si="323"/>
        <v>10003011</v>
      </c>
      <c r="B1191" s="1">
        <v>11</v>
      </c>
      <c r="C1191" s="1">
        <v>3</v>
      </c>
      <c r="D1191" s="2">
        <v>10</v>
      </c>
      <c r="E1191" s="5">
        <v>112.59</v>
      </c>
      <c r="F1191" s="5">
        <v>109.21</v>
      </c>
      <c r="G1191" s="5">
        <v>11.61</v>
      </c>
      <c r="H1191" s="5">
        <v>100.62</v>
      </c>
      <c r="I1191" s="5">
        <v>90.66</v>
      </c>
      <c r="J1191" s="5">
        <v>15.12</v>
      </c>
      <c r="K1191" s="6">
        <f t="shared" si="324"/>
        <v>106.605</v>
      </c>
      <c r="L1191" s="6">
        <f t="shared" si="325"/>
        <v>11.969999999999999</v>
      </c>
      <c r="M1191" s="6">
        <f t="shared" si="326"/>
        <v>99.935000000000002</v>
      </c>
      <c r="N1191" s="5">
        <f t="shared" si="327"/>
        <v>9.5316118783760793</v>
      </c>
      <c r="O1191" s="6">
        <f t="shared" si="328"/>
        <v>18.549999999999997</v>
      </c>
      <c r="P1191" s="6">
        <f t="shared" si="329"/>
        <v>19.063223756752159</v>
      </c>
      <c r="Q1191" s="6">
        <f t="shared" si="330"/>
        <v>-0.25817452357071219</v>
      </c>
      <c r="R1191" s="9">
        <f t="shared" si="331"/>
        <v>0.34516722270908529</v>
      </c>
      <c r="S1191" s="9">
        <f t="shared" si="332"/>
        <v>6.5799999999999983</v>
      </c>
      <c r="T1191">
        <f t="shared" si="333"/>
        <v>18.549999999999997</v>
      </c>
      <c r="U1191" s="9">
        <f t="shared" si="334"/>
        <v>0.97307780870114491</v>
      </c>
      <c r="V1191" s="9">
        <f t="shared" si="335"/>
        <v>0.69977670986917939</v>
      </c>
      <c r="W1191" s="9">
        <f t="shared" si="336"/>
        <v>6.6700000000000017</v>
      </c>
      <c r="X1191">
        <f t="shared" si="337"/>
        <v>99.935000000000002</v>
      </c>
      <c r="Y1191" s="9">
        <f t="shared" si="338"/>
        <v>10.484585532350289</v>
      </c>
      <c r="Z1191" s="10">
        <f t="shared" si="339"/>
        <v>0.65240018393620947</v>
      </c>
      <c r="AA1191">
        <f t="shared" si="322"/>
        <v>11.969999999999999</v>
      </c>
    </row>
    <row r="1192" spans="1:27">
      <c r="A1192" s="1">
        <f t="shared" si="323"/>
        <v>9995992</v>
      </c>
      <c r="B1192" s="1">
        <v>8</v>
      </c>
      <c r="C1192" s="1">
        <v>4</v>
      </c>
      <c r="D1192" s="2">
        <v>-10</v>
      </c>
      <c r="E1192" s="5">
        <v>2100.33</v>
      </c>
      <c r="F1192" s="5">
        <v>2158.54</v>
      </c>
      <c r="G1192" s="5">
        <v>53.16</v>
      </c>
      <c r="H1192" s="5">
        <v>2111.85</v>
      </c>
      <c r="I1192" s="5">
        <v>2195.35</v>
      </c>
      <c r="J1192" s="5">
        <v>48.27</v>
      </c>
      <c r="K1192" s="6">
        <f t="shared" si="324"/>
        <v>2106.09</v>
      </c>
      <c r="L1192" s="6">
        <f t="shared" si="325"/>
        <v>-11.519999999999982</v>
      </c>
      <c r="M1192" s="6">
        <f t="shared" si="326"/>
        <v>2176.9449999999997</v>
      </c>
      <c r="N1192" s="5">
        <f t="shared" si="327"/>
        <v>35.902571286747694</v>
      </c>
      <c r="O1192" s="6">
        <f t="shared" si="328"/>
        <v>-36.809999999999945</v>
      </c>
      <c r="P1192" s="6">
        <f t="shared" si="329"/>
        <v>71.805142573495388</v>
      </c>
      <c r="Q1192" s="6">
        <f t="shared" si="330"/>
        <v>9.6197588876679646E-2</v>
      </c>
      <c r="R1192" s="9">
        <f t="shared" si="331"/>
        <v>0.35220318620096958</v>
      </c>
      <c r="S1192" s="9">
        <f t="shared" si="332"/>
        <v>25.289999999999964</v>
      </c>
      <c r="T1192">
        <f t="shared" si="333"/>
        <v>36.809999999999945</v>
      </c>
      <c r="U1192" s="9">
        <f t="shared" si="334"/>
        <v>0.51263737778005891</v>
      </c>
      <c r="V1192" s="9">
        <f t="shared" si="335"/>
        <v>1.9735355285306113</v>
      </c>
      <c r="W1192" s="9">
        <f t="shared" si="336"/>
        <v>70.854999999999563</v>
      </c>
      <c r="X1192">
        <f t="shared" si="337"/>
        <v>2176.9449999999997</v>
      </c>
      <c r="Y1192" s="9">
        <f t="shared" si="338"/>
        <v>60.634793608878667</v>
      </c>
      <c r="Z1192" s="10">
        <f t="shared" si="339"/>
        <v>0.65261320856997673</v>
      </c>
      <c r="AA1192">
        <f t="shared" si="322"/>
        <v>11.519999999999982</v>
      </c>
    </row>
    <row r="1193" spans="1:27">
      <c r="A1193" s="1">
        <f t="shared" si="323"/>
        <v>11997996</v>
      </c>
      <c r="B1193" s="1">
        <v>4</v>
      </c>
      <c r="C1193" s="1">
        <v>2</v>
      </c>
      <c r="D1193" s="2">
        <v>-12</v>
      </c>
      <c r="E1193" s="5">
        <v>1066.82</v>
      </c>
      <c r="F1193" s="5">
        <v>1065.94</v>
      </c>
      <c r="G1193" s="5">
        <v>35.9</v>
      </c>
      <c r="H1193" s="5">
        <v>1164.19</v>
      </c>
      <c r="I1193" s="5">
        <v>1230.68</v>
      </c>
      <c r="J1193" s="5">
        <v>31.47</v>
      </c>
      <c r="K1193" s="6">
        <f t="shared" si="324"/>
        <v>1115.5050000000001</v>
      </c>
      <c r="L1193" s="6">
        <f t="shared" si="325"/>
        <v>-97.370000000000118</v>
      </c>
      <c r="M1193" s="6">
        <f t="shared" si="326"/>
        <v>1148.31</v>
      </c>
      <c r="N1193" s="5">
        <f t="shared" si="327"/>
        <v>23.870331480731473</v>
      </c>
      <c r="O1193" s="6">
        <f t="shared" si="328"/>
        <v>-164.74</v>
      </c>
      <c r="P1193" s="6">
        <f t="shared" si="329"/>
        <v>47.740662961462945</v>
      </c>
      <c r="Q1193" s="6">
        <f t="shared" si="330"/>
        <v>0.13094634544517922</v>
      </c>
      <c r="R1193" s="9">
        <f t="shared" si="331"/>
        <v>1.4111659918585979</v>
      </c>
      <c r="S1193" s="9">
        <f t="shared" si="332"/>
        <v>67.369999999999891</v>
      </c>
      <c r="T1193">
        <f t="shared" si="333"/>
        <v>164.74</v>
      </c>
      <c r="U1193" s="9">
        <f t="shared" si="334"/>
        <v>3.4507271114559273</v>
      </c>
      <c r="V1193" s="9">
        <f t="shared" si="335"/>
        <v>1.3743001443645881</v>
      </c>
      <c r="W1193" s="9">
        <f t="shared" si="336"/>
        <v>32.804999999999836</v>
      </c>
      <c r="X1193">
        <f t="shared" si="337"/>
        <v>1148.31</v>
      </c>
      <c r="Y1193" s="9">
        <f t="shared" si="338"/>
        <v>48.106160608910471</v>
      </c>
      <c r="Z1193" s="10">
        <f t="shared" si="339"/>
        <v>0.65297473151723107</v>
      </c>
      <c r="AA1193">
        <f t="shared" si="322"/>
        <v>97.370000000000118</v>
      </c>
    </row>
    <row r="1194" spans="1:27">
      <c r="A1194" s="1">
        <f t="shared" si="323"/>
        <v>6994987</v>
      </c>
      <c r="B1194" s="1">
        <v>13</v>
      </c>
      <c r="C1194" s="1">
        <v>5</v>
      </c>
      <c r="D1194" s="2">
        <v>-7</v>
      </c>
      <c r="E1194" s="5">
        <v>2687.43</v>
      </c>
      <c r="F1194" s="5">
        <v>2817.79</v>
      </c>
      <c r="G1194" s="5">
        <v>67.59</v>
      </c>
      <c r="H1194" s="5">
        <v>2742.82</v>
      </c>
      <c r="I1194" s="5">
        <v>2859.34</v>
      </c>
      <c r="J1194" s="5">
        <v>49.49</v>
      </c>
      <c r="K1194" s="6">
        <f t="shared" si="324"/>
        <v>2715.125</v>
      </c>
      <c r="L1194" s="6">
        <f t="shared" si="325"/>
        <v>-55.390000000000327</v>
      </c>
      <c r="M1194" s="6">
        <f t="shared" si="326"/>
        <v>2838.5650000000001</v>
      </c>
      <c r="N1194" s="5">
        <f t="shared" si="327"/>
        <v>41.885761900674559</v>
      </c>
      <c r="O1194" s="6">
        <f t="shared" si="328"/>
        <v>-41.550000000000182</v>
      </c>
      <c r="P1194" s="6">
        <f t="shared" si="329"/>
        <v>83.771523801349119</v>
      </c>
      <c r="Q1194" s="6">
        <f t="shared" si="330"/>
        <v>0.3019732394871561</v>
      </c>
      <c r="R1194" s="9">
        <f t="shared" si="331"/>
        <v>0.16521127194510046</v>
      </c>
      <c r="S1194" s="9">
        <f t="shared" si="332"/>
        <v>13.840000000000146</v>
      </c>
      <c r="T1194">
        <f t="shared" si="333"/>
        <v>41.550000000000182</v>
      </c>
      <c r="U1194" s="9">
        <f t="shared" si="334"/>
        <v>0.49599193275425452</v>
      </c>
      <c r="V1194" s="9">
        <f t="shared" si="335"/>
        <v>2.9470634983963868</v>
      </c>
      <c r="W1194" s="9">
        <f t="shared" si="336"/>
        <v>123.44000000000005</v>
      </c>
      <c r="X1194">
        <f t="shared" si="337"/>
        <v>2838.5650000000001</v>
      </c>
      <c r="Y1194" s="9">
        <f t="shared" si="338"/>
        <v>67.769210137115493</v>
      </c>
      <c r="Z1194" s="10">
        <f t="shared" si="339"/>
        <v>0.653032924131701</v>
      </c>
      <c r="AA1194">
        <f t="shared" si="322"/>
        <v>55.390000000000327</v>
      </c>
    </row>
    <row r="1195" spans="1:27">
      <c r="A1195" s="1">
        <f t="shared" si="323"/>
        <v>11998993</v>
      </c>
      <c r="B1195" s="1">
        <v>7</v>
      </c>
      <c r="C1195" s="1">
        <v>1</v>
      </c>
      <c r="D1195" s="2">
        <v>-12</v>
      </c>
      <c r="E1195" s="5">
        <v>1377.8</v>
      </c>
      <c r="F1195" s="5">
        <v>1508.07</v>
      </c>
      <c r="G1195" s="5">
        <v>45.06</v>
      </c>
      <c r="H1195" s="5">
        <v>1334.99</v>
      </c>
      <c r="I1195" s="5">
        <v>1312.32</v>
      </c>
      <c r="J1195" s="5">
        <v>47.58</v>
      </c>
      <c r="K1195" s="6">
        <f t="shared" si="324"/>
        <v>1356.395</v>
      </c>
      <c r="L1195" s="6">
        <f t="shared" si="325"/>
        <v>42.809999999999945</v>
      </c>
      <c r="M1195" s="6">
        <f t="shared" si="326"/>
        <v>1410.1949999999999</v>
      </c>
      <c r="N1195" s="5">
        <f t="shared" si="327"/>
        <v>32.765301768791936</v>
      </c>
      <c r="O1195" s="6">
        <f t="shared" si="328"/>
        <v>195.75</v>
      </c>
      <c r="P1195" s="6">
        <f t="shared" si="329"/>
        <v>65.530603537583872</v>
      </c>
      <c r="Q1195" s="6">
        <f t="shared" si="330"/>
        <v>-5.4363918346816344E-2</v>
      </c>
      <c r="R1195" s="9">
        <f t="shared" si="331"/>
        <v>2.3338713783138609</v>
      </c>
      <c r="S1195" s="9">
        <f t="shared" si="332"/>
        <v>152.94000000000005</v>
      </c>
      <c r="T1195">
        <f t="shared" si="333"/>
        <v>195.75</v>
      </c>
      <c r="U1195" s="9">
        <f t="shared" si="334"/>
        <v>2.9871539316394542</v>
      </c>
      <c r="V1195" s="9">
        <f t="shared" si="335"/>
        <v>1.6419809095499618</v>
      </c>
      <c r="W1195" s="9">
        <f t="shared" si="336"/>
        <v>53.799999999999955</v>
      </c>
      <c r="X1195">
        <f t="shared" si="337"/>
        <v>1410.1949999999999</v>
      </c>
      <c r="Y1195" s="9">
        <f t="shared" si="338"/>
        <v>43.039280088156325</v>
      </c>
      <c r="Z1195" s="10">
        <f t="shared" si="339"/>
        <v>0.65303445544626515</v>
      </c>
      <c r="AA1195">
        <f t="shared" si="322"/>
        <v>42.809999999999945</v>
      </c>
    </row>
    <row r="1196" spans="1:27">
      <c r="A1196" s="1">
        <f t="shared" si="323"/>
        <v>3992993</v>
      </c>
      <c r="B1196" s="1">
        <v>7</v>
      </c>
      <c r="C1196" s="1">
        <v>7</v>
      </c>
      <c r="D1196" s="2">
        <v>-4</v>
      </c>
      <c r="E1196" s="5">
        <v>232.24</v>
      </c>
      <c r="F1196" s="5">
        <v>273.72000000000003</v>
      </c>
      <c r="G1196" s="5">
        <v>15.96</v>
      </c>
      <c r="H1196" s="5">
        <v>253.56</v>
      </c>
      <c r="I1196" s="5">
        <v>278.45999999999998</v>
      </c>
      <c r="J1196" s="5">
        <v>15.05</v>
      </c>
      <c r="K1196" s="6">
        <f t="shared" si="324"/>
        <v>242.9</v>
      </c>
      <c r="L1196" s="6">
        <f t="shared" si="325"/>
        <v>-21.319999999999993</v>
      </c>
      <c r="M1196" s="6">
        <f t="shared" si="326"/>
        <v>276.09000000000003</v>
      </c>
      <c r="N1196" s="5">
        <f t="shared" si="327"/>
        <v>10.968410322375799</v>
      </c>
      <c r="O1196" s="6">
        <f t="shared" si="328"/>
        <v>-4.7399999999999523</v>
      </c>
      <c r="P1196" s="6">
        <f t="shared" si="329"/>
        <v>21.936820644751599</v>
      </c>
      <c r="Q1196" s="6">
        <f t="shared" si="330"/>
        <v>5.8640246820556151E-2</v>
      </c>
      <c r="R1196" s="9">
        <f t="shared" si="331"/>
        <v>0.75580688143004982</v>
      </c>
      <c r="S1196" s="9">
        <f t="shared" si="332"/>
        <v>16.580000000000041</v>
      </c>
      <c r="T1196">
        <f t="shared" si="333"/>
        <v>4.7399999999999523</v>
      </c>
      <c r="U1196" s="9">
        <f t="shared" si="334"/>
        <v>0.21607506742933602</v>
      </c>
      <c r="V1196" s="9">
        <f t="shared" si="335"/>
        <v>3.0259626531560087</v>
      </c>
      <c r="W1196" s="9">
        <f t="shared" si="336"/>
        <v>33.190000000000026</v>
      </c>
      <c r="X1196">
        <f t="shared" si="337"/>
        <v>276.09000000000003</v>
      </c>
      <c r="Y1196" s="9">
        <f t="shared" si="338"/>
        <v>25.171377791799998</v>
      </c>
      <c r="Z1196" s="10">
        <f t="shared" si="339"/>
        <v>0.65378130900171805</v>
      </c>
      <c r="AA1196">
        <f t="shared" si="322"/>
        <v>21.319999999999993</v>
      </c>
    </row>
    <row r="1197" spans="1:27">
      <c r="A1197" s="1">
        <f t="shared" si="323"/>
        <v>7998981</v>
      </c>
      <c r="B1197" s="1">
        <v>19</v>
      </c>
      <c r="C1197" s="1">
        <v>1</v>
      </c>
      <c r="D1197" s="2">
        <v>-8</v>
      </c>
      <c r="E1197" s="5">
        <v>943.12</v>
      </c>
      <c r="F1197" s="5">
        <v>868.52</v>
      </c>
      <c r="G1197" s="5">
        <v>26.04</v>
      </c>
      <c r="H1197" s="5">
        <v>977.82</v>
      </c>
      <c r="I1197" s="5">
        <v>831.02</v>
      </c>
      <c r="J1197" s="5">
        <v>27.42</v>
      </c>
      <c r="K1197" s="6">
        <f t="shared" si="324"/>
        <v>960.47</v>
      </c>
      <c r="L1197" s="6">
        <f t="shared" si="325"/>
        <v>-34.700000000000045</v>
      </c>
      <c r="M1197" s="6">
        <f t="shared" si="326"/>
        <v>849.77</v>
      </c>
      <c r="N1197" s="5">
        <f t="shared" si="327"/>
        <v>18.907260510184969</v>
      </c>
      <c r="O1197" s="6">
        <f t="shared" si="328"/>
        <v>37.5</v>
      </c>
      <c r="P1197" s="6">
        <f t="shared" si="329"/>
        <v>37.814521020369938</v>
      </c>
      <c r="Q1197" s="6">
        <f t="shared" si="330"/>
        <v>-5.1593006130335815E-2</v>
      </c>
      <c r="R1197" s="9">
        <f t="shared" si="331"/>
        <v>1.9093194373956852</v>
      </c>
      <c r="S1197" s="9">
        <f t="shared" si="332"/>
        <v>72.200000000000045</v>
      </c>
      <c r="T1197">
        <f t="shared" si="333"/>
        <v>37.5</v>
      </c>
      <c r="U1197" s="9">
        <f t="shared" si="334"/>
        <v>0.99168253327338163</v>
      </c>
      <c r="V1197" s="9">
        <f t="shared" si="335"/>
        <v>5.8548936764460473</v>
      </c>
      <c r="W1197" s="9">
        <f t="shared" si="336"/>
        <v>110.70000000000005</v>
      </c>
      <c r="X1197">
        <f t="shared" si="337"/>
        <v>849.77</v>
      </c>
      <c r="Y1197" s="9">
        <f t="shared" si="338"/>
        <v>44.944110202651814</v>
      </c>
      <c r="Z1197" s="10">
        <f t="shared" si="339"/>
        <v>0.65417887462069579</v>
      </c>
      <c r="AA1197">
        <f t="shared" si="322"/>
        <v>34.700000000000045</v>
      </c>
    </row>
    <row r="1198" spans="1:27">
      <c r="A1198" s="1">
        <f t="shared" si="323"/>
        <v>6006010</v>
      </c>
      <c r="B1198" s="1">
        <v>10</v>
      </c>
      <c r="C1198" s="1">
        <v>6</v>
      </c>
      <c r="D1198" s="2">
        <v>6</v>
      </c>
      <c r="E1198" s="5">
        <v>62.55</v>
      </c>
      <c r="F1198" s="5">
        <v>74.31</v>
      </c>
      <c r="G1198" s="5">
        <v>13.37</v>
      </c>
      <c r="H1198" s="5">
        <v>72.66</v>
      </c>
      <c r="I1198" s="5">
        <v>77.900000000000006</v>
      </c>
      <c r="J1198" s="5">
        <v>11.23</v>
      </c>
      <c r="K1198" s="6">
        <f t="shared" si="324"/>
        <v>67.60499999999999</v>
      </c>
      <c r="L1198" s="6">
        <f t="shared" si="325"/>
        <v>-10.11</v>
      </c>
      <c r="M1198" s="6">
        <f t="shared" si="326"/>
        <v>76.105000000000004</v>
      </c>
      <c r="N1198" s="5">
        <f t="shared" si="327"/>
        <v>8.7302605917578422</v>
      </c>
      <c r="O1198" s="6">
        <f t="shared" si="328"/>
        <v>-3.5900000000000034</v>
      </c>
      <c r="P1198" s="6">
        <f t="shared" si="329"/>
        <v>17.460521183515684</v>
      </c>
      <c r="Q1198" s="6">
        <f t="shared" si="330"/>
        <v>0.17267699194869404</v>
      </c>
      <c r="R1198" s="9">
        <f t="shared" si="331"/>
        <v>0.37341382490663955</v>
      </c>
      <c r="S1198" s="9">
        <f t="shared" si="332"/>
        <v>6.519999999999996</v>
      </c>
      <c r="T1198">
        <f t="shared" si="333"/>
        <v>3.5900000000000034</v>
      </c>
      <c r="U1198" s="9">
        <f t="shared" si="334"/>
        <v>0.20560669193479109</v>
      </c>
      <c r="V1198" s="9">
        <f t="shared" si="335"/>
        <v>0.97362500359093351</v>
      </c>
      <c r="W1198" s="9">
        <f t="shared" si="336"/>
        <v>8.5000000000000142</v>
      </c>
      <c r="X1198">
        <f t="shared" si="337"/>
        <v>76.105000000000004</v>
      </c>
      <c r="Y1198" s="9">
        <f t="shared" si="338"/>
        <v>8.7173801056809257</v>
      </c>
      <c r="Z1198" s="10">
        <f t="shared" si="339"/>
        <v>0.65485265518282809</v>
      </c>
      <c r="AA1198">
        <f t="shared" si="322"/>
        <v>10.11</v>
      </c>
    </row>
    <row r="1199" spans="1:27">
      <c r="A1199" s="1">
        <f t="shared" si="323"/>
        <v>9998985</v>
      </c>
      <c r="B1199" s="1">
        <v>15</v>
      </c>
      <c r="C1199" s="1">
        <v>1</v>
      </c>
      <c r="D1199" s="2">
        <v>-10</v>
      </c>
      <c r="E1199" s="5">
        <v>2115.69</v>
      </c>
      <c r="F1199" s="5">
        <v>2343.5100000000002</v>
      </c>
      <c r="G1199" s="5">
        <v>76.22</v>
      </c>
      <c r="H1199" s="5">
        <v>2231.0100000000002</v>
      </c>
      <c r="I1199" s="5">
        <v>2298.7600000000002</v>
      </c>
      <c r="J1199" s="5">
        <v>56.06</v>
      </c>
      <c r="K1199" s="6">
        <f t="shared" si="324"/>
        <v>2173.3500000000004</v>
      </c>
      <c r="L1199" s="6">
        <f t="shared" si="325"/>
        <v>-115.32000000000016</v>
      </c>
      <c r="M1199" s="6">
        <f t="shared" si="326"/>
        <v>2321.1350000000002</v>
      </c>
      <c r="N1199" s="5">
        <f t="shared" si="327"/>
        <v>47.308064851566272</v>
      </c>
      <c r="O1199" s="6">
        <f t="shared" si="328"/>
        <v>44.75</v>
      </c>
      <c r="P1199" s="6">
        <f t="shared" si="329"/>
        <v>94.616129703132543</v>
      </c>
      <c r="Q1199" s="6">
        <f t="shared" si="330"/>
        <v>0.29788892398884209</v>
      </c>
      <c r="R1199" s="9">
        <f t="shared" si="331"/>
        <v>1.6917834253233102</v>
      </c>
      <c r="S1199" s="9">
        <f t="shared" si="332"/>
        <v>160.07000000000016</v>
      </c>
      <c r="T1199">
        <f t="shared" si="333"/>
        <v>44.75</v>
      </c>
      <c r="U1199" s="9">
        <f t="shared" si="334"/>
        <v>0.47296375512724464</v>
      </c>
      <c r="V1199" s="9">
        <f t="shared" si="335"/>
        <v>3.1238859687812193</v>
      </c>
      <c r="W1199" s="9">
        <f t="shared" si="336"/>
        <v>147.78499999999985</v>
      </c>
      <c r="X1199">
        <f t="shared" si="337"/>
        <v>2321.1350000000002</v>
      </c>
      <c r="Y1199" s="9">
        <f t="shared" si="338"/>
        <v>49.064255899766579</v>
      </c>
      <c r="Z1199" s="10">
        <f t="shared" si="339"/>
        <v>0.65495190663131897</v>
      </c>
      <c r="AA1199">
        <f t="shared" si="322"/>
        <v>115.32000000000016</v>
      </c>
    </row>
    <row r="1200" spans="1:27">
      <c r="A1200" s="1">
        <f t="shared" si="323"/>
        <v>8994993</v>
      </c>
      <c r="B1200" s="1">
        <v>7</v>
      </c>
      <c r="C1200" s="1">
        <v>5</v>
      </c>
      <c r="D1200" s="2">
        <v>-9</v>
      </c>
      <c r="E1200" s="5">
        <v>1822.36</v>
      </c>
      <c r="F1200" s="5">
        <v>1979.52</v>
      </c>
      <c r="G1200" s="5">
        <v>53.31</v>
      </c>
      <c r="H1200" s="5">
        <v>1757.22</v>
      </c>
      <c r="I1200" s="5">
        <v>1861.22</v>
      </c>
      <c r="J1200" s="5">
        <v>42.54</v>
      </c>
      <c r="K1200" s="6">
        <f t="shared" si="324"/>
        <v>1789.79</v>
      </c>
      <c r="L1200" s="6">
        <f t="shared" si="325"/>
        <v>65.139999999999873</v>
      </c>
      <c r="M1200" s="6">
        <f t="shared" si="326"/>
        <v>1920.37</v>
      </c>
      <c r="N1200" s="5">
        <f t="shared" si="327"/>
        <v>34.101347847262581</v>
      </c>
      <c r="O1200" s="6">
        <f t="shared" si="328"/>
        <v>118.29999999999995</v>
      </c>
      <c r="P1200" s="6">
        <f t="shared" si="329"/>
        <v>68.202695694525161</v>
      </c>
      <c r="Q1200" s="6">
        <f t="shared" si="330"/>
        <v>0.22192423922593479</v>
      </c>
      <c r="R1200" s="9">
        <f t="shared" si="331"/>
        <v>0.77944133232064317</v>
      </c>
      <c r="S1200" s="9">
        <f t="shared" si="332"/>
        <v>53.160000000000082</v>
      </c>
      <c r="T1200">
        <f t="shared" si="333"/>
        <v>118.29999999999995</v>
      </c>
      <c r="U1200" s="9">
        <f t="shared" si="334"/>
        <v>1.7345355457775</v>
      </c>
      <c r="V1200" s="9">
        <f t="shared" si="335"/>
        <v>3.8291741600613003</v>
      </c>
      <c r="W1200" s="9">
        <f t="shared" si="336"/>
        <v>130.57999999999993</v>
      </c>
      <c r="X1200">
        <f t="shared" si="337"/>
        <v>1920.37</v>
      </c>
      <c r="Y1200" s="9">
        <f t="shared" si="338"/>
        <v>56.313609907772424</v>
      </c>
      <c r="Z1200" s="10">
        <f t="shared" si="339"/>
        <v>0.65520378509285182</v>
      </c>
      <c r="AA1200">
        <f t="shared" si="322"/>
        <v>65.139999999999873</v>
      </c>
    </row>
    <row r="1201" spans="1:27">
      <c r="A1201" s="1">
        <f t="shared" si="323"/>
        <v>4001023</v>
      </c>
      <c r="B1201" s="1">
        <v>23</v>
      </c>
      <c r="C1201" s="1">
        <v>1</v>
      </c>
      <c r="D1201" s="2">
        <v>4</v>
      </c>
      <c r="E1201" s="5">
        <v>1999.82</v>
      </c>
      <c r="F1201" s="5">
        <v>2099.58</v>
      </c>
      <c r="G1201" s="5">
        <v>36.81</v>
      </c>
      <c r="H1201" s="5">
        <v>2097.6999999999998</v>
      </c>
      <c r="I1201" s="5">
        <v>2219.87</v>
      </c>
      <c r="J1201" s="5">
        <v>42.23</v>
      </c>
      <c r="K1201" s="6">
        <f t="shared" si="324"/>
        <v>2048.7599999999998</v>
      </c>
      <c r="L1201" s="6">
        <f t="shared" si="325"/>
        <v>-97.879999999999882</v>
      </c>
      <c r="M1201" s="6">
        <f t="shared" si="326"/>
        <v>2159.7249999999999</v>
      </c>
      <c r="N1201" s="5">
        <f t="shared" si="327"/>
        <v>28.010484644147091</v>
      </c>
      <c r="O1201" s="6">
        <f t="shared" si="328"/>
        <v>-120.28999999999996</v>
      </c>
      <c r="P1201" s="6">
        <f t="shared" si="329"/>
        <v>56.020969288294182</v>
      </c>
      <c r="Q1201" s="6">
        <f t="shared" si="330"/>
        <v>-0.1365038751266987</v>
      </c>
      <c r="R1201" s="9">
        <f t="shared" si="331"/>
        <v>0.40002878002117587</v>
      </c>
      <c r="S1201" s="9">
        <f t="shared" si="332"/>
        <v>22.410000000000082</v>
      </c>
      <c r="T1201">
        <f t="shared" si="333"/>
        <v>120.28999999999996</v>
      </c>
      <c r="U1201" s="9">
        <f t="shared" si="334"/>
        <v>2.1472316799976374</v>
      </c>
      <c r="V1201" s="9">
        <f t="shared" si="335"/>
        <v>3.9615523047790875</v>
      </c>
      <c r="W1201" s="9">
        <f t="shared" si="336"/>
        <v>110.96500000000015</v>
      </c>
      <c r="X1201">
        <f t="shared" si="337"/>
        <v>2159.7249999999999</v>
      </c>
      <c r="Y1201" s="9">
        <f t="shared" si="338"/>
        <v>77.104163938530192</v>
      </c>
      <c r="Z1201" s="10">
        <f t="shared" si="339"/>
        <v>0.65535791747715999</v>
      </c>
      <c r="AA1201">
        <f t="shared" si="322"/>
        <v>97.879999999999882</v>
      </c>
    </row>
    <row r="1202" spans="1:27">
      <c r="A1202" s="1">
        <f t="shared" si="323"/>
        <v>11003007</v>
      </c>
      <c r="B1202" s="1">
        <v>7</v>
      </c>
      <c r="C1202" s="1">
        <v>3</v>
      </c>
      <c r="D1202" s="2">
        <v>11</v>
      </c>
      <c r="E1202" s="5">
        <v>2025.99</v>
      </c>
      <c r="F1202" s="5">
        <v>2040.01</v>
      </c>
      <c r="G1202" s="5">
        <v>37.799999999999997</v>
      </c>
      <c r="H1202" s="5">
        <v>1863.91</v>
      </c>
      <c r="I1202" s="5">
        <v>1860.45</v>
      </c>
      <c r="J1202" s="5">
        <v>36.43</v>
      </c>
      <c r="K1202" s="6">
        <f t="shared" si="324"/>
        <v>1944.95</v>
      </c>
      <c r="L1202" s="6">
        <f t="shared" si="325"/>
        <v>162.07999999999993</v>
      </c>
      <c r="M1202" s="6">
        <f t="shared" si="326"/>
        <v>1950.23</v>
      </c>
      <c r="N1202" s="5">
        <f t="shared" si="327"/>
        <v>26.248737588691764</v>
      </c>
      <c r="O1202" s="6">
        <f t="shared" si="328"/>
        <v>179.55999999999995</v>
      </c>
      <c r="P1202" s="6">
        <f t="shared" si="329"/>
        <v>52.497475177383528</v>
      </c>
      <c r="Q1202" s="6">
        <f t="shared" si="330"/>
        <v>3.6899730473849729E-2</v>
      </c>
      <c r="R1202" s="9">
        <f t="shared" si="331"/>
        <v>0.33296839402155837</v>
      </c>
      <c r="S1202" s="9">
        <f t="shared" si="332"/>
        <v>17.480000000000018</v>
      </c>
      <c r="T1202">
        <f t="shared" si="333"/>
        <v>179.55999999999995</v>
      </c>
      <c r="U1202" s="9">
        <f t="shared" si="334"/>
        <v>3.4203549674205345</v>
      </c>
      <c r="V1202" s="9">
        <f t="shared" si="335"/>
        <v>0.20115253094208435</v>
      </c>
      <c r="W1202" s="9">
        <f t="shared" si="336"/>
        <v>5.2799999999999727</v>
      </c>
      <c r="X1202">
        <f t="shared" si="337"/>
        <v>1950.23</v>
      </c>
      <c r="Y1202" s="9">
        <f t="shared" si="338"/>
        <v>74.298049321815</v>
      </c>
      <c r="Z1202" s="10">
        <f t="shared" si="339"/>
        <v>0.65551506466289544</v>
      </c>
      <c r="AA1202">
        <f t="shared" si="322"/>
        <v>162.07999999999993</v>
      </c>
    </row>
    <row r="1203" spans="1:27">
      <c r="A1203" s="1">
        <f t="shared" si="323"/>
        <v>8995988</v>
      </c>
      <c r="B1203" s="1">
        <v>12</v>
      </c>
      <c r="C1203" s="1">
        <v>4</v>
      </c>
      <c r="D1203" s="2">
        <v>-9</v>
      </c>
      <c r="E1203" s="5">
        <v>1672.26</v>
      </c>
      <c r="F1203" s="5">
        <v>1759.33</v>
      </c>
      <c r="G1203" s="5">
        <v>49.57</v>
      </c>
      <c r="H1203" s="5">
        <v>1629.35</v>
      </c>
      <c r="I1203" s="5">
        <v>1713.89</v>
      </c>
      <c r="J1203" s="5">
        <v>38.03</v>
      </c>
      <c r="K1203" s="6">
        <f t="shared" si="324"/>
        <v>1650.8049999999998</v>
      </c>
      <c r="L1203" s="6">
        <f t="shared" si="325"/>
        <v>42.910000000000082</v>
      </c>
      <c r="M1203" s="6">
        <f t="shared" si="326"/>
        <v>1736.6100000000001</v>
      </c>
      <c r="N1203" s="5">
        <f t="shared" si="327"/>
        <v>31.238861214839442</v>
      </c>
      <c r="O1203" s="6">
        <f t="shared" si="328"/>
        <v>45.439999999999827</v>
      </c>
      <c r="P1203" s="6">
        <f t="shared" si="329"/>
        <v>62.477722429678884</v>
      </c>
      <c r="Q1203" s="6">
        <f t="shared" si="330"/>
        <v>0.25897601049815788</v>
      </c>
      <c r="R1203" s="9">
        <f t="shared" si="331"/>
        <v>4.0494433881570494E-2</v>
      </c>
      <c r="S1203" s="9">
        <f t="shared" si="332"/>
        <v>2.5299999999997453</v>
      </c>
      <c r="T1203">
        <f t="shared" si="333"/>
        <v>45.439999999999827</v>
      </c>
      <c r="U1203" s="9">
        <f t="shared" si="334"/>
        <v>0.72729923935918628</v>
      </c>
      <c r="V1203" s="9">
        <f t="shared" si="335"/>
        <v>2.7467390507577214</v>
      </c>
      <c r="W1203" s="9">
        <f t="shared" si="336"/>
        <v>85.805000000000291</v>
      </c>
      <c r="X1203">
        <f t="shared" si="337"/>
        <v>1736.6100000000001</v>
      </c>
      <c r="Y1203" s="9">
        <f t="shared" si="338"/>
        <v>55.591335038008864</v>
      </c>
      <c r="Z1203" s="10">
        <f t="shared" si="339"/>
        <v>0.65562489275499602</v>
      </c>
      <c r="AA1203">
        <f t="shared" si="322"/>
        <v>42.910000000000082</v>
      </c>
    </row>
    <row r="1204" spans="1:27">
      <c r="A1204" s="1">
        <f t="shared" si="323"/>
        <v>4007007</v>
      </c>
      <c r="B1204" s="1">
        <v>7</v>
      </c>
      <c r="C1204" s="1">
        <v>7</v>
      </c>
      <c r="D1204" s="2">
        <v>4</v>
      </c>
      <c r="E1204" s="5">
        <v>2156.86</v>
      </c>
      <c r="F1204" s="5">
        <v>2186.7199999999998</v>
      </c>
      <c r="G1204" s="5">
        <v>49.57</v>
      </c>
      <c r="H1204" s="5">
        <v>2238.11</v>
      </c>
      <c r="I1204" s="5">
        <v>2247.5100000000002</v>
      </c>
      <c r="J1204" s="5">
        <v>35.82</v>
      </c>
      <c r="K1204" s="6">
        <f t="shared" si="324"/>
        <v>2197.4850000000001</v>
      </c>
      <c r="L1204" s="6">
        <f t="shared" si="325"/>
        <v>-81.25</v>
      </c>
      <c r="M1204" s="6">
        <f t="shared" si="326"/>
        <v>2217.1149999999998</v>
      </c>
      <c r="N1204" s="5">
        <f t="shared" si="327"/>
        <v>30.578821510973899</v>
      </c>
      <c r="O1204" s="6">
        <f t="shared" si="328"/>
        <v>-60.790000000000418</v>
      </c>
      <c r="P1204" s="6">
        <f t="shared" si="329"/>
        <v>61.157643021947798</v>
      </c>
      <c r="Q1204" s="6">
        <f t="shared" si="330"/>
        <v>0.31391222737537339</v>
      </c>
      <c r="R1204" s="9">
        <f t="shared" si="331"/>
        <v>0.33454526677323143</v>
      </c>
      <c r="S1204" s="9">
        <f t="shared" si="332"/>
        <v>20.459999999999582</v>
      </c>
      <c r="T1204">
        <f t="shared" si="333"/>
        <v>60.790000000000418</v>
      </c>
      <c r="U1204" s="9">
        <f t="shared" si="334"/>
        <v>0.99398860054473581</v>
      </c>
      <c r="V1204" s="9">
        <f t="shared" si="335"/>
        <v>0.64194756468803049</v>
      </c>
      <c r="W1204" s="9">
        <f t="shared" si="336"/>
        <v>19.629999999999654</v>
      </c>
      <c r="X1204">
        <f t="shared" si="337"/>
        <v>2217.1149999999998</v>
      </c>
      <c r="Y1204" s="9">
        <f t="shared" si="338"/>
        <v>72.504919759721218</v>
      </c>
      <c r="Z1204" s="10">
        <f t="shared" si="339"/>
        <v>0.655919202341264</v>
      </c>
      <c r="AA1204">
        <f t="shared" si="322"/>
        <v>81.25</v>
      </c>
    </row>
    <row r="1205" spans="1:27">
      <c r="A1205" s="1">
        <f t="shared" si="323"/>
        <v>4005017</v>
      </c>
      <c r="B1205" s="1">
        <v>17</v>
      </c>
      <c r="C1205" s="1">
        <v>5</v>
      </c>
      <c r="D1205" s="2">
        <v>4</v>
      </c>
      <c r="E1205" s="5">
        <v>2569.6999999999998</v>
      </c>
      <c r="F1205" s="5">
        <v>2737.52</v>
      </c>
      <c r="G1205" s="5">
        <v>52.85</v>
      </c>
      <c r="H1205" s="5">
        <v>2711.87</v>
      </c>
      <c r="I1205" s="5">
        <v>2650.3</v>
      </c>
      <c r="J1205" s="5">
        <v>47.28</v>
      </c>
      <c r="K1205" s="6">
        <f t="shared" si="324"/>
        <v>2640.7849999999999</v>
      </c>
      <c r="L1205" s="6">
        <f t="shared" si="325"/>
        <v>-142.17000000000007</v>
      </c>
      <c r="M1205" s="6">
        <f t="shared" si="326"/>
        <v>2693.91</v>
      </c>
      <c r="N1205" s="5">
        <f t="shared" si="327"/>
        <v>35.456032279430254</v>
      </c>
      <c r="O1205" s="6">
        <f t="shared" si="328"/>
        <v>87.2199999999998</v>
      </c>
      <c r="P1205" s="6">
        <f t="shared" si="329"/>
        <v>70.912064558860507</v>
      </c>
      <c r="Q1205" s="6">
        <f t="shared" si="330"/>
        <v>0.11091215709176032</v>
      </c>
      <c r="R1205" s="9">
        <f t="shared" si="331"/>
        <v>3.2348515224739347</v>
      </c>
      <c r="S1205" s="9">
        <f t="shared" si="332"/>
        <v>229.38999999999987</v>
      </c>
      <c r="T1205">
        <f t="shared" si="333"/>
        <v>87.2199999999998</v>
      </c>
      <c r="U1205" s="9">
        <f t="shared" si="334"/>
        <v>1.2299740607270417</v>
      </c>
      <c r="V1205" s="9">
        <f t="shared" si="335"/>
        <v>1.4983346016079855</v>
      </c>
      <c r="W1205" s="9">
        <f t="shared" si="336"/>
        <v>53.125</v>
      </c>
      <c r="X1205">
        <f t="shared" si="337"/>
        <v>2693.91</v>
      </c>
      <c r="Y1205" s="9">
        <f t="shared" si="338"/>
        <v>75.978890665746221</v>
      </c>
      <c r="Z1205" s="10">
        <f t="shared" si="339"/>
        <v>0.65594359513604528</v>
      </c>
      <c r="AA1205">
        <f t="shared" si="322"/>
        <v>142.17000000000007</v>
      </c>
    </row>
    <row r="1206" spans="1:27">
      <c r="A1206" s="1">
        <f t="shared" si="323"/>
        <v>5006012</v>
      </c>
      <c r="B1206" s="1">
        <v>12</v>
      </c>
      <c r="C1206" s="1">
        <v>6</v>
      </c>
      <c r="D1206" s="2">
        <v>5</v>
      </c>
      <c r="E1206" s="5">
        <v>185.61</v>
      </c>
      <c r="F1206" s="5">
        <v>160.69</v>
      </c>
      <c r="G1206" s="5">
        <v>13.21</v>
      </c>
      <c r="H1206" s="5">
        <v>225.04</v>
      </c>
      <c r="I1206" s="5">
        <v>228.28</v>
      </c>
      <c r="J1206" s="5">
        <v>12.3</v>
      </c>
      <c r="K1206" s="6">
        <f t="shared" si="324"/>
        <v>205.32499999999999</v>
      </c>
      <c r="L1206" s="6">
        <f t="shared" si="325"/>
        <v>-39.429999999999978</v>
      </c>
      <c r="M1206" s="6">
        <f t="shared" si="326"/>
        <v>194.48500000000001</v>
      </c>
      <c r="N1206" s="5">
        <f t="shared" si="327"/>
        <v>9.0248836557597798</v>
      </c>
      <c r="O1206" s="6">
        <f t="shared" si="328"/>
        <v>-67.59</v>
      </c>
      <c r="P1206" s="6">
        <f t="shared" si="329"/>
        <v>18.04976731151956</v>
      </c>
      <c r="Q1206" s="6">
        <f t="shared" si="330"/>
        <v>7.125389931861871E-2</v>
      </c>
      <c r="R1206" s="9">
        <f t="shared" si="331"/>
        <v>1.5601309154843235</v>
      </c>
      <c r="S1206" s="9">
        <f t="shared" si="332"/>
        <v>28.160000000000025</v>
      </c>
      <c r="T1206">
        <f t="shared" si="333"/>
        <v>67.59</v>
      </c>
      <c r="U1206" s="9">
        <f t="shared" si="334"/>
        <v>3.7446466114199337</v>
      </c>
      <c r="V1206" s="9">
        <f t="shared" si="335"/>
        <v>1.2011235173188928</v>
      </c>
      <c r="W1206" s="9">
        <f t="shared" si="336"/>
        <v>10.839999999999975</v>
      </c>
      <c r="X1206">
        <f t="shared" si="337"/>
        <v>194.48500000000001</v>
      </c>
      <c r="Y1206" s="9">
        <f t="shared" si="338"/>
        <v>21.549862293889799</v>
      </c>
      <c r="Z1206" s="10">
        <f t="shared" si="339"/>
        <v>0.65596036465628005</v>
      </c>
      <c r="AA1206">
        <f t="shared" si="322"/>
        <v>39.429999999999978</v>
      </c>
    </row>
    <row r="1207" spans="1:27">
      <c r="A1207" s="1">
        <f t="shared" si="323"/>
        <v>9997986</v>
      </c>
      <c r="B1207" s="1">
        <v>14</v>
      </c>
      <c r="C1207" s="1">
        <v>2</v>
      </c>
      <c r="D1207" s="2">
        <v>-10</v>
      </c>
      <c r="E1207" s="5">
        <v>1303.45</v>
      </c>
      <c r="F1207" s="5">
        <v>1379.68</v>
      </c>
      <c r="G1207" s="5">
        <v>43.15</v>
      </c>
      <c r="H1207" s="5">
        <v>1264.07</v>
      </c>
      <c r="I1207" s="5">
        <v>1202.19</v>
      </c>
      <c r="J1207" s="5">
        <v>28.79</v>
      </c>
      <c r="K1207" s="6">
        <f t="shared" si="324"/>
        <v>1283.76</v>
      </c>
      <c r="L1207" s="6">
        <f t="shared" si="325"/>
        <v>39.380000000000109</v>
      </c>
      <c r="M1207" s="6">
        <f t="shared" si="326"/>
        <v>1290.9349999999999</v>
      </c>
      <c r="N1207" s="5">
        <f t="shared" si="327"/>
        <v>25.936396241575274</v>
      </c>
      <c r="O1207" s="6">
        <f t="shared" si="328"/>
        <v>177.49</v>
      </c>
      <c r="P1207" s="6">
        <f t="shared" si="329"/>
        <v>51.872792483150548</v>
      </c>
      <c r="Q1207" s="6">
        <f t="shared" si="330"/>
        <v>0.38392431417638245</v>
      </c>
      <c r="R1207" s="9">
        <f t="shared" si="331"/>
        <v>2.6624747461756786</v>
      </c>
      <c r="S1207" s="9">
        <f t="shared" si="332"/>
        <v>138.1099999999999</v>
      </c>
      <c r="T1207">
        <f t="shared" si="333"/>
        <v>177.49</v>
      </c>
      <c r="U1207" s="9">
        <f t="shared" si="334"/>
        <v>3.4216395822078165</v>
      </c>
      <c r="V1207" s="9">
        <f t="shared" si="335"/>
        <v>0.2766382782392352</v>
      </c>
      <c r="W1207" s="9">
        <f t="shared" si="336"/>
        <v>7.1749999999999545</v>
      </c>
      <c r="X1207">
        <f t="shared" si="337"/>
        <v>1290.9349999999999</v>
      </c>
      <c r="Y1207" s="9">
        <f t="shared" si="338"/>
        <v>49.773106023521855</v>
      </c>
      <c r="Z1207" s="10">
        <f t="shared" si="339"/>
        <v>0.65606097277615893</v>
      </c>
      <c r="AA1207">
        <f t="shared" si="322"/>
        <v>39.380000000000109</v>
      </c>
    </row>
    <row r="1208" spans="1:27">
      <c r="A1208" s="1">
        <f t="shared" si="323"/>
        <v>8006000</v>
      </c>
      <c r="B1208" s="1">
        <v>0</v>
      </c>
      <c r="C1208" s="1">
        <v>6</v>
      </c>
      <c r="D1208" s="2">
        <v>8</v>
      </c>
      <c r="E1208" s="5">
        <v>1083.71</v>
      </c>
      <c r="F1208" s="5">
        <v>1061.74</v>
      </c>
      <c r="G1208" s="5">
        <v>23.29</v>
      </c>
      <c r="H1208" s="5">
        <v>1138.19</v>
      </c>
      <c r="I1208" s="5">
        <v>1197.1500000000001</v>
      </c>
      <c r="J1208" s="5">
        <v>27.8</v>
      </c>
      <c r="K1208" s="6">
        <f t="shared" si="324"/>
        <v>1110.95</v>
      </c>
      <c r="L1208" s="6">
        <f t="shared" si="325"/>
        <v>-54.480000000000018</v>
      </c>
      <c r="M1208" s="6">
        <f t="shared" si="326"/>
        <v>1129.4450000000002</v>
      </c>
      <c r="N1208" s="5">
        <f t="shared" si="327"/>
        <v>18.133285002999319</v>
      </c>
      <c r="O1208" s="6">
        <f t="shared" si="328"/>
        <v>-135.41000000000008</v>
      </c>
      <c r="P1208" s="6">
        <f t="shared" si="329"/>
        <v>36.266570005998638</v>
      </c>
      <c r="Q1208" s="6">
        <f t="shared" si="330"/>
        <v>-0.17518603297999247</v>
      </c>
      <c r="R1208" s="9">
        <f t="shared" si="331"/>
        <v>2.2315316829414504</v>
      </c>
      <c r="S1208" s="9">
        <f t="shared" si="332"/>
        <v>80.930000000000064</v>
      </c>
      <c r="T1208">
        <f t="shared" si="333"/>
        <v>135.41000000000008</v>
      </c>
      <c r="U1208" s="9">
        <f t="shared" si="334"/>
        <v>3.7337415690980071</v>
      </c>
      <c r="V1208" s="9">
        <f t="shared" si="335"/>
        <v>1.0199475713827346</v>
      </c>
      <c r="W1208" s="9">
        <f t="shared" si="336"/>
        <v>18.495000000000118</v>
      </c>
      <c r="X1208">
        <f t="shared" si="337"/>
        <v>1129.4450000000002</v>
      </c>
      <c r="Y1208" s="9">
        <f t="shared" si="338"/>
        <v>62.285735861603975</v>
      </c>
      <c r="Z1208" s="10">
        <f t="shared" si="339"/>
        <v>0.6562255709738839</v>
      </c>
      <c r="AA1208">
        <f t="shared" si="322"/>
        <v>54.480000000000018</v>
      </c>
    </row>
    <row r="1209" spans="1:27">
      <c r="A1209" s="1">
        <f t="shared" si="323"/>
        <v>5994985</v>
      </c>
      <c r="B1209" s="1">
        <v>15</v>
      </c>
      <c r="C1209" s="1">
        <v>5</v>
      </c>
      <c r="D1209" s="2">
        <v>-6</v>
      </c>
      <c r="E1209" s="5">
        <v>2191.0500000000002</v>
      </c>
      <c r="F1209" s="5">
        <v>2274.6999999999998</v>
      </c>
      <c r="G1209" s="5">
        <v>49.26</v>
      </c>
      <c r="H1209" s="5">
        <v>2258.9899999999998</v>
      </c>
      <c r="I1209" s="5">
        <v>2284.63</v>
      </c>
      <c r="J1209" s="5">
        <v>36.28</v>
      </c>
      <c r="K1209" s="6">
        <f t="shared" si="324"/>
        <v>2225.02</v>
      </c>
      <c r="L1209" s="6">
        <f t="shared" si="325"/>
        <v>-67.9399999999996</v>
      </c>
      <c r="M1209" s="6">
        <f t="shared" si="326"/>
        <v>2279.665</v>
      </c>
      <c r="N1209" s="5">
        <f t="shared" si="327"/>
        <v>30.589156575492567</v>
      </c>
      <c r="O1209" s="6">
        <f t="shared" si="328"/>
        <v>-9.930000000000291</v>
      </c>
      <c r="P1209" s="6">
        <f t="shared" si="329"/>
        <v>61.178313150985133</v>
      </c>
      <c r="Q1209" s="6">
        <f t="shared" si="330"/>
        <v>0.29665313485729605</v>
      </c>
      <c r="R1209" s="9">
        <f t="shared" si="331"/>
        <v>0.94821182559959472</v>
      </c>
      <c r="S1209" s="9">
        <f t="shared" si="332"/>
        <v>58.009999999999309</v>
      </c>
      <c r="T1209">
        <f t="shared" si="333"/>
        <v>9.930000000000291</v>
      </c>
      <c r="U1209" s="9">
        <f t="shared" si="334"/>
        <v>0.16231241903472443</v>
      </c>
      <c r="V1209" s="9">
        <f t="shared" si="335"/>
        <v>1.7864173490739685</v>
      </c>
      <c r="W1209" s="9">
        <f t="shared" si="336"/>
        <v>54.644999999999982</v>
      </c>
      <c r="X1209">
        <f t="shared" si="337"/>
        <v>2279.665</v>
      </c>
      <c r="Y1209" s="9">
        <f t="shared" si="338"/>
        <v>74.52526500277628</v>
      </c>
      <c r="Z1209" s="10">
        <f t="shared" si="339"/>
        <v>0.65654398177121387</v>
      </c>
      <c r="AA1209">
        <f t="shared" si="322"/>
        <v>67.9399999999996</v>
      </c>
    </row>
    <row r="1210" spans="1:27">
      <c r="A1210" s="1">
        <f t="shared" si="323"/>
        <v>12002004</v>
      </c>
      <c r="B1210" s="1">
        <v>4</v>
      </c>
      <c r="C1210" s="1">
        <v>2</v>
      </c>
      <c r="D1210" s="2">
        <v>12</v>
      </c>
      <c r="E1210" s="5">
        <v>2248.75</v>
      </c>
      <c r="F1210" s="5">
        <v>2288.6</v>
      </c>
      <c r="G1210" s="5">
        <v>50.25</v>
      </c>
      <c r="H1210" s="5">
        <v>2194.13</v>
      </c>
      <c r="I1210" s="5">
        <v>2178.39</v>
      </c>
      <c r="J1210" s="5">
        <v>44.6</v>
      </c>
      <c r="K1210" s="6">
        <f t="shared" si="324"/>
        <v>2221.44</v>
      </c>
      <c r="L1210" s="6">
        <f t="shared" si="325"/>
        <v>54.619999999999891</v>
      </c>
      <c r="M1210" s="6">
        <f t="shared" si="326"/>
        <v>2233.4949999999999</v>
      </c>
      <c r="N1210" s="5">
        <f t="shared" si="327"/>
        <v>33.593981975943251</v>
      </c>
      <c r="O1210" s="6">
        <f t="shared" si="328"/>
        <v>110.21000000000004</v>
      </c>
      <c r="P1210" s="6">
        <f t="shared" si="329"/>
        <v>67.187963951886502</v>
      </c>
      <c r="Q1210" s="6">
        <f t="shared" si="330"/>
        <v>0.11871424148898287</v>
      </c>
      <c r="R1210" s="9">
        <f t="shared" si="331"/>
        <v>0.82738033317705995</v>
      </c>
      <c r="S1210" s="9">
        <f t="shared" si="332"/>
        <v>55.590000000000146</v>
      </c>
      <c r="T1210">
        <f t="shared" si="333"/>
        <v>110.21000000000004</v>
      </c>
      <c r="U1210" s="9">
        <f t="shared" si="334"/>
        <v>1.6403235567448025</v>
      </c>
      <c r="V1210" s="9">
        <f t="shared" si="335"/>
        <v>0.35884403369128604</v>
      </c>
      <c r="W1210" s="9">
        <f t="shared" si="336"/>
        <v>12.054999999999836</v>
      </c>
      <c r="X1210">
        <f t="shared" si="337"/>
        <v>2233.4949999999999</v>
      </c>
      <c r="Y1210" s="9">
        <f t="shared" si="338"/>
        <v>66.484973457430925</v>
      </c>
      <c r="Z1210" s="10">
        <f t="shared" si="339"/>
        <v>0.65663993177387558</v>
      </c>
      <c r="AA1210">
        <f t="shared" si="322"/>
        <v>54.619999999999891</v>
      </c>
    </row>
    <row r="1211" spans="1:27">
      <c r="A1211" s="1">
        <f t="shared" si="323"/>
        <v>2992991</v>
      </c>
      <c r="B1211" s="1">
        <v>9</v>
      </c>
      <c r="C1211" s="1">
        <v>7</v>
      </c>
      <c r="D1211" s="2">
        <v>-3</v>
      </c>
      <c r="E1211" s="5">
        <v>1568.94</v>
      </c>
      <c r="F1211" s="5">
        <v>1637.44</v>
      </c>
      <c r="G1211" s="5">
        <v>37.880000000000003</v>
      </c>
      <c r="H1211" s="5">
        <v>1445.26</v>
      </c>
      <c r="I1211" s="5">
        <v>1423.06</v>
      </c>
      <c r="J1211" s="5">
        <v>29.86</v>
      </c>
      <c r="K1211" s="6">
        <f t="shared" si="324"/>
        <v>1507.1</v>
      </c>
      <c r="L1211" s="6">
        <f t="shared" si="325"/>
        <v>123.68000000000006</v>
      </c>
      <c r="M1211" s="6">
        <f t="shared" si="326"/>
        <v>1530.25</v>
      </c>
      <c r="N1211" s="5">
        <f t="shared" si="327"/>
        <v>24.116975349326044</v>
      </c>
      <c r="O1211" s="6">
        <f t="shared" si="328"/>
        <v>214.38000000000011</v>
      </c>
      <c r="P1211" s="6">
        <f t="shared" si="329"/>
        <v>48.233950698652087</v>
      </c>
      <c r="Q1211" s="6">
        <f t="shared" si="330"/>
        <v>0.23351452000718675</v>
      </c>
      <c r="R1211" s="9">
        <f t="shared" si="331"/>
        <v>1.8804182258811879</v>
      </c>
      <c r="S1211" s="9">
        <f t="shared" si="332"/>
        <v>90.700000000000045</v>
      </c>
      <c r="T1211">
        <f t="shared" si="333"/>
        <v>214.38000000000011</v>
      </c>
      <c r="U1211" s="9">
        <f t="shared" si="334"/>
        <v>4.4445872024741906</v>
      </c>
      <c r="V1211" s="9">
        <f t="shared" si="335"/>
        <v>0.95990478344321173</v>
      </c>
      <c r="W1211" s="9">
        <f t="shared" si="336"/>
        <v>23.150000000000091</v>
      </c>
      <c r="X1211">
        <f t="shared" si="337"/>
        <v>1530.25</v>
      </c>
      <c r="Y1211" s="9">
        <f t="shared" si="338"/>
        <v>63.451157445527819</v>
      </c>
      <c r="Z1211" s="10">
        <f t="shared" si="339"/>
        <v>0.65668561732384545</v>
      </c>
      <c r="AA1211">
        <f t="shared" si="322"/>
        <v>123.68000000000006</v>
      </c>
    </row>
    <row r="1212" spans="1:27">
      <c r="A1212" s="1">
        <f t="shared" si="323"/>
        <v>11002010</v>
      </c>
      <c r="B1212" s="1">
        <v>10</v>
      </c>
      <c r="C1212" s="1">
        <v>2</v>
      </c>
      <c r="D1212" s="2">
        <v>11</v>
      </c>
      <c r="E1212" s="5">
        <v>576.97</v>
      </c>
      <c r="F1212" s="5">
        <v>588.29999999999995</v>
      </c>
      <c r="G1212" s="5">
        <v>16.649999999999999</v>
      </c>
      <c r="H1212" s="5">
        <v>638.4</v>
      </c>
      <c r="I1212" s="5">
        <v>661.55</v>
      </c>
      <c r="J1212" s="5">
        <v>20.39</v>
      </c>
      <c r="K1212" s="6">
        <f t="shared" si="324"/>
        <v>607.68499999999995</v>
      </c>
      <c r="L1212" s="6">
        <f t="shared" si="325"/>
        <v>-61.42999999999995</v>
      </c>
      <c r="M1212" s="6">
        <f t="shared" si="326"/>
        <v>624.92499999999995</v>
      </c>
      <c r="N1212" s="5">
        <f t="shared" si="327"/>
        <v>13.162205362324356</v>
      </c>
      <c r="O1212" s="6">
        <f t="shared" si="328"/>
        <v>-73.25</v>
      </c>
      <c r="P1212" s="6">
        <f t="shared" si="329"/>
        <v>26.324410724648711</v>
      </c>
      <c r="Q1212" s="6">
        <f t="shared" si="330"/>
        <v>-0.19990573969089209</v>
      </c>
      <c r="R1212" s="9">
        <f t="shared" si="331"/>
        <v>0.44901289998991167</v>
      </c>
      <c r="S1212" s="9">
        <f t="shared" si="332"/>
        <v>11.82000000000005</v>
      </c>
      <c r="T1212">
        <f t="shared" si="333"/>
        <v>73.25</v>
      </c>
      <c r="U1212" s="9">
        <f t="shared" si="334"/>
        <v>2.7825884030677575</v>
      </c>
      <c r="V1212" s="9">
        <f t="shared" si="335"/>
        <v>1.3098108960788577</v>
      </c>
      <c r="W1212" s="9">
        <f t="shared" si="336"/>
        <v>17.240000000000009</v>
      </c>
      <c r="X1212">
        <f t="shared" si="337"/>
        <v>624.92499999999995</v>
      </c>
      <c r="Y1212" s="9">
        <f t="shared" si="338"/>
        <v>47.478745605109026</v>
      </c>
      <c r="Z1212" s="10">
        <f t="shared" si="339"/>
        <v>0.65699923896455159</v>
      </c>
      <c r="AA1212">
        <f t="shared" si="322"/>
        <v>61.42999999999995</v>
      </c>
    </row>
    <row r="1213" spans="1:27">
      <c r="A1213" s="1">
        <f t="shared" si="323"/>
        <v>8004014</v>
      </c>
      <c r="B1213" s="1">
        <v>14</v>
      </c>
      <c r="C1213" s="1">
        <v>4</v>
      </c>
      <c r="D1213" s="2">
        <v>8</v>
      </c>
      <c r="E1213" s="5">
        <v>2029.52</v>
      </c>
      <c r="F1213" s="5">
        <v>1984.1</v>
      </c>
      <c r="G1213" s="5">
        <v>40.4</v>
      </c>
      <c r="H1213" s="5">
        <v>2134.5500000000002</v>
      </c>
      <c r="I1213" s="5">
        <v>2123.1799999999998</v>
      </c>
      <c r="J1213" s="5">
        <v>41.24</v>
      </c>
      <c r="K1213" s="6">
        <f t="shared" si="324"/>
        <v>2082.0349999999999</v>
      </c>
      <c r="L1213" s="6">
        <f t="shared" si="325"/>
        <v>-105.0300000000002</v>
      </c>
      <c r="M1213" s="6">
        <f t="shared" si="326"/>
        <v>2053.64</v>
      </c>
      <c r="N1213" s="5">
        <f t="shared" si="327"/>
        <v>28.865626617137554</v>
      </c>
      <c r="O1213" s="6">
        <f t="shared" si="328"/>
        <v>-139.07999999999993</v>
      </c>
      <c r="P1213" s="6">
        <f t="shared" si="329"/>
        <v>57.731253234275108</v>
      </c>
      <c r="Q1213" s="6">
        <f t="shared" si="330"/>
        <v>-2.0575969690758065E-2</v>
      </c>
      <c r="R1213" s="9">
        <f t="shared" si="331"/>
        <v>0.58980185068603719</v>
      </c>
      <c r="S1213" s="9">
        <f t="shared" si="332"/>
        <v>34.049999999999727</v>
      </c>
      <c r="T1213">
        <f t="shared" si="333"/>
        <v>139.07999999999993</v>
      </c>
      <c r="U1213" s="9">
        <f t="shared" si="334"/>
        <v>2.4090937266788446</v>
      </c>
      <c r="V1213" s="9">
        <f t="shared" si="335"/>
        <v>0.98369595008693966</v>
      </c>
      <c r="W1213" s="9">
        <f t="shared" si="336"/>
        <v>28.394999999999982</v>
      </c>
      <c r="X1213">
        <f t="shared" si="337"/>
        <v>2053.64</v>
      </c>
      <c r="Y1213" s="9">
        <f t="shared" si="338"/>
        <v>71.144826586953485</v>
      </c>
      <c r="Z1213" s="10">
        <f t="shared" si="339"/>
        <v>0.65708446945579224</v>
      </c>
      <c r="AA1213">
        <f t="shared" si="322"/>
        <v>105.0300000000002</v>
      </c>
    </row>
    <row r="1214" spans="1:27">
      <c r="A1214" s="1">
        <f t="shared" si="323"/>
        <v>6993992</v>
      </c>
      <c r="B1214" s="1">
        <v>8</v>
      </c>
      <c r="C1214" s="1">
        <v>6</v>
      </c>
      <c r="D1214" s="2">
        <v>-7</v>
      </c>
      <c r="E1214" s="5">
        <v>1325.88</v>
      </c>
      <c r="F1214" s="5">
        <v>1337.07</v>
      </c>
      <c r="G1214" s="5">
        <v>41.55</v>
      </c>
      <c r="H1214" s="5">
        <v>1247.3399999999999</v>
      </c>
      <c r="I1214" s="5">
        <v>1319.88</v>
      </c>
      <c r="J1214" s="5">
        <v>32.229999999999997</v>
      </c>
      <c r="K1214" s="6">
        <f t="shared" si="324"/>
        <v>1286.6100000000001</v>
      </c>
      <c r="L1214" s="6">
        <f t="shared" si="325"/>
        <v>78.540000000000191</v>
      </c>
      <c r="M1214" s="6">
        <f t="shared" si="326"/>
        <v>1328.4749999999999</v>
      </c>
      <c r="N1214" s="5">
        <f t="shared" si="327"/>
        <v>26.292467552513966</v>
      </c>
      <c r="O1214" s="6">
        <f t="shared" si="328"/>
        <v>17.189999999999827</v>
      </c>
      <c r="P1214" s="6">
        <f t="shared" si="329"/>
        <v>52.584935105027931</v>
      </c>
      <c r="Q1214" s="6">
        <f t="shared" si="330"/>
        <v>0.24867485802166481</v>
      </c>
      <c r="R1214" s="9">
        <f t="shared" si="331"/>
        <v>1.1666839538256719</v>
      </c>
      <c r="S1214" s="9">
        <f t="shared" si="332"/>
        <v>61.350000000000364</v>
      </c>
      <c r="T1214">
        <f t="shared" si="333"/>
        <v>17.189999999999827</v>
      </c>
      <c r="U1214" s="9">
        <f t="shared" si="334"/>
        <v>0.32689970931154005</v>
      </c>
      <c r="V1214" s="9">
        <f t="shared" si="335"/>
        <v>1.592281132091645</v>
      </c>
      <c r="W1214" s="9">
        <f t="shared" si="336"/>
        <v>41.864999999999782</v>
      </c>
      <c r="X1214">
        <f t="shared" si="337"/>
        <v>1328.4749999999999</v>
      </c>
      <c r="Y1214" s="9">
        <f t="shared" si="338"/>
        <v>50.526828543066024</v>
      </c>
      <c r="Z1214" s="10">
        <f t="shared" si="339"/>
        <v>0.65775679395959108</v>
      </c>
      <c r="AA1214">
        <f t="shared" si="322"/>
        <v>78.540000000000191</v>
      </c>
    </row>
    <row r="1215" spans="1:27">
      <c r="A1215" s="1">
        <f t="shared" si="323"/>
        <v>7993998</v>
      </c>
      <c r="B1215" s="1">
        <v>2</v>
      </c>
      <c r="C1215" s="1">
        <v>6</v>
      </c>
      <c r="D1215" s="2">
        <v>-8</v>
      </c>
      <c r="E1215" s="5">
        <v>663.39</v>
      </c>
      <c r="F1215" s="5">
        <v>656.2</v>
      </c>
      <c r="G1215" s="5">
        <v>22.84</v>
      </c>
      <c r="H1215" s="5">
        <v>657.47</v>
      </c>
      <c r="I1215" s="5">
        <v>677.58</v>
      </c>
      <c r="J1215" s="5">
        <v>21.69</v>
      </c>
      <c r="K1215" s="6">
        <f t="shared" si="324"/>
        <v>660.43000000000006</v>
      </c>
      <c r="L1215" s="6">
        <f t="shared" si="325"/>
        <v>5.9199999999999591</v>
      </c>
      <c r="M1215" s="6">
        <f t="shared" si="326"/>
        <v>666.8900000000001</v>
      </c>
      <c r="N1215" s="5">
        <f t="shared" si="327"/>
        <v>15.748981713114027</v>
      </c>
      <c r="O1215" s="6">
        <f t="shared" si="328"/>
        <v>-21.379999999999995</v>
      </c>
      <c r="P1215" s="6">
        <f t="shared" si="329"/>
        <v>31.497963426228054</v>
      </c>
      <c r="Q1215" s="6">
        <f t="shared" si="330"/>
        <v>5.1616147494808334E-2</v>
      </c>
      <c r="R1215" s="9">
        <f t="shared" si="331"/>
        <v>0.86672270300712539</v>
      </c>
      <c r="S1215" s="9">
        <f t="shared" si="332"/>
        <v>27.299999999999955</v>
      </c>
      <c r="T1215">
        <f t="shared" si="333"/>
        <v>21.379999999999995</v>
      </c>
      <c r="U1215" s="9">
        <f t="shared" si="334"/>
        <v>0.67877404360045301</v>
      </c>
      <c r="V1215" s="9">
        <f t="shared" si="335"/>
        <v>0.41018524992132388</v>
      </c>
      <c r="W1215" s="9">
        <f t="shared" si="336"/>
        <v>6.4600000000000364</v>
      </c>
      <c r="X1215">
        <f t="shared" si="337"/>
        <v>666.8900000000001</v>
      </c>
      <c r="Y1215" s="9">
        <f t="shared" si="338"/>
        <v>42.344959956661015</v>
      </c>
      <c r="Z1215" s="10">
        <f t="shared" si="339"/>
        <v>0.65777199697159494</v>
      </c>
      <c r="AA1215">
        <f t="shared" si="322"/>
        <v>5.9199999999999591</v>
      </c>
    </row>
    <row r="1216" spans="1:27">
      <c r="A1216" s="1">
        <f t="shared" si="323"/>
        <v>7994989</v>
      </c>
      <c r="B1216" s="1">
        <v>11</v>
      </c>
      <c r="C1216" s="1">
        <v>5</v>
      </c>
      <c r="D1216" s="2">
        <v>-8</v>
      </c>
      <c r="E1216" s="5">
        <v>861.18</v>
      </c>
      <c r="F1216" s="5">
        <v>994.99</v>
      </c>
      <c r="G1216" s="5">
        <v>34.520000000000003</v>
      </c>
      <c r="H1216" s="5">
        <v>781.95</v>
      </c>
      <c r="I1216" s="5">
        <v>837.43</v>
      </c>
      <c r="J1216" s="5">
        <v>24.44</v>
      </c>
      <c r="K1216" s="6">
        <f t="shared" si="324"/>
        <v>821.56500000000005</v>
      </c>
      <c r="L1216" s="6">
        <f t="shared" si="325"/>
        <v>79.229999999999905</v>
      </c>
      <c r="M1216" s="6">
        <f t="shared" si="326"/>
        <v>916.21</v>
      </c>
      <c r="N1216" s="5">
        <f t="shared" si="327"/>
        <v>21.147954983874921</v>
      </c>
      <c r="O1216" s="6">
        <f t="shared" si="328"/>
        <v>157.56000000000006</v>
      </c>
      <c r="P1216" s="6">
        <f t="shared" si="329"/>
        <v>42.295909967749843</v>
      </c>
      <c r="Q1216" s="6">
        <f t="shared" si="330"/>
        <v>0.3322165478628733</v>
      </c>
      <c r="R1216" s="9">
        <f t="shared" si="331"/>
        <v>1.8519521168766886</v>
      </c>
      <c r="S1216" s="9">
        <f t="shared" si="332"/>
        <v>78.330000000000155</v>
      </c>
      <c r="T1216">
        <f t="shared" si="333"/>
        <v>157.56000000000006</v>
      </c>
      <c r="U1216" s="9">
        <f t="shared" si="334"/>
        <v>3.7251828869537928</v>
      </c>
      <c r="V1216" s="9">
        <f t="shared" si="335"/>
        <v>4.4753736270086506</v>
      </c>
      <c r="W1216" s="9">
        <f t="shared" si="336"/>
        <v>94.644999999999982</v>
      </c>
      <c r="X1216">
        <f t="shared" si="337"/>
        <v>916.21</v>
      </c>
      <c r="Y1216" s="9">
        <f t="shared" si="338"/>
        <v>43.323810775018195</v>
      </c>
      <c r="Z1216" s="10">
        <f t="shared" si="339"/>
        <v>0.6581170108726867</v>
      </c>
      <c r="AA1216">
        <f t="shared" si="322"/>
        <v>79.229999999999905</v>
      </c>
    </row>
    <row r="1217" spans="1:27">
      <c r="A1217" s="1">
        <f t="shared" si="323"/>
        <v>4997978</v>
      </c>
      <c r="B1217" s="1">
        <v>22</v>
      </c>
      <c r="C1217" s="1">
        <v>2</v>
      </c>
      <c r="D1217" s="2">
        <v>-5</v>
      </c>
      <c r="E1217" s="5">
        <v>204.27</v>
      </c>
      <c r="F1217" s="5">
        <v>187.34</v>
      </c>
      <c r="G1217" s="5">
        <v>22.38</v>
      </c>
      <c r="H1217" s="5">
        <v>218.32</v>
      </c>
      <c r="I1217" s="5">
        <v>226.52</v>
      </c>
      <c r="J1217" s="5">
        <v>16.88</v>
      </c>
      <c r="K1217" s="6">
        <f t="shared" si="324"/>
        <v>211.29500000000002</v>
      </c>
      <c r="L1217" s="6">
        <f t="shared" si="325"/>
        <v>-14.049999999999983</v>
      </c>
      <c r="M1217" s="6">
        <f t="shared" si="326"/>
        <v>206.93</v>
      </c>
      <c r="N1217" s="5">
        <f t="shared" si="327"/>
        <v>14.016051512462417</v>
      </c>
      <c r="O1217" s="6">
        <f t="shared" si="328"/>
        <v>-39.180000000000007</v>
      </c>
      <c r="P1217" s="6">
        <f t="shared" si="329"/>
        <v>28.032103024924833</v>
      </c>
      <c r="Q1217" s="6">
        <f t="shared" si="330"/>
        <v>0.27479044254076229</v>
      </c>
      <c r="R1217" s="9">
        <f t="shared" si="331"/>
        <v>0.8964721618515602</v>
      </c>
      <c r="S1217" s="9">
        <f t="shared" si="332"/>
        <v>25.130000000000024</v>
      </c>
      <c r="T1217">
        <f t="shared" si="333"/>
        <v>39.180000000000007</v>
      </c>
      <c r="U1217" s="9">
        <f t="shared" si="334"/>
        <v>1.3976832193133346</v>
      </c>
      <c r="V1217" s="9">
        <f t="shared" si="335"/>
        <v>0.31142864993888297</v>
      </c>
      <c r="W1217" s="9">
        <f t="shared" si="336"/>
        <v>4.3650000000000091</v>
      </c>
      <c r="X1217">
        <f t="shared" si="337"/>
        <v>206.93</v>
      </c>
      <c r="Y1217" s="9">
        <f t="shared" si="338"/>
        <v>14.763787063425641</v>
      </c>
      <c r="Z1217" s="10">
        <f t="shared" si="339"/>
        <v>0.65827046113280818</v>
      </c>
      <c r="AA1217">
        <f t="shared" ref="AA1217:AA1280" si="340">ABS(L1217)</f>
        <v>14.049999999999983</v>
      </c>
    </row>
    <row r="1218" spans="1:27">
      <c r="A1218" s="1">
        <f t="shared" si="323"/>
        <v>7004016</v>
      </c>
      <c r="B1218" s="1">
        <v>16</v>
      </c>
      <c r="C1218" s="1">
        <v>4</v>
      </c>
      <c r="D1218" s="2">
        <v>7</v>
      </c>
      <c r="E1218" s="5">
        <v>1849.61</v>
      </c>
      <c r="F1218" s="5">
        <v>1974.86</v>
      </c>
      <c r="G1218" s="5">
        <v>48.42</v>
      </c>
      <c r="H1218" s="5">
        <v>1676.82</v>
      </c>
      <c r="I1218" s="5">
        <v>1582.61</v>
      </c>
      <c r="J1218" s="5">
        <v>33.6</v>
      </c>
      <c r="K1218" s="6">
        <f t="shared" si="324"/>
        <v>1763.2149999999999</v>
      </c>
      <c r="L1218" s="6">
        <f t="shared" si="325"/>
        <v>172.78999999999996</v>
      </c>
      <c r="M1218" s="6">
        <f t="shared" si="326"/>
        <v>1778.7349999999999</v>
      </c>
      <c r="N1218" s="5">
        <f t="shared" si="327"/>
        <v>29.468018257086783</v>
      </c>
      <c r="O1218" s="6">
        <f t="shared" si="328"/>
        <v>392.25</v>
      </c>
      <c r="P1218" s="6">
        <f t="shared" si="329"/>
        <v>58.936036514173566</v>
      </c>
      <c r="Q1218" s="6">
        <f t="shared" si="330"/>
        <v>0.3499500958181021</v>
      </c>
      <c r="R1218" s="9">
        <f t="shared" si="331"/>
        <v>3.723697978014215</v>
      </c>
      <c r="S1218" s="9">
        <f t="shared" si="332"/>
        <v>219.46000000000004</v>
      </c>
      <c r="T1218">
        <f t="shared" si="333"/>
        <v>392.25</v>
      </c>
      <c r="U1218" s="9">
        <f t="shared" si="334"/>
        <v>6.6555205134242028</v>
      </c>
      <c r="V1218" s="9">
        <f t="shared" si="335"/>
        <v>0.52667267491825875</v>
      </c>
      <c r="W1218" s="9">
        <f t="shared" si="336"/>
        <v>15.519999999999982</v>
      </c>
      <c r="X1218">
        <f t="shared" si="337"/>
        <v>1778.7349999999999</v>
      </c>
      <c r="Y1218" s="9">
        <f t="shared" si="338"/>
        <v>60.361541264222296</v>
      </c>
      <c r="Z1218" s="10">
        <f t="shared" si="339"/>
        <v>0.65858940167603663</v>
      </c>
      <c r="AA1218">
        <f t="shared" si="340"/>
        <v>172.78999999999996</v>
      </c>
    </row>
    <row r="1219" spans="1:27">
      <c r="A1219" s="1">
        <f t="shared" si="323"/>
        <v>10004008</v>
      </c>
      <c r="B1219" s="1">
        <v>8</v>
      </c>
      <c r="C1219" s="1">
        <v>4</v>
      </c>
      <c r="D1219" s="2">
        <v>10</v>
      </c>
      <c r="E1219" s="5">
        <v>3195.62</v>
      </c>
      <c r="F1219" s="5">
        <v>3240.67</v>
      </c>
      <c r="G1219" s="5">
        <v>64.92</v>
      </c>
      <c r="H1219" s="5">
        <v>3174.61</v>
      </c>
      <c r="I1219" s="5">
        <v>3232.35</v>
      </c>
      <c r="J1219" s="5">
        <v>55.07</v>
      </c>
      <c r="K1219" s="6">
        <f t="shared" si="324"/>
        <v>3185.1149999999998</v>
      </c>
      <c r="L1219" s="6">
        <f t="shared" si="325"/>
        <v>21.009999999999764</v>
      </c>
      <c r="M1219" s="6">
        <f t="shared" si="326"/>
        <v>3236.51</v>
      </c>
      <c r="N1219" s="5">
        <f t="shared" si="327"/>
        <v>42.565570887749175</v>
      </c>
      <c r="O1219" s="6">
        <f t="shared" si="328"/>
        <v>8.3200000000001637</v>
      </c>
      <c r="P1219" s="6">
        <f t="shared" si="329"/>
        <v>85.131141775498349</v>
      </c>
      <c r="Q1219" s="6">
        <f t="shared" si="330"/>
        <v>0.16308137612358395</v>
      </c>
      <c r="R1219" s="9">
        <f t="shared" si="331"/>
        <v>0.14906413487868803</v>
      </c>
      <c r="S1219" s="9">
        <f t="shared" si="332"/>
        <v>12.6899999999996</v>
      </c>
      <c r="T1219">
        <f t="shared" si="333"/>
        <v>8.3200000000001637</v>
      </c>
      <c r="U1219" s="9">
        <f t="shared" si="334"/>
        <v>9.7731568336544367E-2</v>
      </c>
      <c r="V1219" s="9">
        <f t="shared" si="335"/>
        <v>1.2074312391001543</v>
      </c>
      <c r="W1219" s="9">
        <f t="shared" si="336"/>
        <v>51.395000000000437</v>
      </c>
      <c r="X1219">
        <f t="shared" si="337"/>
        <v>3236.51</v>
      </c>
      <c r="Y1219" s="9">
        <f t="shared" si="338"/>
        <v>76.035864960793987</v>
      </c>
      <c r="Z1219" s="10">
        <f t="shared" si="339"/>
        <v>0.65871389844150097</v>
      </c>
      <c r="AA1219">
        <f t="shared" si="340"/>
        <v>21.009999999999764</v>
      </c>
    </row>
    <row r="1220" spans="1:27">
      <c r="A1220" s="1">
        <f t="shared" si="323"/>
        <v>3007009</v>
      </c>
      <c r="B1220" s="1">
        <v>9</v>
      </c>
      <c r="C1220" s="1">
        <v>7</v>
      </c>
      <c r="D1220" s="2">
        <v>3</v>
      </c>
      <c r="E1220" s="5">
        <v>2054.5</v>
      </c>
      <c r="F1220" s="5">
        <v>2063.5300000000002</v>
      </c>
      <c r="G1220" s="5">
        <v>37.19</v>
      </c>
      <c r="H1220" s="5">
        <v>1958.08</v>
      </c>
      <c r="I1220" s="5">
        <v>2001.74</v>
      </c>
      <c r="J1220" s="5">
        <v>31.54</v>
      </c>
      <c r="K1220" s="6">
        <f t="shared" si="324"/>
        <v>2006.29</v>
      </c>
      <c r="L1220" s="6">
        <f t="shared" si="325"/>
        <v>96.420000000000073</v>
      </c>
      <c r="M1220" s="6">
        <f t="shared" si="326"/>
        <v>2032.6350000000002</v>
      </c>
      <c r="N1220" s="5">
        <f t="shared" si="327"/>
        <v>24.381692414596653</v>
      </c>
      <c r="O1220" s="6">
        <f t="shared" si="328"/>
        <v>61.790000000000191</v>
      </c>
      <c r="P1220" s="6">
        <f t="shared" si="329"/>
        <v>48.763384829193306</v>
      </c>
      <c r="Q1220" s="6">
        <f t="shared" si="330"/>
        <v>0.1633078661188761</v>
      </c>
      <c r="R1220" s="9">
        <f t="shared" si="331"/>
        <v>0.71016399130824581</v>
      </c>
      <c r="S1220" s="9">
        <f t="shared" si="332"/>
        <v>34.629999999999882</v>
      </c>
      <c r="T1220">
        <f t="shared" si="333"/>
        <v>61.790000000000191</v>
      </c>
      <c r="U1220" s="9">
        <f t="shared" si="334"/>
        <v>1.2671392729695869</v>
      </c>
      <c r="V1220" s="9">
        <f t="shared" si="335"/>
        <v>1.0805238435469813</v>
      </c>
      <c r="W1220" s="9">
        <f t="shared" si="336"/>
        <v>26.345000000000255</v>
      </c>
      <c r="X1220">
        <f t="shared" si="337"/>
        <v>2032.6350000000002</v>
      </c>
      <c r="Y1220" s="9">
        <f t="shared" si="338"/>
        <v>83.367264480094789</v>
      </c>
      <c r="Z1220" s="10">
        <f t="shared" si="339"/>
        <v>0.65873818774988291</v>
      </c>
      <c r="AA1220">
        <f t="shared" si="340"/>
        <v>96.420000000000073</v>
      </c>
    </row>
    <row r="1221" spans="1:27">
      <c r="A1221" s="1">
        <f t="shared" si="323"/>
        <v>8006002</v>
      </c>
      <c r="B1221" s="1">
        <v>2</v>
      </c>
      <c r="C1221" s="1">
        <v>6</v>
      </c>
      <c r="D1221" s="2">
        <v>8</v>
      </c>
      <c r="E1221" s="5">
        <v>2662.16</v>
      </c>
      <c r="F1221" s="5">
        <v>2719.73</v>
      </c>
      <c r="G1221" s="5">
        <v>48.96</v>
      </c>
      <c r="H1221" s="5">
        <v>2395.58</v>
      </c>
      <c r="I1221" s="5">
        <v>2521.54</v>
      </c>
      <c r="J1221" s="5">
        <v>55.98</v>
      </c>
      <c r="K1221" s="6">
        <f t="shared" si="324"/>
        <v>2528.87</v>
      </c>
      <c r="L1221" s="6">
        <f t="shared" si="325"/>
        <v>266.57999999999993</v>
      </c>
      <c r="M1221" s="6">
        <f t="shared" si="326"/>
        <v>2620.6350000000002</v>
      </c>
      <c r="N1221" s="5">
        <f t="shared" si="327"/>
        <v>37.184815449320169</v>
      </c>
      <c r="O1221" s="6">
        <f t="shared" si="328"/>
        <v>198.19000000000005</v>
      </c>
      <c r="P1221" s="6">
        <f t="shared" si="329"/>
        <v>74.369630898640338</v>
      </c>
      <c r="Q1221" s="6">
        <f t="shared" si="330"/>
        <v>-0.13319469259834213</v>
      </c>
      <c r="R1221" s="9">
        <f t="shared" si="331"/>
        <v>0.91959579701571725</v>
      </c>
      <c r="S1221" s="9">
        <f t="shared" si="332"/>
        <v>68.389999999999873</v>
      </c>
      <c r="T1221">
        <f t="shared" si="333"/>
        <v>198.19000000000005</v>
      </c>
      <c r="U1221" s="9">
        <f t="shared" si="334"/>
        <v>2.6649318761594589</v>
      </c>
      <c r="V1221" s="9">
        <f t="shared" si="335"/>
        <v>2.4678084021976239</v>
      </c>
      <c r="W1221" s="9">
        <f t="shared" si="336"/>
        <v>91.765000000000327</v>
      </c>
      <c r="X1221">
        <f t="shared" si="337"/>
        <v>2620.6350000000002</v>
      </c>
      <c r="Y1221" s="9">
        <f t="shared" si="338"/>
        <v>70.475944772986949</v>
      </c>
      <c r="Z1221" s="10">
        <f t="shared" si="339"/>
        <v>0.65898710154296647</v>
      </c>
      <c r="AA1221">
        <f t="shared" si="340"/>
        <v>266.57999999999993</v>
      </c>
    </row>
    <row r="1222" spans="1:27">
      <c r="A1222" s="1">
        <f t="shared" si="323"/>
        <v>5019</v>
      </c>
      <c r="B1222" s="1">
        <v>19</v>
      </c>
      <c r="C1222" s="1">
        <v>5</v>
      </c>
      <c r="D1222" s="2">
        <v>0</v>
      </c>
      <c r="E1222" s="5">
        <v>502.39</v>
      </c>
      <c r="F1222" s="5">
        <v>499.18</v>
      </c>
      <c r="G1222" s="5">
        <v>22.99</v>
      </c>
      <c r="H1222" s="5">
        <v>532.54</v>
      </c>
      <c r="I1222" s="5">
        <v>505.51</v>
      </c>
      <c r="J1222" s="5">
        <v>19.55</v>
      </c>
      <c r="K1222" s="6">
        <f t="shared" si="324"/>
        <v>517.46499999999992</v>
      </c>
      <c r="L1222" s="6">
        <f t="shared" si="325"/>
        <v>-30.149999999999977</v>
      </c>
      <c r="M1222" s="6">
        <f t="shared" si="326"/>
        <v>502.34500000000003</v>
      </c>
      <c r="N1222" s="5">
        <f t="shared" si="327"/>
        <v>15.089256111551689</v>
      </c>
      <c r="O1222" s="6">
        <f t="shared" si="328"/>
        <v>-6.3299999999999841</v>
      </c>
      <c r="P1222" s="6">
        <f t="shared" si="329"/>
        <v>30.178512223103379</v>
      </c>
      <c r="Q1222" s="6">
        <f t="shared" si="330"/>
        <v>0.16067942797449014</v>
      </c>
      <c r="R1222" s="9">
        <f t="shared" si="331"/>
        <v>0.78930332363317834</v>
      </c>
      <c r="S1222" s="9">
        <f t="shared" si="332"/>
        <v>23.819999999999993</v>
      </c>
      <c r="T1222">
        <f t="shared" si="333"/>
        <v>6.3299999999999841</v>
      </c>
      <c r="U1222" s="9">
        <f t="shared" si="334"/>
        <v>0.20975189078916909</v>
      </c>
      <c r="V1222" s="9">
        <f t="shared" si="335"/>
        <v>1.002037468793751</v>
      </c>
      <c r="W1222" s="9">
        <f t="shared" si="336"/>
        <v>15.119999999999891</v>
      </c>
      <c r="X1222">
        <f t="shared" si="337"/>
        <v>502.34500000000003</v>
      </c>
      <c r="Y1222" s="9">
        <f t="shared" si="338"/>
        <v>33.291568271243413</v>
      </c>
      <c r="Z1222" s="10">
        <f t="shared" si="339"/>
        <v>0.65927080930373372</v>
      </c>
      <c r="AA1222">
        <f t="shared" si="340"/>
        <v>30.149999999999977</v>
      </c>
    </row>
    <row r="1223" spans="1:27">
      <c r="A1223" s="1">
        <f t="shared" si="323"/>
        <v>12001007</v>
      </c>
      <c r="B1223" s="1">
        <v>7</v>
      </c>
      <c r="C1223" s="1">
        <v>1</v>
      </c>
      <c r="D1223" s="2">
        <v>12</v>
      </c>
      <c r="E1223" s="5">
        <v>847.1</v>
      </c>
      <c r="F1223" s="5">
        <v>862.56</v>
      </c>
      <c r="G1223" s="5">
        <v>23.83</v>
      </c>
      <c r="H1223" s="5">
        <v>815.39</v>
      </c>
      <c r="I1223" s="5">
        <v>885.62</v>
      </c>
      <c r="J1223" s="5">
        <v>21.38</v>
      </c>
      <c r="K1223" s="6">
        <f t="shared" si="324"/>
        <v>831.245</v>
      </c>
      <c r="L1223" s="6">
        <f t="shared" si="325"/>
        <v>31.710000000000036</v>
      </c>
      <c r="M1223" s="6">
        <f t="shared" si="326"/>
        <v>874.08999999999992</v>
      </c>
      <c r="N1223" s="5">
        <f t="shared" si="327"/>
        <v>16.007602100252242</v>
      </c>
      <c r="O1223" s="6">
        <f t="shared" si="328"/>
        <v>-23.060000000000059</v>
      </c>
      <c r="P1223" s="6">
        <f t="shared" si="329"/>
        <v>32.015204200504485</v>
      </c>
      <c r="Q1223" s="6">
        <f t="shared" si="330"/>
        <v>0.10806574181005496</v>
      </c>
      <c r="R1223" s="9">
        <f t="shared" si="331"/>
        <v>1.7107496693442001</v>
      </c>
      <c r="S1223" s="9">
        <f t="shared" si="332"/>
        <v>54.770000000000095</v>
      </c>
      <c r="T1223">
        <f t="shared" si="333"/>
        <v>23.060000000000059</v>
      </c>
      <c r="U1223" s="9">
        <f t="shared" si="334"/>
        <v>0.72028277113524353</v>
      </c>
      <c r="V1223" s="9">
        <f t="shared" si="335"/>
        <v>2.6765407917857216</v>
      </c>
      <c r="W1223" s="9">
        <f t="shared" si="336"/>
        <v>42.844999999999914</v>
      </c>
      <c r="X1223">
        <f t="shared" si="337"/>
        <v>874.08999999999992</v>
      </c>
      <c r="Y1223" s="9">
        <f t="shared" si="338"/>
        <v>54.604680608985547</v>
      </c>
      <c r="Z1223" s="10">
        <f t="shared" si="339"/>
        <v>0.65943460631058781</v>
      </c>
      <c r="AA1223">
        <f t="shared" si="340"/>
        <v>31.710000000000036</v>
      </c>
    </row>
    <row r="1224" spans="1:27">
      <c r="A1224" s="1">
        <f t="shared" si="323"/>
        <v>4992995</v>
      </c>
      <c r="B1224" s="1">
        <v>5</v>
      </c>
      <c r="C1224" s="1">
        <v>7</v>
      </c>
      <c r="D1224" s="2">
        <v>-5</v>
      </c>
      <c r="E1224" s="5">
        <v>416.75</v>
      </c>
      <c r="F1224" s="5">
        <v>381.64</v>
      </c>
      <c r="G1224" s="5">
        <v>15.2</v>
      </c>
      <c r="H1224" s="5">
        <v>433.61</v>
      </c>
      <c r="I1224" s="5">
        <v>408.75</v>
      </c>
      <c r="J1224" s="5">
        <v>15.73</v>
      </c>
      <c r="K1224" s="6">
        <f t="shared" si="324"/>
        <v>425.18</v>
      </c>
      <c r="L1224" s="6">
        <f t="shared" si="325"/>
        <v>-16.860000000000014</v>
      </c>
      <c r="M1224" s="6">
        <f t="shared" si="326"/>
        <v>395.19499999999999</v>
      </c>
      <c r="N1224" s="5">
        <f t="shared" si="327"/>
        <v>10.937011703385894</v>
      </c>
      <c r="O1224" s="6">
        <f t="shared" si="328"/>
        <v>-27.110000000000014</v>
      </c>
      <c r="P1224" s="6">
        <f t="shared" si="329"/>
        <v>21.874023406771787</v>
      </c>
      <c r="Q1224" s="6">
        <f t="shared" si="330"/>
        <v>-3.4260874544827985E-2</v>
      </c>
      <c r="R1224" s="9">
        <f t="shared" si="331"/>
        <v>0.4685923485309425</v>
      </c>
      <c r="S1224" s="9">
        <f t="shared" si="332"/>
        <v>10.25</v>
      </c>
      <c r="T1224">
        <f t="shared" si="333"/>
        <v>27.110000000000014</v>
      </c>
      <c r="U1224" s="9">
        <f t="shared" si="334"/>
        <v>1.2393696164559862</v>
      </c>
      <c r="V1224" s="9">
        <f t="shared" si="335"/>
        <v>2.7416081113561597</v>
      </c>
      <c r="W1224" s="9">
        <f t="shared" si="336"/>
        <v>29.985000000000014</v>
      </c>
      <c r="X1224">
        <f t="shared" si="337"/>
        <v>395.19499999999999</v>
      </c>
      <c r="Y1224" s="9">
        <f t="shared" si="338"/>
        <v>36.133727449304551</v>
      </c>
      <c r="Z1224" s="10">
        <f t="shared" si="339"/>
        <v>0.65946038546678454</v>
      </c>
      <c r="AA1224">
        <f t="shared" si="340"/>
        <v>16.860000000000014</v>
      </c>
    </row>
    <row r="1225" spans="1:27">
      <c r="A1225" s="1">
        <f t="shared" ref="A1225:A1288" si="341">ABS(1000000*D1225+1000*C1225+B1225)</f>
        <v>7996983</v>
      </c>
      <c r="B1225" s="1">
        <v>17</v>
      </c>
      <c r="C1225" s="1">
        <v>3</v>
      </c>
      <c r="D1225" s="2">
        <v>-8</v>
      </c>
      <c r="E1225" s="5">
        <v>712.27</v>
      </c>
      <c r="F1225" s="5">
        <v>698.66</v>
      </c>
      <c r="G1225" s="5">
        <v>30.24</v>
      </c>
      <c r="H1225" s="5">
        <v>672.33</v>
      </c>
      <c r="I1225" s="5">
        <v>646.19000000000005</v>
      </c>
      <c r="J1225" s="5">
        <v>17.41</v>
      </c>
      <c r="K1225" s="6">
        <f t="shared" ref="K1225:K1288" si="342" xml:space="preserve"> 0.5*(E1225+H1225)</f>
        <v>692.3</v>
      </c>
      <c r="L1225" s="6">
        <f t="shared" ref="L1225:L1288" si="343">E1225-H1225</f>
        <v>39.939999999999941</v>
      </c>
      <c r="M1225" s="6">
        <f t="shared" ref="M1225:M1288" si="344">0.5*(F1225+I1225)</f>
        <v>672.42499999999995</v>
      </c>
      <c r="N1225" s="5">
        <f t="shared" ref="N1225:N1288" si="345">0.5*P1225</f>
        <v>17.446817044951207</v>
      </c>
      <c r="O1225" s="6">
        <f t="shared" ref="O1225:O1288" si="346">F1225-I1225</f>
        <v>52.469999999999914</v>
      </c>
      <c r="P1225" s="6">
        <f t="shared" ref="P1225:P1288" si="347">SQRT(G1225*G1225+J1225*J1225)</f>
        <v>34.893634089902413</v>
      </c>
      <c r="Q1225" s="6">
        <f t="shared" ref="Q1225:Q1288" si="348">(G1225*G1225-J1225*J1225)/(G1225*G1225+J1225*J1225)</f>
        <v>0.50210801766179858</v>
      </c>
      <c r="R1225" s="9">
        <f t="shared" ref="R1225:R1288" si="349">ABS(O1225-L1225)/P1225</f>
        <v>0.35909128776087923</v>
      </c>
      <c r="S1225" s="9">
        <f t="shared" ref="S1225:S1288" si="350">ABS(O1225-L1225)</f>
        <v>12.529999999999973</v>
      </c>
      <c r="T1225">
        <f t="shared" ref="T1225:T1288" si="351">ABS(O1225)</f>
        <v>52.469999999999914</v>
      </c>
      <c r="U1225" s="9">
        <f t="shared" ref="U1225:U1288" si="352">ABS(O1225)/P1225</f>
        <v>1.5037126790752868</v>
      </c>
      <c r="V1225" s="9">
        <f t="shared" ref="V1225:V1288" si="353">ABS(M1225-K1225)/N1225</f>
        <v>1.1391762720267342</v>
      </c>
      <c r="W1225" s="9">
        <f t="shared" ref="W1225:W1288" si="354">ABS(M1225-K1225)</f>
        <v>19.875</v>
      </c>
      <c r="X1225">
        <f t="shared" ref="X1225:X1288" si="355">ABS(M1225)</f>
        <v>672.42499999999995</v>
      </c>
      <c r="Y1225" s="9">
        <f t="shared" ref="Y1225:Y1288" si="356">ABS(M1225)/N1225</f>
        <v>38.541414073840336</v>
      </c>
      <c r="Z1225" s="10">
        <f t="shared" ref="Z1225:Z1288" si="357">SQRT(0.000708*B1225*B1225+0.007162*C1225*C1225+0.0027*D1225*D1225+0.00005*D1225*B1225)</f>
        <v>0.65959836264199445</v>
      </c>
      <c r="AA1225">
        <f t="shared" si="340"/>
        <v>39.939999999999941</v>
      </c>
    </row>
    <row r="1226" spans="1:27">
      <c r="A1226" s="1">
        <f t="shared" si="341"/>
        <v>7005013</v>
      </c>
      <c r="B1226" s="1">
        <v>13</v>
      </c>
      <c r="C1226" s="1">
        <v>5</v>
      </c>
      <c r="D1226" s="2">
        <v>7</v>
      </c>
      <c r="E1226" s="5">
        <v>437.72</v>
      </c>
      <c r="F1226" s="5">
        <v>439.99</v>
      </c>
      <c r="G1226" s="5">
        <v>19.32</v>
      </c>
      <c r="H1226" s="5">
        <v>456.88</v>
      </c>
      <c r="I1226" s="5">
        <v>458.93</v>
      </c>
      <c r="J1226" s="5">
        <v>17.57</v>
      </c>
      <c r="K1226" s="6">
        <f t="shared" si="342"/>
        <v>447.3</v>
      </c>
      <c r="L1226" s="6">
        <f t="shared" si="343"/>
        <v>-19.159999999999968</v>
      </c>
      <c r="M1226" s="6">
        <f t="shared" si="344"/>
        <v>449.46000000000004</v>
      </c>
      <c r="N1226" s="5">
        <f t="shared" si="345"/>
        <v>13.057251816519432</v>
      </c>
      <c r="O1226" s="6">
        <f t="shared" si="346"/>
        <v>-18.939999999999998</v>
      </c>
      <c r="P1226" s="6">
        <f t="shared" si="347"/>
        <v>26.114503633038865</v>
      </c>
      <c r="Q1226" s="6">
        <f t="shared" si="348"/>
        <v>9.4663629766412558E-2</v>
      </c>
      <c r="R1226" s="9">
        <f t="shared" si="349"/>
        <v>8.4244373583128949E-3</v>
      </c>
      <c r="S1226" s="9">
        <f t="shared" si="350"/>
        <v>0.21999999999997044</v>
      </c>
      <c r="T1226">
        <f t="shared" si="351"/>
        <v>18.939999999999998</v>
      </c>
      <c r="U1226" s="9">
        <f t="shared" si="352"/>
        <v>0.7252674707566712</v>
      </c>
      <c r="V1226" s="9">
        <f t="shared" si="353"/>
        <v>0.16542531539962282</v>
      </c>
      <c r="W1226" s="9">
        <f t="shared" si="354"/>
        <v>2.160000000000025</v>
      </c>
      <c r="X1226">
        <f t="shared" si="355"/>
        <v>449.46000000000004</v>
      </c>
      <c r="Y1226" s="9">
        <f t="shared" si="356"/>
        <v>34.422251046071118</v>
      </c>
      <c r="Z1226" s="10">
        <f t="shared" si="357"/>
        <v>0.65996363536182812</v>
      </c>
      <c r="AA1226">
        <f t="shared" si="340"/>
        <v>19.159999999999968</v>
      </c>
    </row>
    <row r="1227" spans="1:27">
      <c r="A1227" s="1">
        <f t="shared" si="341"/>
        <v>9005007</v>
      </c>
      <c r="B1227" s="1">
        <v>7</v>
      </c>
      <c r="C1227" s="1">
        <v>5</v>
      </c>
      <c r="D1227" s="2">
        <v>9</v>
      </c>
      <c r="E1227" s="5">
        <v>1325.94</v>
      </c>
      <c r="F1227" s="5">
        <v>1393.2</v>
      </c>
      <c r="G1227" s="5">
        <v>30.78</v>
      </c>
      <c r="H1227" s="5">
        <v>1475.83</v>
      </c>
      <c r="I1227" s="5">
        <v>1518.99</v>
      </c>
      <c r="J1227" s="5">
        <v>31.01</v>
      </c>
      <c r="K1227" s="6">
        <f t="shared" si="342"/>
        <v>1400.885</v>
      </c>
      <c r="L1227" s="6">
        <f t="shared" si="343"/>
        <v>-149.88999999999987</v>
      </c>
      <c r="M1227" s="6">
        <f t="shared" si="344"/>
        <v>1456.095</v>
      </c>
      <c r="N1227" s="5">
        <f t="shared" si="345"/>
        <v>21.84621534728613</v>
      </c>
      <c r="O1227" s="6">
        <f t="shared" si="346"/>
        <v>-125.78999999999996</v>
      </c>
      <c r="P1227" s="6">
        <f t="shared" si="347"/>
        <v>43.692430694572259</v>
      </c>
      <c r="Q1227" s="6">
        <f t="shared" si="348"/>
        <v>-7.4444671727007024E-3</v>
      </c>
      <c r="R1227" s="9">
        <f t="shared" si="349"/>
        <v>0.55158295422995907</v>
      </c>
      <c r="S1227" s="9">
        <f t="shared" si="350"/>
        <v>24.099999999999909</v>
      </c>
      <c r="T1227">
        <f t="shared" si="351"/>
        <v>125.78999999999996</v>
      </c>
      <c r="U1227" s="9">
        <f t="shared" si="352"/>
        <v>2.8789883739662572</v>
      </c>
      <c r="V1227" s="9">
        <f t="shared" si="353"/>
        <v>2.5272111952727117</v>
      </c>
      <c r="W1227" s="9">
        <f t="shared" si="354"/>
        <v>55.210000000000036</v>
      </c>
      <c r="X1227">
        <f t="shared" si="355"/>
        <v>1456.095</v>
      </c>
      <c r="Y1227" s="9">
        <f t="shared" si="356"/>
        <v>66.652048277134881</v>
      </c>
      <c r="Z1227" s="10">
        <f t="shared" si="357"/>
        <v>0.65999393936611261</v>
      </c>
      <c r="AA1227">
        <f t="shared" si="340"/>
        <v>149.88999999999987</v>
      </c>
    </row>
    <row r="1228" spans="1:27">
      <c r="A1228" s="1">
        <f t="shared" si="341"/>
        <v>8996985</v>
      </c>
      <c r="B1228" s="1">
        <v>15</v>
      </c>
      <c r="C1228" s="1">
        <v>3</v>
      </c>
      <c r="D1228" s="2">
        <v>-9</v>
      </c>
      <c r="E1228" s="5">
        <v>10.52</v>
      </c>
      <c r="F1228" s="5">
        <v>7.87</v>
      </c>
      <c r="G1228" s="5">
        <v>11.23</v>
      </c>
      <c r="H1228" s="5">
        <v>7.41</v>
      </c>
      <c r="I1228" s="5">
        <v>9.01</v>
      </c>
      <c r="J1228" s="5">
        <v>7.94</v>
      </c>
      <c r="K1228" s="6">
        <f t="shared" si="342"/>
        <v>8.9649999999999999</v>
      </c>
      <c r="L1228" s="6">
        <f t="shared" si="343"/>
        <v>3.1099999999999994</v>
      </c>
      <c r="M1228" s="6">
        <f t="shared" si="344"/>
        <v>8.44</v>
      </c>
      <c r="N1228" s="5">
        <f t="shared" si="345"/>
        <v>6.8767088785261228</v>
      </c>
      <c r="O1228" s="6">
        <f t="shared" si="346"/>
        <v>-1.1399999999999997</v>
      </c>
      <c r="P1228" s="6">
        <f t="shared" si="347"/>
        <v>13.753417757052246</v>
      </c>
      <c r="Q1228" s="6">
        <f t="shared" si="348"/>
        <v>0.33342391088860279</v>
      </c>
      <c r="R1228" s="9">
        <f t="shared" si="349"/>
        <v>0.30901409926421786</v>
      </c>
      <c r="S1228" s="9">
        <f t="shared" si="350"/>
        <v>4.2499999999999991</v>
      </c>
      <c r="T1228">
        <f t="shared" si="351"/>
        <v>1.1399999999999997</v>
      </c>
      <c r="U1228" s="9">
        <f t="shared" si="352"/>
        <v>8.2888487802637259E-2</v>
      </c>
      <c r="V1228" s="9">
        <f t="shared" si="353"/>
        <v>7.6344659818218599E-2</v>
      </c>
      <c r="W1228" s="9">
        <f t="shared" si="354"/>
        <v>0.52500000000000036</v>
      </c>
      <c r="X1228">
        <f t="shared" si="355"/>
        <v>8.44</v>
      </c>
      <c r="Y1228" s="9">
        <f t="shared" si="356"/>
        <v>1.2273312930776465</v>
      </c>
      <c r="Z1228" s="10">
        <f t="shared" si="357"/>
        <v>0.66008181311107195</v>
      </c>
      <c r="AA1228">
        <f t="shared" si="340"/>
        <v>3.1099999999999994</v>
      </c>
    </row>
    <row r="1229" spans="1:27">
      <c r="A1229" s="1">
        <f t="shared" si="341"/>
        <v>5995982</v>
      </c>
      <c r="B1229" s="1">
        <v>18</v>
      </c>
      <c r="C1229" s="1">
        <v>4</v>
      </c>
      <c r="D1229" s="2">
        <v>-6</v>
      </c>
      <c r="E1229" s="5">
        <v>485.62</v>
      </c>
      <c r="F1229" s="5">
        <v>467.1</v>
      </c>
      <c r="G1229" s="5">
        <v>20.77</v>
      </c>
      <c r="H1229" s="5">
        <v>488.39</v>
      </c>
      <c r="I1229" s="5">
        <v>477.49</v>
      </c>
      <c r="J1229" s="5">
        <v>15.35</v>
      </c>
      <c r="K1229" s="6">
        <f t="shared" si="342"/>
        <v>487.005</v>
      </c>
      <c r="L1229" s="6">
        <f t="shared" si="343"/>
        <v>-2.7699999999999818</v>
      </c>
      <c r="M1229" s="6">
        <f t="shared" si="344"/>
        <v>472.29500000000002</v>
      </c>
      <c r="N1229" s="5">
        <f t="shared" si="345"/>
        <v>12.913320641879842</v>
      </c>
      <c r="O1229" s="6">
        <f t="shared" si="346"/>
        <v>-10.389999999999986</v>
      </c>
      <c r="P1229" s="6">
        <f t="shared" si="347"/>
        <v>25.826641283759685</v>
      </c>
      <c r="Q1229" s="6">
        <f t="shared" si="348"/>
        <v>0.29350206906767068</v>
      </c>
      <c r="R1229" s="9">
        <f t="shared" si="349"/>
        <v>0.29504417226686053</v>
      </c>
      <c r="S1229" s="9">
        <f t="shared" si="350"/>
        <v>7.6200000000000045</v>
      </c>
      <c r="T1229">
        <f t="shared" si="351"/>
        <v>10.389999999999986</v>
      </c>
      <c r="U1229" s="9">
        <f t="shared" si="352"/>
        <v>0.40229776244785764</v>
      </c>
      <c r="V1229" s="9">
        <f t="shared" si="353"/>
        <v>1.139133798962076</v>
      </c>
      <c r="W1229" s="9">
        <f t="shared" si="354"/>
        <v>14.70999999999998</v>
      </c>
      <c r="X1229">
        <f t="shared" si="355"/>
        <v>472.29500000000002</v>
      </c>
      <c r="Y1229" s="9">
        <f t="shared" si="356"/>
        <v>36.574248645873183</v>
      </c>
      <c r="Z1229" s="10">
        <f t="shared" si="357"/>
        <v>0.66013937922229726</v>
      </c>
      <c r="AA1229">
        <f t="shared" si="340"/>
        <v>2.7699999999999818</v>
      </c>
    </row>
    <row r="1230" spans="1:27">
      <c r="A1230" s="1">
        <f t="shared" si="341"/>
        <v>9002016</v>
      </c>
      <c r="B1230" s="1">
        <v>16</v>
      </c>
      <c r="C1230" s="1">
        <v>2</v>
      </c>
      <c r="D1230" s="2">
        <v>9</v>
      </c>
      <c r="E1230" s="5">
        <v>2791.48</v>
      </c>
      <c r="F1230" s="5">
        <v>2930.98</v>
      </c>
      <c r="G1230" s="5">
        <v>53.23</v>
      </c>
      <c r="H1230" s="5">
        <v>2747.46</v>
      </c>
      <c r="I1230" s="5">
        <v>2670.09</v>
      </c>
      <c r="J1230" s="5">
        <v>48.42</v>
      </c>
      <c r="K1230" s="6">
        <f t="shared" si="342"/>
        <v>2769.4700000000003</v>
      </c>
      <c r="L1230" s="6">
        <f t="shared" si="343"/>
        <v>44.019999999999982</v>
      </c>
      <c r="M1230" s="6">
        <f t="shared" si="344"/>
        <v>2800.5349999999999</v>
      </c>
      <c r="N1230" s="5">
        <f t="shared" si="345"/>
        <v>35.978915005875315</v>
      </c>
      <c r="O1230" s="6">
        <f t="shared" si="346"/>
        <v>260.88999999999987</v>
      </c>
      <c r="P1230" s="6">
        <f t="shared" si="347"/>
        <v>71.95783001175063</v>
      </c>
      <c r="Q1230" s="6">
        <f t="shared" si="348"/>
        <v>9.4427032829513494E-2</v>
      </c>
      <c r="R1230" s="9">
        <f t="shared" si="349"/>
        <v>3.0138485271802287</v>
      </c>
      <c r="S1230" s="9">
        <f t="shared" si="350"/>
        <v>216.86999999999989</v>
      </c>
      <c r="T1230">
        <f t="shared" si="351"/>
        <v>260.88999999999987</v>
      </c>
      <c r="U1230" s="9">
        <f t="shared" si="352"/>
        <v>3.6255957128973573</v>
      </c>
      <c r="V1230" s="9">
        <f t="shared" si="353"/>
        <v>0.86342236821001195</v>
      </c>
      <c r="W1230" s="9">
        <f t="shared" si="354"/>
        <v>31.0649999999996</v>
      </c>
      <c r="X1230">
        <f t="shared" si="355"/>
        <v>2800.5349999999999</v>
      </c>
      <c r="Y1230" s="9">
        <f t="shared" si="356"/>
        <v>77.838228294062674</v>
      </c>
      <c r="Z1230" s="10">
        <f t="shared" si="357"/>
        <v>0.66014846814940042</v>
      </c>
      <c r="AA1230">
        <f t="shared" si="340"/>
        <v>44.019999999999982</v>
      </c>
    </row>
    <row r="1231" spans="1:27">
      <c r="A1231" s="1">
        <f t="shared" si="341"/>
        <v>994981</v>
      </c>
      <c r="B1231" s="1">
        <v>19</v>
      </c>
      <c r="C1231" s="1">
        <v>5</v>
      </c>
      <c r="D1231" s="2">
        <v>-1</v>
      </c>
      <c r="E1231" s="5">
        <v>2258.23</v>
      </c>
      <c r="F1231" s="5">
        <v>2568.1999999999998</v>
      </c>
      <c r="G1231" s="5">
        <v>62.17</v>
      </c>
      <c r="H1231" s="5">
        <v>2291.4499999999998</v>
      </c>
      <c r="I1231" s="5">
        <v>2439.5100000000002</v>
      </c>
      <c r="J1231" s="5">
        <v>51.55</v>
      </c>
      <c r="K1231" s="6">
        <f t="shared" si="342"/>
        <v>2274.84</v>
      </c>
      <c r="L1231" s="6">
        <f t="shared" si="343"/>
        <v>-33.2199999999998</v>
      </c>
      <c r="M1231" s="6">
        <f t="shared" si="344"/>
        <v>2503.855</v>
      </c>
      <c r="N1231" s="5">
        <f t="shared" si="345"/>
        <v>40.381033295347954</v>
      </c>
      <c r="O1231" s="6">
        <f t="shared" si="346"/>
        <v>128.6899999999996</v>
      </c>
      <c r="P1231" s="6">
        <f t="shared" si="347"/>
        <v>80.762066590695909</v>
      </c>
      <c r="Q1231" s="6">
        <f t="shared" si="348"/>
        <v>0.18515972237319517</v>
      </c>
      <c r="R1231" s="9">
        <f t="shared" si="349"/>
        <v>2.0047778224963357</v>
      </c>
      <c r="S1231" s="9">
        <f t="shared" si="350"/>
        <v>161.9099999999994</v>
      </c>
      <c r="T1231">
        <f t="shared" si="351"/>
        <v>128.6899999999996</v>
      </c>
      <c r="U1231" s="9">
        <f t="shared" si="352"/>
        <v>1.5934460995432869</v>
      </c>
      <c r="V1231" s="9">
        <f t="shared" si="353"/>
        <v>5.6713506641838025</v>
      </c>
      <c r="W1231" s="9">
        <f t="shared" si="354"/>
        <v>229.01499999999987</v>
      </c>
      <c r="X1231">
        <f t="shared" si="355"/>
        <v>2503.855</v>
      </c>
      <c r="Y1231" s="9">
        <f t="shared" si="356"/>
        <v>62.005718914786996</v>
      </c>
      <c r="Z1231" s="10">
        <f t="shared" si="357"/>
        <v>0.66059669996148174</v>
      </c>
      <c r="AA1231">
        <f t="shared" si="340"/>
        <v>33.2199999999998</v>
      </c>
    </row>
    <row r="1232" spans="1:27">
      <c r="A1232" s="1">
        <f t="shared" si="341"/>
        <v>2024</v>
      </c>
      <c r="B1232" s="1">
        <v>24</v>
      </c>
      <c r="C1232" s="1">
        <v>2</v>
      </c>
      <c r="D1232" s="2">
        <v>0</v>
      </c>
      <c r="E1232" s="5">
        <v>1719.79</v>
      </c>
      <c r="F1232" s="5">
        <v>1688.23</v>
      </c>
      <c r="G1232" s="5">
        <v>35.44</v>
      </c>
      <c r="H1232" s="5">
        <v>1660.58</v>
      </c>
      <c r="I1232" s="5">
        <v>1857.09</v>
      </c>
      <c r="J1232" s="5">
        <v>45.59</v>
      </c>
      <c r="K1232" s="6">
        <f t="shared" si="342"/>
        <v>1690.1849999999999</v>
      </c>
      <c r="L1232" s="6">
        <f t="shared" si="343"/>
        <v>59.210000000000036</v>
      </c>
      <c r="M1232" s="6">
        <f t="shared" si="344"/>
        <v>1772.6599999999999</v>
      </c>
      <c r="N1232" s="5">
        <f t="shared" si="345"/>
        <v>28.87231242903831</v>
      </c>
      <c r="O1232" s="6">
        <f t="shared" si="346"/>
        <v>-168.8599999999999</v>
      </c>
      <c r="P1232" s="6">
        <f t="shared" si="347"/>
        <v>57.744624858076619</v>
      </c>
      <c r="Q1232" s="6">
        <f t="shared" si="348"/>
        <v>-0.24665433496708028</v>
      </c>
      <c r="R1232" s="9">
        <f t="shared" si="349"/>
        <v>3.9496316853827524</v>
      </c>
      <c r="S1232" s="9">
        <f t="shared" si="350"/>
        <v>228.06999999999994</v>
      </c>
      <c r="T1232">
        <f t="shared" si="351"/>
        <v>168.8599999999999</v>
      </c>
      <c r="U1232" s="9">
        <f t="shared" si="352"/>
        <v>2.9242548620762543</v>
      </c>
      <c r="V1232" s="9">
        <f t="shared" si="353"/>
        <v>2.8565429320115951</v>
      </c>
      <c r="W1232" s="9">
        <f t="shared" si="354"/>
        <v>82.474999999999909</v>
      </c>
      <c r="X1232">
        <f t="shared" si="355"/>
        <v>1772.6599999999999</v>
      </c>
      <c r="Y1232" s="9">
        <f t="shared" si="356"/>
        <v>61.396537058013692</v>
      </c>
      <c r="Z1232" s="10">
        <f t="shared" si="357"/>
        <v>0.6606481665758257</v>
      </c>
      <c r="AA1232">
        <f t="shared" si="340"/>
        <v>59.210000000000036</v>
      </c>
    </row>
    <row r="1233" spans="1:27">
      <c r="A1233" s="1">
        <f t="shared" si="341"/>
        <v>7011</v>
      </c>
      <c r="B1233" s="1">
        <v>11</v>
      </c>
      <c r="C1233" s="1">
        <v>7</v>
      </c>
      <c r="D1233" s="2">
        <v>0</v>
      </c>
      <c r="E1233" s="5">
        <v>2683.19</v>
      </c>
      <c r="F1233" s="5">
        <v>2661</v>
      </c>
      <c r="G1233" s="5">
        <v>51.25</v>
      </c>
      <c r="H1233" s="5">
        <v>2657.92</v>
      </c>
      <c r="I1233" s="5">
        <v>2658.55</v>
      </c>
      <c r="J1233" s="5">
        <v>41.39</v>
      </c>
      <c r="K1233" s="6">
        <f t="shared" si="342"/>
        <v>2670.5550000000003</v>
      </c>
      <c r="L1233" s="6">
        <f t="shared" si="343"/>
        <v>25.269999999999982</v>
      </c>
      <c r="M1233" s="6">
        <f t="shared" si="344"/>
        <v>2659.7750000000001</v>
      </c>
      <c r="N1233" s="5">
        <f t="shared" si="345"/>
        <v>32.938179215008226</v>
      </c>
      <c r="O1233" s="6">
        <f t="shared" si="346"/>
        <v>2.4499999999998181</v>
      </c>
      <c r="P1233" s="6">
        <f t="shared" si="347"/>
        <v>65.876358430016452</v>
      </c>
      <c r="Q1233" s="6">
        <f t="shared" si="348"/>
        <v>0.21048264548385501</v>
      </c>
      <c r="R1233" s="9">
        <f t="shared" si="349"/>
        <v>0.3464065188764634</v>
      </c>
      <c r="S1233" s="9">
        <f t="shared" si="350"/>
        <v>22.820000000000164</v>
      </c>
      <c r="T1233">
        <f t="shared" si="351"/>
        <v>2.4499999999998181</v>
      </c>
      <c r="U1233" s="9">
        <f t="shared" si="352"/>
        <v>3.7190883928451636E-2</v>
      </c>
      <c r="V1233" s="9">
        <f t="shared" si="353"/>
        <v>0.32727977857040474</v>
      </c>
      <c r="W1233" s="9">
        <f t="shared" si="354"/>
        <v>10.7800000000002</v>
      </c>
      <c r="X1233">
        <f t="shared" si="355"/>
        <v>2659.7750000000001</v>
      </c>
      <c r="Y1233" s="9">
        <f t="shared" si="356"/>
        <v>80.750516980248804</v>
      </c>
      <c r="Z1233" s="10">
        <f t="shared" si="357"/>
        <v>0.66076168169772065</v>
      </c>
      <c r="AA1233">
        <f t="shared" si="340"/>
        <v>25.269999999999982</v>
      </c>
    </row>
    <row r="1234" spans="1:27">
      <c r="A1234" s="1">
        <f t="shared" si="341"/>
        <v>3995980</v>
      </c>
      <c r="B1234" s="1">
        <v>20</v>
      </c>
      <c r="C1234" s="1">
        <v>4</v>
      </c>
      <c r="D1234" s="2">
        <v>-4</v>
      </c>
      <c r="E1234" s="5">
        <v>589.41999999999996</v>
      </c>
      <c r="F1234" s="5">
        <v>544.46</v>
      </c>
      <c r="G1234" s="5">
        <v>21.92</v>
      </c>
      <c r="H1234" s="5">
        <v>572.37</v>
      </c>
      <c r="I1234" s="5">
        <v>543.47</v>
      </c>
      <c r="J1234" s="5">
        <v>22.38</v>
      </c>
      <c r="K1234" s="6">
        <f t="shared" si="342"/>
        <v>580.89499999999998</v>
      </c>
      <c r="L1234" s="6">
        <f t="shared" si="343"/>
        <v>17.049999999999955</v>
      </c>
      <c r="M1234" s="6">
        <f t="shared" si="344"/>
        <v>543.96500000000003</v>
      </c>
      <c r="N1234" s="5">
        <f t="shared" si="345"/>
        <v>15.663259558597629</v>
      </c>
      <c r="O1234" s="6">
        <f t="shared" si="346"/>
        <v>0.99000000000000909</v>
      </c>
      <c r="P1234" s="6">
        <f t="shared" si="347"/>
        <v>31.326519117195257</v>
      </c>
      <c r="Q1234" s="6">
        <f t="shared" si="348"/>
        <v>-2.0765255401024661E-2</v>
      </c>
      <c r="R1234" s="9">
        <f t="shared" si="349"/>
        <v>0.51266468323269743</v>
      </c>
      <c r="S1234" s="9">
        <f t="shared" si="350"/>
        <v>16.059999999999945</v>
      </c>
      <c r="T1234">
        <f t="shared" si="351"/>
        <v>0.99000000000000909</v>
      </c>
      <c r="U1234" s="9">
        <f t="shared" si="352"/>
        <v>3.1602617459550238E-2</v>
      </c>
      <c r="V1234" s="9">
        <f t="shared" si="353"/>
        <v>2.3577467934973293</v>
      </c>
      <c r="W1234" s="9">
        <f t="shared" si="354"/>
        <v>36.92999999999995</v>
      </c>
      <c r="X1234">
        <f t="shared" si="355"/>
        <v>543.96500000000003</v>
      </c>
      <c r="Y1234" s="9">
        <f t="shared" si="356"/>
        <v>34.728722841179973</v>
      </c>
      <c r="Z1234" s="10">
        <f t="shared" si="357"/>
        <v>0.66105370432363519</v>
      </c>
      <c r="AA1234">
        <f t="shared" si="340"/>
        <v>17.049999999999955</v>
      </c>
    </row>
    <row r="1235" spans="1:27">
      <c r="A1235" s="1">
        <f t="shared" si="341"/>
        <v>3993986</v>
      </c>
      <c r="B1235" s="1">
        <v>14</v>
      </c>
      <c r="C1235" s="1">
        <v>6</v>
      </c>
      <c r="D1235" s="2">
        <v>-4</v>
      </c>
      <c r="E1235" s="5">
        <v>47.24</v>
      </c>
      <c r="F1235" s="5">
        <v>48.73</v>
      </c>
      <c r="G1235" s="5">
        <v>14.43</v>
      </c>
      <c r="H1235" s="5">
        <v>39.36</v>
      </c>
      <c r="I1235" s="5">
        <v>42.77</v>
      </c>
      <c r="J1235" s="5">
        <v>10.92</v>
      </c>
      <c r="K1235" s="6">
        <f t="shared" si="342"/>
        <v>43.3</v>
      </c>
      <c r="L1235" s="6">
        <f t="shared" si="343"/>
        <v>7.8800000000000026</v>
      </c>
      <c r="M1235" s="6">
        <f t="shared" si="344"/>
        <v>45.75</v>
      </c>
      <c r="N1235" s="5">
        <f t="shared" si="345"/>
        <v>9.0480840513337402</v>
      </c>
      <c r="O1235" s="6">
        <f t="shared" si="346"/>
        <v>5.9599999999999937</v>
      </c>
      <c r="P1235" s="6">
        <f t="shared" si="347"/>
        <v>18.09616810266748</v>
      </c>
      <c r="Q1235" s="6">
        <f t="shared" si="348"/>
        <v>0.27171388759869947</v>
      </c>
      <c r="R1235" s="9">
        <f t="shared" si="349"/>
        <v>0.10609981014251242</v>
      </c>
      <c r="S1235" s="9">
        <f t="shared" si="350"/>
        <v>1.9200000000000088</v>
      </c>
      <c r="T1235">
        <f t="shared" si="351"/>
        <v>5.9599999999999937</v>
      </c>
      <c r="U1235" s="9">
        <f t="shared" si="352"/>
        <v>0.32935149398404712</v>
      </c>
      <c r="V1235" s="9">
        <f t="shared" si="353"/>
        <v>0.27077555713453599</v>
      </c>
      <c r="W1235" s="9">
        <f t="shared" si="354"/>
        <v>2.4500000000000028</v>
      </c>
      <c r="X1235">
        <f t="shared" si="355"/>
        <v>45.75</v>
      </c>
      <c r="Y1235" s="9">
        <f t="shared" si="356"/>
        <v>5.0563190771040842</v>
      </c>
      <c r="Z1235" s="10">
        <f t="shared" si="357"/>
        <v>0.66105975524153637</v>
      </c>
      <c r="AA1235">
        <f t="shared" si="340"/>
        <v>7.8800000000000026</v>
      </c>
    </row>
    <row r="1236" spans="1:27">
      <c r="A1236" s="1">
        <f t="shared" si="341"/>
        <v>6997980</v>
      </c>
      <c r="B1236" s="1">
        <v>20</v>
      </c>
      <c r="C1236" s="1">
        <v>2</v>
      </c>
      <c r="D1236" s="2">
        <v>-7</v>
      </c>
      <c r="E1236" s="5">
        <v>517.41999999999996</v>
      </c>
      <c r="F1236" s="5">
        <v>451.75</v>
      </c>
      <c r="G1236" s="5">
        <v>25.28</v>
      </c>
      <c r="H1236" s="5">
        <v>521.26</v>
      </c>
      <c r="I1236" s="5">
        <v>483.52</v>
      </c>
      <c r="J1236" s="5">
        <v>16.8</v>
      </c>
      <c r="K1236" s="6">
        <f t="shared" si="342"/>
        <v>519.33999999999992</v>
      </c>
      <c r="L1236" s="6">
        <f t="shared" si="343"/>
        <v>-3.8400000000000318</v>
      </c>
      <c r="M1236" s="6">
        <f t="shared" si="344"/>
        <v>467.63499999999999</v>
      </c>
      <c r="N1236" s="5">
        <f t="shared" si="345"/>
        <v>15.176613588017586</v>
      </c>
      <c r="O1236" s="6">
        <f t="shared" si="346"/>
        <v>-31.769999999999982</v>
      </c>
      <c r="P1236" s="6">
        <f t="shared" si="347"/>
        <v>30.353227176035173</v>
      </c>
      <c r="Q1236" s="6">
        <f t="shared" si="348"/>
        <v>0.38731279001917257</v>
      </c>
      <c r="R1236" s="9">
        <f t="shared" si="349"/>
        <v>0.92016574837391796</v>
      </c>
      <c r="S1236" s="9">
        <f t="shared" si="350"/>
        <v>27.92999999999995</v>
      </c>
      <c r="T1236">
        <f t="shared" si="351"/>
        <v>31.769999999999982</v>
      </c>
      <c r="U1236" s="9">
        <f t="shared" si="352"/>
        <v>1.0466761842405803</v>
      </c>
      <c r="V1236" s="9">
        <f t="shared" si="353"/>
        <v>3.4068865033779767</v>
      </c>
      <c r="W1236" s="9">
        <f t="shared" si="354"/>
        <v>51.704999999999927</v>
      </c>
      <c r="X1236">
        <f t="shared" si="355"/>
        <v>467.63499999999999</v>
      </c>
      <c r="Y1236" s="9">
        <f t="shared" si="356"/>
        <v>30.812868581513634</v>
      </c>
      <c r="Z1236" s="10">
        <f t="shared" si="357"/>
        <v>0.66117168723411013</v>
      </c>
      <c r="AA1236">
        <f t="shared" si="340"/>
        <v>3.8400000000000318</v>
      </c>
    </row>
    <row r="1237" spans="1:27">
      <c r="A1237" s="1">
        <f t="shared" si="341"/>
        <v>5007005</v>
      </c>
      <c r="B1237" s="1">
        <v>5</v>
      </c>
      <c r="C1237" s="1">
        <v>7</v>
      </c>
      <c r="D1237" s="2">
        <v>5</v>
      </c>
      <c r="E1237" s="5">
        <v>2543.5300000000002</v>
      </c>
      <c r="F1237" s="5">
        <v>2676.12</v>
      </c>
      <c r="G1237" s="5">
        <v>56.06</v>
      </c>
      <c r="H1237" s="5">
        <v>2479.79</v>
      </c>
      <c r="I1237" s="5">
        <v>2424.9299999999998</v>
      </c>
      <c r="J1237" s="5">
        <v>41.7</v>
      </c>
      <c r="K1237" s="6">
        <f t="shared" si="342"/>
        <v>2511.66</v>
      </c>
      <c r="L1237" s="6">
        <f t="shared" si="343"/>
        <v>63.740000000000236</v>
      </c>
      <c r="M1237" s="6">
        <f t="shared" si="344"/>
        <v>2550.5249999999996</v>
      </c>
      <c r="N1237" s="5">
        <f t="shared" si="345"/>
        <v>34.934272570070789</v>
      </c>
      <c r="O1237" s="6">
        <f t="shared" si="346"/>
        <v>251.19000000000005</v>
      </c>
      <c r="P1237" s="6">
        <f t="shared" si="347"/>
        <v>69.868545140141578</v>
      </c>
      <c r="Q1237" s="6">
        <f t="shared" si="348"/>
        <v>0.28757573110661599</v>
      </c>
      <c r="R1237" s="9">
        <f t="shared" si="349"/>
        <v>2.6828954234557858</v>
      </c>
      <c r="S1237" s="9">
        <f t="shared" si="350"/>
        <v>187.44999999999982</v>
      </c>
      <c r="T1237">
        <f t="shared" si="351"/>
        <v>251.19000000000005</v>
      </c>
      <c r="U1237" s="9">
        <f t="shared" si="352"/>
        <v>3.5951800555767384</v>
      </c>
      <c r="V1237" s="9">
        <f t="shared" si="353"/>
        <v>1.1125177981606682</v>
      </c>
      <c r="W1237" s="9">
        <f t="shared" si="354"/>
        <v>38.864999999999782</v>
      </c>
      <c r="X1237">
        <f t="shared" si="355"/>
        <v>2550.5249999999996</v>
      </c>
      <c r="Y1237" s="9">
        <f t="shared" si="356"/>
        <v>73.009248865399556</v>
      </c>
      <c r="Z1237" s="10">
        <f t="shared" si="357"/>
        <v>0.66135315830500119</v>
      </c>
      <c r="AA1237">
        <f t="shared" si="340"/>
        <v>63.740000000000236</v>
      </c>
    </row>
    <row r="1238" spans="1:27">
      <c r="A1238" s="1">
        <f t="shared" si="341"/>
        <v>997976</v>
      </c>
      <c r="B1238" s="1">
        <v>24</v>
      </c>
      <c r="C1238" s="1">
        <v>2</v>
      </c>
      <c r="D1238" s="2">
        <v>-1</v>
      </c>
      <c r="E1238" s="5">
        <v>903.75</v>
      </c>
      <c r="F1238" s="5">
        <v>849.27</v>
      </c>
      <c r="G1238" s="5">
        <v>24.9</v>
      </c>
      <c r="H1238" s="5">
        <v>912.94</v>
      </c>
      <c r="I1238" s="5">
        <v>1010.27</v>
      </c>
      <c r="J1238" s="5">
        <v>25.51</v>
      </c>
      <c r="K1238" s="6">
        <f t="shared" si="342"/>
        <v>908.34500000000003</v>
      </c>
      <c r="L1238" s="6">
        <f t="shared" si="343"/>
        <v>-9.1900000000000546</v>
      </c>
      <c r="M1238" s="6">
        <f t="shared" si="344"/>
        <v>929.77</v>
      </c>
      <c r="N1238" s="5">
        <f t="shared" si="345"/>
        <v>17.823931244256976</v>
      </c>
      <c r="O1238" s="6">
        <f t="shared" si="346"/>
        <v>-161</v>
      </c>
      <c r="P1238" s="6">
        <f t="shared" si="347"/>
        <v>35.647862488513951</v>
      </c>
      <c r="Q1238" s="6">
        <f t="shared" si="348"/>
        <v>-2.419800402921048E-2</v>
      </c>
      <c r="R1238" s="9">
        <f t="shared" si="349"/>
        <v>4.258600359247751</v>
      </c>
      <c r="S1238" s="9">
        <f t="shared" si="350"/>
        <v>151.80999999999995</v>
      </c>
      <c r="T1238">
        <f t="shared" si="351"/>
        <v>161</v>
      </c>
      <c r="U1238" s="9">
        <f t="shared" si="352"/>
        <v>4.5163998276720125</v>
      </c>
      <c r="V1238" s="9">
        <f t="shared" si="353"/>
        <v>1.2020356063089772</v>
      </c>
      <c r="W1238" s="9">
        <f t="shared" si="354"/>
        <v>21.424999999999955</v>
      </c>
      <c r="X1238">
        <f t="shared" si="355"/>
        <v>929.77</v>
      </c>
      <c r="Y1238" s="9">
        <f t="shared" si="356"/>
        <v>52.164137487883316</v>
      </c>
      <c r="Z1238" s="10">
        <f t="shared" si="357"/>
        <v>0.66178244159240129</v>
      </c>
      <c r="AA1238">
        <f t="shared" si="340"/>
        <v>9.1900000000000546</v>
      </c>
    </row>
    <row r="1239" spans="1:27">
      <c r="A1239" s="1">
        <f t="shared" si="341"/>
        <v>8002018</v>
      </c>
      <c r="B1239" s="1">
        <v>18</v>
      </c>
      <c r="C1239" s="1">
        <v>2</v>
      </c>
      <c r="D1239" s="2">
        <v>8</v>
      </c>
      <c r="E1239" s="5">
        <v>1080.8399999999999</v>
      </c>
      <c r="F1239" s="5">
        <v>1176.3800000000001</v>
      </c>
      <c r="G1239" s="5">
        <v>25.36</v>
      </c>
      <c r="H1239" s="5">
        <v>1070.21</v>
      </c>
      <c r="I1239" s="5">
        <v>1072.2</v>
      </c>
      <c r="J1239" s="5">
        <v>30.47</v>
      </c>
      <c r="K1239" s="6">
        <f t="shared" si="342"/>
        <v>1075.5250000000001</v>
      </c>
      <c r="L1239" s="6">
        <f t="shared" si="343"/>
        <v>10.629999999999882</v>
      </c>
      <c r="M1239" s="6">
        <f t="shared" si="344"/>
        <v>1124.29</v>
      </c>
      <c r="N1239" s="5">
        <f t="shared" si="345"/>
        <v>19.821393114511402</v>
      </c>
      <c r="O1239" s="6">
        <f t="shared" si="346"/>
        <v>104.18000000000006</v>
      </c>
      <c r="P1239" s="6">
        <f t="shared" si="347"/>
        <v>39.642786229022803</v>
      </c>
      <c r="Q1239" s="6">
        <f t="shared" si="348"/>
        <v>-0.18153492363115281</v>
      </c>
      <c r="R1239" s="9">
        <f t="shared" si="349"/>
        <v>2.3598240411142313</v>
      </c>
      <c r="S1239" s="9">
        <f t="shared" si="350"/>
        <v>93.550000000000182</v>
      </c>
      <c r="T1239">
        <f t="shared" si="351"/>
        <v>104.18000000000006</v>
      </c>
      <c r="U1239" s="9">
        <f t="shared" si="352"/>
        <v>2.6279686649201524</v>
      </c>
      <c r="V1239" s="9">
        <f t="shared" si="353"/>
        <v>2.4602206171017627</v>
      </c>
      <c r="W1239" s="9">
        <f t="shared" si="354"/>
        <v>48.764999999999873</v>
      </c>
      <c r="X1239">
        <f t="shared" si="355"/>
        <v>1124.29</v>
      </c>
      <c r="Y1239" s="9">
        <f t="shared" si="356"/>
        <v>56.721038400519802</v>
      </c>
      <c r="Z1239" s="10">
        <f t="shared" si="357"/>
        <v>0.66184590351531225</v>
      </c>
      <c r="AA1239">
        <f t="shared" si="340"/>
        <v>10.629999999999882</v>
      </c>
    </row>
    <row r="1240" spans="1:27">
      <c r="A1240" s="1">
        <f t="shared" si="341"/>
        <v>9001017</v>
      </c>
      <c r="B1240" s="1">
        <v>17</v>
      </c>
      <c r="C1240" s="1">
        <v>1</v>
      </c>
      <c r="D1240" s="2">
        <v>9</v>
      </c>
      <c r="E1240" s="5">
        <v>2759.7</v>
      </c>
      <c r="F1240" s="5">
        <v>2776.55</v>
      </c>
      <c r="G1240" s="5">
        <v>50.02</v>
      </c>
      <c r="H1240" s="5">
        <v>2740.66</v>
      </c>
      <c r="I1240" s="5">
        <v>2823.98</v>
      </c>
      <c r="J1240" s="5">
        <v>53.61</v>
      </c>
      <c r="K1240" s="6">
        <f t="shared" si="342"/>
        <v>2750.18</v>
      </c>
      <c r="L1240" s="6">
        <f t="shared" si="343"/>
        <v>19.039999999999964</v>
      </c>
      <c r="M1240" s="6">
        <f t="shared" si="344"/>
        <v>2800.2650000000003</v>
      </c>
      <c r="N1240" s="5">
        <f t="shared" si="345"/>
        <v>36.660716373251631</v>
      </c>
      <c r="O1240" s="6">
        <f t="shared" si="346"/>
        <v>-47.429999999999836</v>
      </c>
      <c r="P1240" s="6">
        <f t="shared" si="347"/>
        <v>73.321432746503262</v>
      </c>
      <c r="Q1240" s="6">
        <f t="shared" si="348"/>
        <v>-6.9201906796508297E-2</v>
      </c>
      <c r="R1240" s="9">
        <f t="shared" si="349"/>
        <v>0.90655620751177679</v>
      </c>
      <c r="S1240" s="9">
        <f t="shared" si="350"/>
        <v>66.4699999999998</v>
      </c>
      <c r="T1240">
        <f t="shared" si="351"/>
        <v>47.429999999999836</v>
      </c>
      <c r="U1240" s="9">
        <f t="shared" si="352"/>
        <v>0.6468777030582753</v>
      </c>
      <c r="V1240" s="9">
        <f t="shared" si="353"/>
        <v>1.3661762495329599</v>
      </c>
      <c r="W1240" s="9">
        <f t="shared" si="354"/>
        <v>50.085000000000491</v>
      </c>
      <c r="X1240">
        <f t="shared" si="355"/>
        <v>2800.2650000000003</v>
      </c>
      <c r="Y1240" s="9">
        <f t="shared" si="356"/>
        <v>76.383259167382988</v>
      </c>
      <c r="Z1240" s="10">
        <f t="shared" si="357"/>
        <v>0.66190935935368067</v>
      </c>
      <c r="AA1240">
        <f t="shared" si="340"/>
        <v>19.039999999999964</v>
      </c>
    </row>
    <row r="1241" spans="1:27">
      <c r="A1241" s="1">
        <f t="shared" si="341"/>
        <v>7006008</v>
      </c>
      <c r="B1241" s="1">
        <v>8</v>
      </c>
      <c r="C1241" s="1">
        <v>6</v>
      </c>
      <c r="D1241" s="2">
        <v>7</v>
      </c>
      <c r="E1241" s="5">
        <v>286.44</v>
      </c>
      <c r="F1241" s="5">
        <v>309.69</v>
      </c>
      <c r="G1241" s="5">
        <v>16.95</v>
      </c>
      <c r="H1241" s="5">
        <v>313.14</v>
      </c>
      <c r="I1241" s="5">
        <v>337.72</v>
      </c>
      <c r="J1241" s="5">
        <v>15.12</v>
      </c>
      <c r="K1241" s="6">
        <f t="shared" si="342"/>
        <v>299.78999999999996</v>
      </c>
      <c r="L1241" s="6">
        <f t="shared" si="343"/>
        <v>-26.699999999999989</v>
      </c>
      <c r="M1241" s="6">
        <f t="shared" si="344"/>
        <v>323.70500000000004</v>
      </c>
      <c r="N1241" s="5">
        <f t="shared" si="345"/>
        <v>11.356902086396623</v>
      </c>
      <c r="O1241" s="6">
        <f t="shared" si="346"/>
        <v>-28.03000000000003</v>
      </c>
      <c r="P1241" s="6">
        <f t="shared" si="347"/>
        <v>22.713804172793246</v>
      </c>
      <c r="Q1241" s="6">
        <f t="shared" si="348"/>
        <v>0.11375494774449135</v>
      </c>
      <c r="R1241" s="9">
        <f t="shared" si="349"/>
        <v>5.8554700475630772E-2</v>
      </c>
      <c r="S1241" s="9">
        <f t="shared" si="350"/>
        <v>1.3300000000000409</v>
      </c>
      <c r="T1241">
        <f t="shared" si="351"/>
        <v>28.03000000000003</v>
      </c>
      <c r="U1241" s="9">
        <f t="shared" si="352"/>
        <v>1.2340513190465277</v>
      </c>
      <c r="V1241" s="9">
        <f t="shared" si="353"/>
        <v>2.1057679125934907</v>
      </c>
      <c r="W1241" s="9">
        <f t="shared" si="354"/>
        <v>23.915000000000077</v>
      </c>
      <c r="X1241">
        <f t="shared" si="355"/>
        <v>323.70500000000004</v>
      </c>
      <c r="Y1241" s="9">
        <f t="shared" si="356"/>
        <v>28.502931304456357</v>
      </c>
      <c r="Z1241" s="10">
        <f t="shared" si="357"/>
        <v>0.66199999999999992</v>
      </c>
      <c r="AA1241">
        <f t="shared" si="340"/>
        <v>26.699999999999989</v>
      </c>
    </row>
    <row r="1242" spans="1:27">
      <c r="A1242" s="1">
        <f t="shared" si="341"/>
        <v>1005019</v>
      </c>
      <c r="B1242" s="1">
        <v>19</v>
      </c>
      <c r="C1242" s="1">
        <v>5</v>
      </c>
      <c r="D1242" s="2">
        <v>1</v>
      </c>
      <c r="E1242" s="5">
        <v>1373.89</v>
      </c>
      <c r="F1242" s="5">
        <v>1237.93</v>
      </c>
      <c r="G1242" s="5">
        <v>30.24</v>
      </c>
      <c r="H1242" s="5">
        <v>1451.69</v>
      </c>
      <c r="I1242" s="5">
        <v>1431.85</v>
      </c>
      <c r="J1242" s="5">
        <v>28.72</v>
      </c>
      <c r="K1242" s="6">
        <f t="shared" si="342"/>
        <v>1412.79</v>
      </c>
      <c r="L1242" s="6">
        <f t="shared" si="343"/>
        <v>-77.799999999999955</v>
      </c>
      <c r="M1242" s="6">
        <f t="shared" si="344"/>
        <v>1334.8899999999999</v>
      </c>
      <c r="N1242" s="5">
        <f t="shared" si="345"/>
        <v>20.852433910697329</v>
      </c>
      <c r="O1242" s="6">
        <f t="shared" si="346"/>
        <v>-193.91999999999985</v>
      </c>
      <c r="P1242" s="6">
        <f t="shared" si="347"/>
        <v>41.704867821394657</v>
      </c>
      <c r="Q1242" s="6">
        <f t="shared" si="348"/>
        <v>5.152613471197541E-2</v>
      </c>
      <c r="R1242" s="9">
        <f t="shared" si="349"/>
        <v>2.7843272516123445</v>
      </c>
      <c r="S1242" s="9">
        <f t="shared" si="350"/>
        <v>116.11999999999989</v>
      </c>
      <c r="T1242">
        <f t="shared" si="351"/>
        <v>193.91999999999985</v>
      </c>
      <c r="U1242" s="9">
        <f t="shared" si="352"/>
        <v>4.6498169189861001</v>
      </c>
      <c r="V1242" s="9">
        <f t="shared" si="353"/>
        <v>3.7357749380055476</v>
      </c>
      <c r="W1242" s="9">
        <f t="shared" si="354"/>
        <v>77.900000000000091</v>
      </c>
      <c r="X1242">
        <f t="shared" si="355"/>
        <v>1334.8899999999999</v>
      </c>
      <c r="Y1242" s="9">
        <f t="shared" si="356"/>
        <v>64.016028331119628</v>
      </c>
      <c r="Z1242" s="10">
        <f t="shared" si="357"/>
        <v>0.66203323179429596</v>
      </c>
      <c r="AA1242">
        <f t="shared" si="340"/>
        <v>77.799999999999955</v>
      </c>
    </row>
    <row r="1243" spans="1:27">
      <c r="A1243" s="1">
        <f t="shared" si="341"/>
        <v>992989</v>
      </c>
      <c r="B1243" s="1">
        <v>11</v>
      </c>
      <c r="C1243" s="1">
        <v>7</v>
      </c>
      <c r="D1243" s="2">
        <v>-1</v>
      </c>
      <c r="E1243" s="5">
        <v>135.06</v>
      </c>
      <c r="F1243" s="5">
        <v>143.12</v>
      </c>
      <c r="G1243" s="5">
        <v>12.53</v>
      </c>
      <c r="H1243" s="5">
        <v>137.02000000000001</v>
      </c>
      <c r="I1243" s="5">
        <v>142.66999999999999</v>
      </c>
      <c r="J1243" s="5">
        <v>10.69</v>
      </c>
      <c r="K1243" s="6">
        <f t="shared" si="342"/>
        <v>136.04000000000002</v>
      </c>
      <c r="L1243" s="6">
        <f t="shared" si="343"/>
        <v>-1.960000000000008</v>
      </c>
      <c r="M1243" s="6">
        <f t="shared" si="344"/>
        <v>142.89499999999998</v>
      </c>
      <c r="N1243" s="5">
        <f t="shared" si="345"/>
        <v>8.2352443801019035</v>
      </c>
      <c r="O1243" s="6">
        <f t="shared" si="346"/>
        <v>0.45000000000001705</v>
      </c>
      <c r="P1243" s="6">
        <f t="shared" si="347"/>
        <v>16.470488760203807</v>
      </c>
      <c r="Q1243" s="6">
        <f t="shared" si="348"/>
        <v>0.15749510647788054</v>
      </c>
      <c r="R1243" s="9">
        <f t="shared" si="349"/>
        <v>0.14632231229367618</v>
      </c>
      <c r="S1243" s="9">
        <f t="shared" si="350"/>
        <v>2.410000000000025</v>
      </c>
      <c r="T1243">
        <f t="shared" si="351"/>
        <v>0.45000000000001705</v>
      </c>
      <c r="U1243" s="9">
        <f t="shared" si="352"/>
        <v>2.732159358180751E-2</v>
      </c>
      <c r="V1243" s="9">
        <f t="shared" si="353"/>
        <v>0.83239788445903251</v>
      </c>
      <c r="W1243" s="9">
        <f t="shared" si="354"/>
        <v>6.8549999999999613</v>
      </c>
      <c r="X1243">
        <f t="shared" si="355"/>
        <v>142.89499999999998</v>
      </c>
      <c r="Y1243" s="9">
        <f t="shared" si="356"/>
        <v>17.35164051054327</v>
      </c>
      <c r="Z1243" s="10">
        <f t="shared" si="357"/>
        <v>0.66238659406724099</v>
      </c>
      <c r="AA1243">
        <f t="shared" si="340"/>
        <v>1.960000000000008</v>
      </c>
    </row>
    <row r="1244" spans="1:27">
      <c r="A1244" s="1">
        <f t="shared" si="341"/>
        <v>4996979</v>
      </c>
      <c r="B1244" s="1">
        <v>21</v>
      </c>
      <c r="C1244" s="1">
        <v>3</v>
      </c>
      <c r="D1244" s="2">
        <v>-5</v>
      </c>
      <c r="E1244" s="5">
        <v>258.12</v>
      </c>
      <c r="F1244" s="5">
        <v>224.31</v>
      </c>
      <c r="G1244" s="5">
        <v>16.190000000000001</v>
      </c>
      <c r="H1244" s="5">
        <v>261.07</v>
      </c>
      <c r="I1244" s="5">
        <v>250.96</v>
      </c>
      <c r="J1244" s="5">
        <v>18.100000000000001</v>
      </c>
      <c r="K1244" s="6">
        <f t="shared" si="342"/>
        <v>259.59500000000003</v>
      </c>
      <c r="L1244" s="6">
        <f t="shared" si="343"/>
        <v>-2.9499999999999886</v>
      </c>
      <c r="M1244" s="6">
        <f t="shared" si="344"/>
        <v>237.63499999999999</v>
      </c>
      <c r="N1244" s="5">
        <f t="shared" si="345"/>
        <v>12.142138403098526</v>
      </c>
      <c r="O1244" s="6">
        <f t="shared" si="346"/>
        <v>-26.650000000000006</v>
      </c>
      <c r="P1244" s="6">
        <f t="shared" si="347"/>
        <v>24.284276806197052</v>
      </c>
      <c r="Q1244" s="6">
        <f t="shared" si="348"/>
        <v>-0.11105816751200268</v>
      </c>
      <c r="R1244" s="9">
        <f t="shared" si="349"/>
        <v>0.9759401191618795</v>
      </c>
      <c r="S1244" s="9">
        <f t="shared" si="350"/>
        <v>23.700000000000017</v>
      </c>
      <c r="T1244">
        <f t="shared" si="351"/>
        <v>26.650000000000006</v>
      </c>
      <c r="U1244" s="9">
        <f t="shared" si="352"/>
        <v>1.097417897707345</v>
      </c>
      <c r="V1244" s="9">
        <f t="shared" si="353"/>
        <v>1.8085776385480923</v>
      </c>
      <c r="W1244" s="9">
        <f t="shared" si="354"/>
        <v>21.960000000000036</v>
      </c>
      <c r="X1244">
        <f t="shared" si="355"/>
        <v>237.63499999999999</v>
      </c>
      <c r="Y1244" s="9">
        <f t="shared" si="356"/>
        <v>19.571099596374097</v>
      </c>
      <c r="Z1244" s="10">
        <f t="shared" si="357"/>
        <v>0.66252245244972641</v>
      </c>
      <c r="AA1244">
        <f t="shared" si="340"/>
        <v>2.9499999999999886</v>
      </c>
    </row>
    <row r="1245" spans="1:27">
      <c r="A1245" s="1">
        <f t="shared" si="341"/>
        <v>3023</v>
      </c>
      <c r="B1245" s="1">
        <v>23</v>
      </c>
      <c r="C1245" s="1">
        <v>3</v>
      </c>
      <c r="D1245" s="2">
        <v>0</v>
      </c>
      <c r="E1245" s="5">
        <v>2371.12</v>
      </c>
      <c r="F1245" s="5">
        <v>2456.0100000000002</v>
      </c>
      <c r="G1245" s="5">
        <v>49.8</v>
      </c>
      <c r="H1245" s="5">
        <v>2354.5100000000002</v>
      </c>
      <c r="I1245" s="5">
        <v>2338.4</v>
      </c>
      <c r="J1245" s="5">
        <v>48.04</v>
      </c>
      <c r="K1245" s="6">
        <f t="shared" si="342"/>
        <v>2362.8150000000001</v>
      </c>
      <c r="L1245" s="6">
        <f t="shared" si="343"/>
        <v>16.609999999999673</v>
      </c>
      <c r="M1245" s="6">
        <f t="shared" si="344"/>
        <v>2397.2049999999999</v>
      </c>
      <c r="N1245" s="5">
        <f t="shared" si="345"/>
        <v>34.597260007116169</v>
      </c>
      <c r="O1245" s="6">
        <f t="shared" si="346"/>
        <v>117.61000000000013</v>
      </c>
      <c r="P1245" s="6">
        <f t="shared" si="347"/>
        <v>69.194520014232339</v>
      </c>
      <c r="Q1245" s="6">
        <f t="shared" si="348"/>
        <v>3.5965467483573488E-2</v>
      </c>
      <c r="R1245" s="9">
        <f t="shared" si="349"/>
        <v>1.4596531629849614</v>
      </c>
      <c r="S1245" s="9">
        <f t="shared" si="350"/>
        <v>101.00000000000045</v>
      </c>
      <c r="T1245">
        <f t="shared" si="351"/>
        <v>117.61000000000013</v>
      </c>
      <c r="U1245" s="9">
        <f t="shared" si="352"/>
        <v>1.6997010742441656</v>
      </c>
      <c r="V1245" s="9">
        <f t="shared" si="353"/>
        <v>0.99400935198123586</v>
      </c>
      <c r="W1245" s="9">
        <f t="shared" si="354"/>
        <v>34.389999999999873</v>
      </c>
      <c r="X1245">
        <f t="shared" si="355"/>
        <v>2397.2049999999999</v>
      </c>
      <c r="Y1245" s="9">
        <f t="shared" si="356"/>
        <v>69.288868526204922</v>
      </c>
      <c r="Z1245" s="10">
        <f t="shared" si="357"/>
        <v>0.66256320453221673</v>
      </c>
      <c r="AA1245">
        <f t="shared" si="340"/>
        <v>16.609999999999673</v>
      </c>
    </row>
    <row r="1246" spans="1:27">
      <c r="A1246" s="1">
        <f t="shared" si="341"/>
        <v>6016</v>
      </c>
      <c r="B1246" s="1">
        <v>16</v>
      </c>
      <c r="C1246" s="1">
        <v>6</v>
      </c>
      <c r="D1246" s="2">
        <v>0</v>
      </c>
      <c r="E1246" s="5">
        <v>1538.28</v>
      </c>
      <c r="F1246" s="5">
        <v>1545.79</v>
      </c>
      <c r="G1246" s="5">
        <v>33.450000000000003</v>
      </c>
      <c r="H1246" s="5">
        <v>1593.98</v>
      </c>
      <c r="I1246" s="5">
        <v>1506.69</v>
      </c>
      <c r="J1246" s="5">
        <v>25.97</v>
      </c>
      <c r="K1246" s="6">
        <f t="shared" si="342"/>
        <v>1566.13</v>
      </c>
      <c r="L1246" s="6">
        <f t="shared" si="343"/>
        <v>-55.700000000000045</v>
      </c>
      <c r="M1246" s="6">
        <f t="shared" si="344"/>
        <v>1526.24</v>
      </c>
      <c r="N1246" s="5">
        <f t="shared" si="345"/>
        <v>21.173942712683438</v>
      </c>
      <c r="O1246" s="6">
        <f t="shared" si="346"/>
        <v>39.099999999999909</v>
      </c>
      <c r="P1246" s="6">
        <f t="shared" si="347"/>
        <v>42.347885425366876</v>
      </c>
      <c r="Q1246" s="6">
        <f t="shared" si="348"/>
        <v>0.24783964967334207</v>
      </c>
      <c r="R1246" s="9">
        <f t="shared" si="349"/>
        <v>2.2386005593378142</v>
      </c>
      <c r="S1246" s="9">
        <f t="shared" si="350"/>
        <v>94.799999999999955</v>
      </c>
      <c r="T1246">
        <f t="shared" si="351"/>
        <v>39.099999999999909</v>
      </c>
      <c r="U1246" s="9">
        <f t="shared" si="352"/>
        <v>0.92330466107709253</v>
      </c>
      <c r="V1246" s="9">
        <f t="shared" si="353"/>
        <v>1.883919331476491</v>
      </c>
      <c r="W1246" s="9">
        <f t="shared" si="354"/>
        <v>39.8900000000001</v>
      </c>
      <c r="X1246">
        <f t="shared" si="355"/>
        <v>1526.24</v>
      </c>
      <c r="Y1246" s="9">
        <f t="shared" si="356"/>
        <v>72.081048896281587</v>
      </c>
      <c r="Z1246" s="10">
        <f t="shared" si="357"/>
        <v>0.66263111910021244</v>
      </c>
      <c r="AA1246">
        <f t="shared" si="340"/>
        <v>55.700000000000045</v>
      </c>
    </row>
    <row r="1247" spans="1:27">
      <c r="A1247" s="1">
        <f t="shared" si="341"/>
        <v>11997994</v>
      </c>
      <c r="B1247" s="1">
        <v>6</v>
      </c>
      <c r="C1247" s="1">
        <v>2</v>
      </c>
      <c r="D1247" s="2">
        <v>-12</v>
      </c>
      <c r="E1247" s="5">
        <v>53.13</v>
      </c>
      <c r="F1247" s="5">
        <v>50.18</v>
      </c>
      <c r="G1247" s="5">
        <v>15.58</v>
      </c>
      <c r="H1247" s="5">
        <v>46.4</v>
      </c>
      <c r="I1247" s="5">
        <v>43.3</v>
      </c>
      <c r="J1247" s="5">
        <v>14.13</v>
      </c>
      <c r="K1247" s="6">
        <f t="shared" si="342"/>
        <v>49.765000000000001</v>
      </c>
      <c r="L1247" s="6">
        <f t="shared" si="343"/>
        <v>6.730000000000004</v>
      </c>
      <c r="M1247" s="6">
        <f t="shared" si="344"/>
        <v>46.739999999999995</v>
      </c>
      <c r="N1247" s="5">
        <f t="shared" si="345"/>
        <v>10.516573824207198</v>
      </c>
      <c r="O1247" s="6">
        <f t="shared" si="346"/>
        <v>6.8800000000000026</v>
      </c>
      <c r="P1247" s="6">
        <f t="shared" si="347"/>
        <v>21.033147648414396</v>
      </c>
      <c r="Q1247" s="6">
        <f t="shared" si="348"/>
        <v>9.7378283079784342E-2</v>
      </c>
      <c r="R1247" s="9">
        <f t="shared" si="349"/>
        <v>7.1316002011380586E-3</v>
      </c>
      <c r="S1247" s="9">
        <f t="shared" si="350"/>
        <v>0.14999999999999858</v>
      </c>
      <c r="T1247">
        <f t="shared" si="351"/>
        <v>6.8800000000000026</v>
      </c>
      <c r="U1247" s="9">
        <f t="shared" si="352"/>
        <v>0.32710272922553552</v>
      </c>
      <c r="V1247" s="9">
        <f t="shared" si="353"/>
        <v>0.2876412081125716</v>
      </c>
      <c r="W1247" s="9">
        <f t="shared" si="354"/>
        <v>3.0250000000000057</v>
      </c>
      <c r="X1247">
        <f t="shared" si="355"/>
        <v>46.739999999999995</v>
      </c>
      <c r="Y1247" s="9">
        <f t="shared" si="356"/>
        <v>4.4444132453492795</v>
      </c>
      <c r="Z1247" s="10">
        <f t="shared" si="357"/>
        <v>0.66282426026813468</v>
      </c>
      <c r="AA1247">
        <f t="shared" si="340"/>
        <v>6.730000000000004</v>
      </c>
    </row>
    <row r="1248" spans="1:27">
      <c r="A1248" s="1">
        <f t="shared" si="341"/>
        <v>1007011</v>
      </c>
      <c r="B1248" s="1">
        <v>11</v>
      </c>
      <c r="C1248" s="1">
        <v>7</v>
      </c>
      <c r="D1248" s="2">
        <v>1</v>
      </c>
      <c r="E1248" s="5">
        <v>1164.71</v>
      </c>
      <c r="F1248" s="5">
        <v>1201.6600000000001</v>
      </c>
      <c r="G1248" s="5">
        <v>30.85</v>
      </c>
      <c r="H1248" s="5">
        <v>1198.49</v>
      </c>
      <c r="I1248" s="5">
        <v>1226.4000000000001</v>
      </c>
      <c r="J1248" s="5">
        <v>25.43</v>
      </c>
      <c r="K1248" s="6">
        <f t="shared" si="342"/>
        <v>1181.5999999999999</v>
      </c>
      <c r="L1248" s="6">
        <f t="shared" si="343"/>
        <v>-33.779999999999973</v>
      </c>
      <c r="M1248" s="6">
        <f t="shared" si="344"/>
        <v>1214.0300000000002</v>
      </c>
      <c r="N1248" s="5">
        <f t="shared" si="345"/>
        <v>19.990043771838021</v>
      </c>
      <c r="O1248" s="6">
        <f t="shared" si="346"/>
        <v>-24.740000000000009</v>
      </c>
      <c r="P1248" s="6">
        <f t="shared" si="347"/>
        <v>39.980087543676042</v>
      </c>
      <c r="Q1248" s="6">
        <f t="shared" si="348"/>
        <v>0.19083845582796982</v>
      </c>
      <c r="R1248" s="9">
        <f t="shared" si="349"/>
        <v>0.22611256141258476</v>
      </c>
      <c r="S1248" s="9">
        <f t="shared" si="350"/>
        <v>9.0399999999999636</v>
      </c>
      <c r="T1248">
        <f t="shared" si="351"/>
        <v>24.740000000000009</v>
      </c>
      <c r="U1248" s="9">
        <f t="shared" si="352"/>
        <v>0.61880804970656766</v>
      </c>
      <c r="V1248" s="9">
        <f t="shared" si="353"/>
        <v>1.6223076032323493</v>
      </c>
      <c r="W1248" s="9">
        <f t="shared" si="354"/>
        <v>32.430000000000291</v>
      </c>
      <c r="X1248">
        <f t="shared" si="355"/>
        <v>1214.0300000000002</v>
      </c>
      <c r="Y1248" s="9">
        <f t="shared" si="356"/>
        <v>60.731732949495886</v>
      </c>
      <c r="Z1248" s="10">
        <f t="shared" si="357"/>
        <v>0.66321640510469881</v>
      </c>
      <c r="AA1248">
        <f t="shared" si="340"/>
        <v>33.779999999999973</v>
      </c>
    </row>
    <row r="1249" spans="1:27">
      <c r="A1249" s="1">
        <f t="shared" si="341"/>
        <v>6005015</v>
      </c>
      <c r="B1249" s="1">
        <v>15</v>
      </c>
      <c r="C1249" s="1">
        <v>5</v>
      </c>
      <c r="D1249" s="2">
        <v>6</v>
      </c>
      <c r="E1249" s="5">
        <v>291.79000000000002</v>
      </c>
      <c r="F1249" s="5">
        <v>265.47000000000003</v>
      </c>
      <c r="G1249" s="5">
        <v>14.05</v>
      </c>
      <c r="H1249" s="5">
        <v>301.01</v>
      </c>
      <c r="I1249" s="5">
        <v>275.17</v>
      </c>
      <c r="J1249" s="5">
        <v>12.98</v>
      </c>
      <c r="K1249" s="6">
        <f t="shared" si="342"/>
        <v>296.39999999999998</v>
      </c>
      <c r="L1249" s="6">
        <f t="shared" si="343"/>
        <v>-9.2199999999999704</v>
      </c>
      <c r="M1249" s="6">
        <f t="shared" si="344"/>
        <v>270.32000000000005</v>
      </c>
      <c r="N1249" s="5">
        <f t="shared" si="345"/>
        <v>9.5640328836741251</v>
      </c>
      <c r="O1249" s="6">
        <f t="shared" si="346"/>
        <v>-9.6999999999999886</v>
      </c>
      <c r="P1249" s="6">
        <f t="shared" si="347"/>
        <v>19.12806576734825</v>
      </c>
      <c r="Q1249" s="6">
        <f t="shared" si="348"/>
        <v>7.9047422003050774E-2</v>
      </c>
      <c r="R1249" s="9">
        <f t="shared" si="349"/>
        <v>2.5094016605661285E-2</v>
      </c>
      <c r="S1249" s="9">
        <f t="shared" si="350"/>
        <v>0.48000000000001819</v>
      </c>
      <c r="T1249">
        <f t="shared" si="351"/>
        <v>9.6999999999999886</v>
      </c>
      <c r="U1249" s="9">
        <f t="shared" si="352"/>
        <v>0.50710825223938538</v>
      </c>
      <c r="V1249" s="9">
        <f t="shared" si="353"/>
        <v>2.7268831378150824</v>
      </c>
      <c r="W1249" s="9">
        <f t="shared" si="354"/>
        <v>26.079999999999927</v>
      </c>
      <c r="X1249">
        <f t="shared" si="355"/>
        <v>270.32000000000005</v>
      </c>
      <c r="Y1249" s="9">
        <f t="shared" si="356"/>
        <v>28.26422737017543</v>
      </c>
      <c r="Z1249" s="10">
        <f t="shared" si="357"/>
        <v>0.66336264591850513</v>
      </c>
      <c r="AA1249">
        <f t="shared" si="340"/>
        <v>9.2199999999999704</v>
      </c>
    </row>
    <row r="1250" spans="1:27">
      <c r="A1250" s="1">
        <f t="shared" si="341"/>
        <v>1002024</v>
      </c>
      <c r="B1250" s="1">
        <v>24</v>
      </c>
      <c r="C1250" s="1">
        <v>2</v>
      </c>
      <c r="D1250" s="2">
        <v>1</v>
      </c>
      <c r="E1250" s="5">
        <v>1150.93</v>
      </c>
      <c r="F1250" s="5">
        <v>1170.8800000000001</v>
      </c>
      <c r="G1250" s="5">
        <v>28.26</v>
      </c>
      <c r="H1250" s="5">
        <v>1101.99</v>
      </c>
      <c r="I1250" s="5">
        <v>1199.52</v>
      </c>
      <c r="J1250" s="5">
        <v>30.93</v>
      </c>
      <c r="K1250" s="6">
        <f t="shared" si="342"/>
        <v>1126.46</v>
      </c>
      <c r="L1250" s="6">
        <f t="shared" si="343"/>
        <v>48.940000000000055</v>
      </c>
      <c r="M1250" s="6">
        <f t="shared" si="344"/>
        <v>1185.2</v>
      </c>
      <c r="N1250" s="5">
        <f t="shared" si="345"/>
        <v>20.948105522934526</v>
      </c>
      <c r="O1250" s="6">
        <f t="shared" si="346"/>
        <v>-28.639999999999873</v>
      </c>
      <c r="P1250" s="6">
        <f t="shared" si="347"/>
        <v>41.896211045869052</v>
      </c>
      <c r="Q1250" s="6">
        <f t="shared" si="348"/>
        <v>-9.0034737800110148E-2</v>
      </c>
      <c r="R1250" s="9">
        <f t="shared" si="349"/>
        <v>1.8517187607982819</v>
      </c>
      <c r="S1250" s="9">
        <f t="shared" si="350"/>
        <v>77.579999999999927</v>
      </c>
      <c r="T1250">
        <f t="shared" si="351"/>
        <v>28.639999999999873</v>
      </c>
      <c r="U1250" s="9">
        <f t="shared" si="352"/>
        <v>0.68359403595337209</v>
      </c>
      <c r="V1250" s="9">
        <f t="shared" si="353"/>
        <v>2.8040721837919875</v>
      </c>
      <c r="W1250" s="9">
        <f t="shared" si="354"/>
        <v>58.740000000000009</v>
      </c>
      <c r="X1250">
        <f t="shared" si="355"/>
        <v>1185.2</v>
      </c>
      <c r="Y1250" s="9">
        <f t="shared" si="356"/>
        <v>56.57790861815225</v>
      </c>
      <c r="Z1250" s="10">
        <f t="shared" si="357"/>
        <v>0.66359324891080673</v>
      </c>
      <c r="AA1250">
        <f t="shared" si="340"/>
        <v>48.940000000000055</v>
      </c>
    </row>
    <row r="1251" spans="1:27">
      <c r="A1251" s="1">
        <f t="shared" si="341"/>
        <v>7993996</v>
      </c>
      <c r="B1251" s="1">
        <v>4</v>
      </c>
      <c r="C1251" s="1">
        <v>6</v>
      </c>
      <c r="D1251" s="2">
        <v>-8</v>
      </c>
      <c r="E1251" s="5">
        <v>1948.95</v>
      </c>
      <c r="F1251" s="5">
        <v>1878.4</v>
      </c>
      <c r="G1251" s="5">
        <v>41.78</v>
      </c>
      <c r="H1251" s="5">
        <v>1999.75</v>
      </c>
      <c r="I1251" s="5">
        <v>2015.72</v>
      </c>
      <c r="J1251" s="5">
        <v>43.23</v>
      </c>
      <c r="K1251" s="6">
        <f t="shared" si="342"/>
        <v>1974.35</v>
      </c>
      <c r="L1251" s="6">
        <f t="shared" si="343"/>
        <v>-50.799999999999955</v>
      </c>
      <c r="M1251" s="6">
        <f t="shared" si="344"/>
        <v>1947.06</v>
      </c>
      <c r="N1251" s="5">
        <f t="shared" si="345"/>
        <v>30.059945525566075</v>
      </c>
      <c r="O1251" s="6">
        <f t="shared" si="346"/>
        <v>-137.31999999999994</v>
      </c>
      <c r="P1251" s="6">
        <f t="shared" si="347"/>
        <v>60.11989105113215</v>
      </c>
      <c r="Q1251" s="6">
        <f t="shared" si="348"/>
        <v>-3.4103711726752521E-2</v>
      </c>
      <c r="R1251" s="9">
        <f t="shared" si="349"/>
        <v>1.4391243644539284</v>
      </c>
      <c r="S1251" s="9">
        <f t="shared" si="350"/>
        <v>86.519999999999982</v>
      </c>
      <c r="T1251">
        <f t="shared" si="351"/>
        <v>137.31999999999994</v>
      </c>
      <c r="U1251" s="9">
        <f t="shared" si="352"/>
        <v>2.28410260895531</v>
      </c>
      <c r="V1251" s="9">
        <f t="shared" si="353"/>
        <v>0.90785260993868855</v>
      </c>
      <c r="W1251" s="9">
        <f t="shared" si="354"/>
        <v>27.289999999999964</v>
      </c>
      <c r="X1251">
        <f t="shared" si="355"/>
        <v>1947.06</v>
      </c>
      <c r="Y1251" s="9">
        <f t="shared" si="356"/>
        <v>64.772572470033907</v>
      </c>
      <c r="Z1251" s="10">
        <f t="shared" si="357"/>
        <v>0.66359626279839756</v>
      </c>
      <c r="AA1251">
        <f t="shared" si="340"/>
        <v>50.799999999999955</v>
      </c>
    </row>
    <row r="1252" spans="1:27">
      <c r="A1252" s="1">
        <f t="shared" si="341"/>
        <v>996977</v>
      </c>
      <c r="B1252" s="1">
        <v>23</v>
      </c>
      <c r="C1252" s="1">
        <v>3</v>
      </c>
      <c r="D1252" s="2">
        <v>-1</v>
      </c>
      <c r="E1252" s="5">
        <v>41.59</v>
      </c>
      <c r="F1252" s="5">
        <v>57.13</v>
      </c>
      <c r="G1252" s="5">
        <v>12.22</v>
      </c>
      <c r="H1252" s="5">
        <v>54.78</v>
      </c>
      <c r="I1252" s="5">
        <v>65.150000000000006</v>
      </c>
      <c r="J1252" s="5">
        <v>16.88</v>
      </c>
      <c r="K1252" s="6">
        <f t="shared" si="342"/>
        <v>48.185000000000002</v>
      </c>
      <c r="L1252" s="6">
        <f t="shared" si="343"/>
        <v>-13.189999999999998</v>
      </c>
      <c r="M1252" s="6">
        <f t="shared" si="344"/>
        <v>61.14</v>
      </c>
      <c r="N1252" s="5">
        <f t="shared" si="345"/>
        <v>10.419486551649269</v>
      </c>
      <c r="O1252" s="6">
        <f t="shared" si="346"/>
        <v>-8.0200000000000031</v>
      </c>
      <c r="P1252" s="6">
        <f t="shared" si="347"/>
        <v>20.838973103298539</v>
      </c>
      <c r="Q1252" s="6">
        <f t="shared" si="348"/>
        <v>-0.31226713409483836</v>
      </c>
      <c r="R1252" s="9">
        <f t="shared" si="349"/>
        <v>0.24809283904597251</v>
      </c>
      <c r="S1252" s="9">
        <f t="shared" si="350"/>
        <v>5.1699999999999946</v>
      </c>
      <c r="T1252">
        <f t="shared" si="351"/>
        <v>8.0200000000000031</v>
      </c>
      <c r="U1252" s="9">
        <f t="shared" si="352"/>
        <v>0.38485581608292113</v>
      </c>
      <c r="V1252" s="9">
        <f t="shared" si="353"/>
        <v>1.2433434157990626</v>
      </c>
      <c r="W1252" s="9">
        <f t="shared" si="354"/>
        <v>12.954999999999998</v>
      </c>
      <c r="X1252">
        <f t="shared" si="355"/>
        <v>61.14</v>
      </c>
      <c r="Y1252" s="9">
        <f t="shared" si="356"/>
        <v>5.8678515200273793</v>
      </c>
      <c r="Z1252" s="10">
        <f t="shared" si="357"/>
        <v>0.66373187357546726</v>
      </c>
      <c r="AA1252">
        <f t="shared" si="340"/>
        <v>13.189999999999998</v>
      </c>
    </row>
    <row r="1253" spans="1:27">
      <c r="A1253" s="1">
        <f t="shared" si="341"/>
        <v>9004012</v>
      </c>
      <c r="B1253" s="1">
        <v>12</v>
      </c>
      <c r="C1253" s="1">
        <v>4</v>
      </c>
      <c r="D1253" s="2">
        <v>9</v>
      </c>
      <c r="E1253" s="5">
        <v>1253.22</v>
      </c>
      <c r="F1253" s="5">
        <v>1144.07</v>
      </c>
      <c r="G1253" s="5">
        <v>25.36</v>
      </c>
      <c r="H1253" s="5">
        <v>1329.98</v>
      </c>
      <c r="I1253" s="5">
        <v>1298.42</v>
      </c>
      <c r="J1253" s="5">
        <v>33.53</v>
      </c>
      <c r="K1253" s="6">
        <f t="shared" si="342"/>
        <v>1291.5999999999999</v>
      </c>
      <c r="L1253" s="6">
        <f t="shared" si="343"/>
        <v>-76.759999999999991</v>
      </c>
      <c r="M1253" s="6">
        <f t="shared" si="344"/>
        <v>1221.2449999999999</v>
      </c>
      <c r="N1253" s="5">
        <f t="shared" si="345"/>
        <v>21.020171859430647</v>
      </c>
      <c r="O1253" s="6">
        <f t="shared" si="346"/>
        <v>-154.35000000000014</v>
      </c>
      <c r="P1253" s="6">
        <f t="shared" si="347"/>
        <v>42.040343718861294</v>
      </c>
      <c r="Q1253" s="6">
        <f t="shared" si="348"/>
        <v>-0.27222693569983547</v>
      </c>
      <c r="R1253" s="9">
        <f t="shared" si="349"/>
        <v>1.8456081263005846</v>
      </c>
      <c r="S1253" s="9">
        <f t="shared" si="350"/>
        <v>77.590000000000146</v>
      </c>
      <c r="T1253">
        <f t="shared" si="351"/>
        <v>154.35000000000014</v>
      </c>
      <c r="U1253" s="9">
        <f t="shared" si="352"/>
        <v>3.6714733122115604</v>
      </c>
      <c r="V1253" s="9">
        <f t="shared" si="353"/>
        <v>3.3470230629173199</v>
      </c>
      <c r="W1253" s="9">
        <f t="shared" si="354"/>
        <v>70.355000000000018</v>
      </c>
      <c r="X1253">
        <f t="shared" si="355"/>
        <v>1221.2449999999999</v>
      </c>
      <c r="Y1253" s="9">
        <f t="shared" si="356"/>
        <v>58.098716231575025</v>
      </c>
      <c r="Z1253" s="10">
        <f t="shared" si="357"/>
        <v>0.66381021384127559</v>
      </c>
      <c r="AA1253">
        <f t="shared" si="340"/>
        <v>76.759999999999991</v>
      </c>
    </row>
    <row r="1254" spans="1:27">
      <c r="A1254" s="1">
        <f t="shared" si="341"/>
        <v>993984</v>
      </c>
      <c r="B1254" s="1">
        <v>16</v>
      </c>
      <c r="C1254" s="1">
        <v>6</v>
      </c>
      <c r="D1254" s="2">
        <v>-1</v>
      </c>
      <c r="E1254" s="5">
        <v>512.1</v>
      </c>
      <c r="F1254" s="5">
        <v>509.33</v>
      </c>
      <c r="G1254" s="5">
        <v>20.010000000000002</v>
      </c>
      <c r="H1254" s="5">
        <v>613.72</v>
      </c>
      <c r="I1254" s="5">
        <v>620.38</v>
      </c>
      <c r="J1254" s="5">
        <v>17.72</v>
      </c>
      <c r="K1254" s="6">
        <f t="shared" si="342"/>
        <v>562.91000000000008</v>
      </c>
      <c r="L1254" s="6">
        <f t="shared" si="343"/>
        <v>-101.62</v>
      </c>
      <c r="M1254" s="6">
        <f t="shared" si="344"/>
        <v>564.85500000000002</v>
      </c>
      <c r="N1254" s="5">
        <f t="shared" si="345"/>
        <v>13.364117067730289</v>
      </c>
      <c r="O1254" s="6">
        <f t="shared" si="346"/>
        <v>-111.05000000000001</v>
      </c>
      <c r="P1254" s="6">
        <f t="shared" si="347"/>
        <v>26.728234135460578</v>
      </c>
      <c r="Q1254" s="6">
        <f t="shared" si="348"/>
        <v>0.12094328305560569</v>
      </c>
      <c r="R1254" s="9">
        <f t="shared" si="349"/>
        <v>0.35281043828814507</v>
      </c>
      <c r="S1254" s="9">
        <f t="shared" si="350"/>
        <v>9.4300000000000068</v>
      </c>
      <c r="T1254">
        <f t="shared" si="351"/>
        <v>111.05000000000001</v>
      </c>
      <c r="U1254" s="9">
        <f t="shared" si="352"/>
        <v>4.1547825208800093</v>
      </c>
      <c r="V1254" s="9">
        <f t="shared" si="353"/>
        <v>0.14553898249637734</v>
      </c>
      <c r="W1254" s="9">
        <f t="shared" si="354"/>
        <v>1.9449999999999363</v>
      </c>
      <c r="X1254">
        <f t="shared" si="355"/>
        <v>564.85500000000002</v>
      </c>
      <c r="Y1254" s="9">
        <f t="shared" si="356"/>
        <v>42.266540852439036</v>
      </c>
      <c r="Z1254" s="10">
        <f t="shared" si="357"/>
        <v>0.66406324999957633</v>
      </c>
      <c r="AA1254">
        <f t="shared" si="340"/>
        <v>101.62</v>
      </c>
    </row>
    <row r="1255" spans="1:27">
      <c r="A1255" s="1">
        <f t="shared" si="341"/>
        <v>11004000</v>
      </c>
      <c r="B1255" s="1">
        <v>0</v>
      </c>
      <c r="C1255" s="1">
        <v>4</v>
      </c>
      <c r="D1255" s="2">
        <v>11</v>
      </c>
      <c r="E1255" s="5">
        <v>1569.25</v>
      </c>
      <c r="F1255" s="5">
        <v>1553.36</v>
      </c>
      <c r="G1255" s="5">
        <v>35.36</v>
      </c>
      <c r="H1255" s="5">
        <v>1607.19</v>
      </c>
      <c r="I1255" s="5">
        <v>1662.72</v>
      </c>
      <c r="J1255" s="5">
        <v>35.9</v>
      </c>
      <c r="K1255" s="6">
        <f t="shared" si="342"/>
        <v>1588.22</v>
      </c>
      <c r="L1255" s="6">
        <f t="shared" si="343"/>
        <v>-37.940000000000055</v>
      </c>
      <c r="M1255" s="6">
        <f t="shared" si="344"/>
        <v>1608.04</v>
      </c>
      <c r="N1255" s="5">
        <f t="shared" si="345"/>
        <v>25.194937983650604</v>
      </c>
      <c r="O1255" s="6">
        <f t="shared" si="346"/>
        <v>-109.36000000000013</v>
      </c>
      <c r="P1255" s="6">
        <f t="shared" si="347"/>
        <v>50.389875967301208</v>
      </c>
      <c r="Q1255" s="6">
        <f t="shared" si="348"/>
        <v>-1.5154897351843088E-2</v>
      </c>
      <c r="R1255" s="9">
        <f t="shared" si="349"/>
        <v>1.4173481999905229</v>
      </c>
      <c r="S1255" s="9">
        <f t="shared" si="350"/>
        <v>71.420000000000073</v>
      </c>
      <c r="T1255">
        <f t="shared" si="351"/>
        <v>109.36000000000013</v>
      </c>
      <c r="U1255" s="9">
        <f t="shared" si="352"/>
        <v>2.1702772213800561</v>
      </c>
      <c r="V1255" s="9">
        <f t="shared" si="353"/>
        <v>0.78666595698157504</v>
      </c>
      <c r="W1255" s="9">
        <f t="shared" si="354"/>
        <v>19.819999999999936</v>
      </c>
      <c r="X1255">
        <f t="shared" si="355"/>
        <v>1608.04</v>
      </c>
      <c r="Y1255" s="9">
        <f t="shared" si="356"/>
        <v>63.823931658156205</v>
      </c>
      <c r="Z1255" s="10">
        <f t="shared" si="357"/>
        <v>0.6642981258441123</v>
      </c>
      <c r="AA1255">
        <f t="shared" si="340"/>
        <v>37.940000000000055</v>
      </c>
    </row>
    <row r="1256" spans="1:27">
      <c r="A1256" s="1">
        <f t="shared" si="341"/>
        <v>8005011</v>
      </c>
      <c r="B1256" s="1">
        <v>11</v>
      </c>
      <c r="C1256" s="1">
        <v>5</v>
      </c>
      <c r="D1256" s="2">
        <v>8</v>
      </c>
      <c r="E1256" s="5">
        <v>162.38999999999999</v>
      </c>
      <c r="F1256" s="5">
        <v>158.63</v>
      </c>
      <c r="G1256" s="5">
        <v>13.37</v>
      </c>
      <c r="H1256" s="5">
        <v>183.32</v>
      </c>
      <c r="I1256" s="5">
        <v>218.12</v>
      </c>
      <c r="J1256" s="5">
        <v>13.06</v>
      </c>
      <c r="K1256" s="6">
        <f t="shared" si="342"/>
        <v>172.85499999999999</v>
      </c>
      <c r="L1256" s="6">
        <f t="shared" si="343"/>
        <v>-20.930000000000007</v>
      </c>
      <c r="M1256" s="6">
        <f t="shared" si="344"/>
        <v>188.375</v>
      </c>
      <c r="N1256" s="5">
        <f t="shared" si="345"/>
        <v>9.3450588548173403</v>
      </c>
      <c r="O1256" s="6">
        <f t="shared" si="346"/>
        <v>-59.490000000000009</v>
      </c>
      <c r="P1256" s="6">
        <f t="shared" si="347"/>
        <v>18.690117709634681</v>
      </c>
      <c r="Q1256" s="6">
        <f t="shared" si="348"/>
        <v>2.345496471005843E-2</v>
      </c>
      <c r="R1256" s="9">
        <f t="shared" si="349"/>
        <v>2.0631223729598278</v>
      </c>
      <c r="S1256" s="9">
        <f t="shared" si="350"/>
        <v>38.56</v>
      </c>
      <c r="T1256">
        <f t="shared" si="351"/>
        <v>59.490000000000009</v>
      </c>
      <c r="U1256" s="9">
        <f t="shared" si="352"/>
        <v>3.1829655074528049</v>
      </c>
      <c r="V1256" s="9">
        <f t="shared" si="353"/>
        <v>1.6607707068639286</v>
      </c>
      <c r="W1256" s="9">
        <f t="shared" si="354"/>
        <v>15.52000000000001</v>
      </c>
      <c r="X1256">
        <f t="shared" si="355"/>
        <v>188.375</v>
      </c>
      <c r="Y1256" s="9">
        <f t="shared" si="356"/>
        <v>20.157711462982753</v>
      </c>
      <c r="Z1256" s="10">
        <f t="shared" si="357"/>
        <v>0.66476913285741546</v>
      </c>
      <c r="AA1256">
        <f t="shared" si="340"/>
        <v>20.930000000000007</v>
      </c>
    </row>
    <row r="1257" spans="1:27">
      <c r="A1257" s="1">
        <f t="shared" si="341"/>
        <v>1006016</v>
      </c>
      <c r="B1257" s="1">
        <v>16</v>
      </c>
      <c r="C1257" s="1">
        <v>6</v>
      </c>
      <c r="D1257" s="2">
        <v>1</v>
      </c>
      <c r="E1257" s="5">
        <v>1196.2</v>
      </c>
      <c r="F1257" s="5">
        <v>1250</v>
      </c>
      <c r="G1257" s="5">
        <v>26.96</v>
      </c>
      <c r="H1257" s="5">
        <v>1103.02</v>
      </c>
      <c r="I1257" s="5">
        <v>1075.03</v>
      </c>
      <c r="J1257" s="5">
        <v>22.61</v>
      </c>
      <c r="K1257" s="6">
        <f t="shared" si="342"/>
        <v>1149.6100000000001</v>
      </c>
      <c r="L1257" s="6">
        <f t="shared" si="343"/>
        <v>93.180000000000064</v>
      </c>
      <c r="M1257" s="6">
        <f t="shared" si="344"/>
        <v>1162.5149999999999</v>
      </c>
      <c r="N1257" s="5">
        <f t="shared" si="345"/>
        <v>17.592993633830485</v>
      </c>
      <c r="O1257" s="6">
        <f t="shared" si="346"/>
        <v>174.97000000000003</v>
      </c>
      <c r="P1257" s="6">
        <f t="shared" si="347"/>
        <v>35.18598726766097</v>
      </c>
      <c r="Q1257" s="6">
        <f t="shared" si="348"/>
        <v>0.17416813180236054</v>
      </c>
      <c r="R1257" s="9">
        <f t="shared" si="349"/>
        <v>2.3245049052573323</v>
      </c>
      <c r="S1257" s="9">
        <f t="shared" si="350"/>
        <v>81.789999999999964</v>
      </c>
      <c r="T1257">
        <f t="shared" si="351"/>
        <v>174.97000000000003</v>
      </c>
      <c r="U1257" s="9">
        <f t="shared" si="352"/>
        <v>4.9727182207222853</v>
      </c>
      <c r="V1257" s="9">
        <f t="shared" si="353"/>
        <v>0.73353064683568392</v>
      </c>
      <c r="W1257" s="9">
        <f t="shared" si="354"/>
        <v>12.904999999999745</v>
      </c>
      <c r="X1257">
        <f t="shared" si="355"/>
        <v>1162.5149999999999</v>
      </c>
      <c r="Y1257" s="9">
        <f t="shared" si="356"/>
        <v>66.078293677350004</v>
      </c>
      <c r="Z1257" s="10">
        <f t="shared" si="357"/>
        <v>0.66526686374717325</v>
      </c>
      <c r="AA1257">
        <f t="shared" si="340"/>
        <v>93.180000000000064</v>
      </c>
    </row>
    <row r="1258" spans="1:27">
      <c r="A1258" s="1">
        <f t="shared" si="341"/>
        <v>4006014</v>
      </c>
      <c r="B1258" s="1">
        <v>14</v>
      </c>
      <c r="C1258" s="1">
        <v>6</v>
      </c>
      <c r="D1258" s="2">
        <v>4</v>
      </c>
      <c r="E1258" s="5">
        <v>673.67</v>
      </c>
      <c r="F1258" s="5">
        <v>716.53</v>
      </c>
      <c r="G1258" s="5">
        <v>19.78</v>
      </c>
      <c r="H1258" s="5">
        <v>592.03</v>
      </c>
      <c r="I1258" s="5">
        <v>622.05999999999995</v>
      </c>
      <c r="J1258" s="5">
        <v>18.41</v>
      </c>
      <c r="K1258" s="6">
        <f t="shared" si="342"/>
        <v>632.84999999999991</v>
      </c>
      <c r="L1258" s="6">
        <f t="shared" si="343"/>
        <v>81.639999999999986</v>
      </c>
      <c r="M1258" s="6">
        <f t="shared" si="344"/>
        <v>669.29499999999996</v>
      </c>
      <c r="N1258" s="5">
        <f t="shared" si="345"/>
        <v>13.510889126922773</v>
      </c>
      <c r="O1258" s="6">
        <f t="shared" si="346"/>
        <v>94.470000000000027</v>
      </c>
      <c r="P1258" s="6">
        <f t="shared" si="347"/>
        <v>27.021778253845547</v>
      </c>
      <c r="Q1258" s="6">
        <f t="shared" si="348"/>
        <v>7.1654319195427446E-2</v>
      </c>
      <c r="R1258" s="9">
        <f t="shared" si="349"/>
        <v>0.4748022087766991</v>
      </c>
      <c r="S1258" s="9">
        <f t="shared" si="350"/>
        <v>12.830000000000041</v>
      </c>
      <c r="T1258">
        <f t="shared" si="351"/>
        <v>94.470000000000027</v>
      </c>
      <c r="U1258" s="9">
        <f t="shared" si="352"/>
        <v>3.4960689526995039</v>
      </c>
      <c r="V1258" s="9">
        <f t="shared" si="353"/>
        <v>2.6974538579683189</v>
      </c>
      <c r="W1258" s="9">
        <f t="shared" si="354"/>
        <v>36.44500000000005</v>
      </c>
      <c r="X1258">
        <f t="shared" si="355"/>
        <v>669.29499999999996</v>
      </c>
      <c r="Y1258" s="9">
        <f t="shared" si="356"/>
        <v>49.537450401122335</v>
      </c>
      <c r="Z1258" s="10">
        <f t="shared" si="357"/>
        <v>0.66528189513919589</v>
      </c>
      <c r="AA1258">
        <f t="shared" si="340"/>
        <v>81.639999999999986</v>
      </c>
    </row>
    <row r="1259" spans="1:27">
      <c r="A1259" s="1">
        <f t="shared" si="341"/>
        <v>1003023</v>
      </c>
      <c r="B1259" s="1">
        <v>23</v>
      </c>
      <c r="C1259" s="1">
        <v>3</v>
      </c>
      <c r="D1259" s="2">
        <v>1</v>
      </c>
      <c r="E1259" s="5">
        <v>217.23</v>
      </c>
      <c r="F1259" s="5">
        <v>208.73</v>
      </c>
      <c r="G1259" s="5">
        <v>15.66</v>
      </c>
      <c r="H1259" s="5">
        <v>205.55</v>
      </c>
      <c r="I1259" s="5">
        <v>202.77</v>
      </c>
      <c r="J1259" s="5">
        <v>16.649999999999999</v>
      </c>
      <c r="K1259" s="6">
        <f t="shared" si="342"/>
        <v>211.39</v>
      </c>
      <c r="L1259" s="6">
        <f t="shared" si="343"/>
        <v>11.679999999999978</v>
      </c>
      <c r="M1259" s="6">
        <f t="shared" si="344"/>
        <v>205.75</v>
      </c>
      <c r="N1259" s="5">
        <f t="shared" si="345"/>
        <v>11.428671182600363</v>
      </c>
      <c r="O1259" s="6">
        <f t="shared" si="346"/>
        <v>5.9599999999999795</v>
      </c>
      <c r="P1259" s="6">
        <f t="shared" si="347"/>
        <v>22.857342365200726</v>
      </c>
      <c r="Q1259" s="6">
        <f t="shared" si="348"/>
        <v>-6.1223856994465135E-2</v>
      </c>
      <c r="R1259" s="9">
        <f t="shared" si="349"/>
        <v>0.2502478157175631</v>
      </c>
      <c r="S1259" s="9">
        <f t="shared" si="350"/>
        <v>5.7199999999999989</v>
      </c>
      <c r="T1259">
        <f t="shared" si="351"/>
        <v>5.9599999999999795</v>
      </c>
      <c r="U1259" s="9">
        <f t="shared" si="352"/>
        <v>0.2607477240693481</v>
      </c>
      <c r="V1259" s="9">
        <f t="shared" si="353"/>
        <v>0.49349569253393449</v>
      </c>
      <c r="W1259" s="9">
        <f t="shared" si="354"/>
        <v>5.6399999999999864</v>
      </c>
      <c r="X1259">
        <f t="shared" si="355"/>
        <v>205.75</v>
      </c>
      <c r="Y1259" s="9">
        <f t="shared" si="356"/>
        <v>18.002967861499517</v>
      </c>
      <c r="Z1259" s="10">
        <f t="shared" si="357"/>
        <v>0.66546224536032095</v>
      </c>
      <c r="AA1259">
        <f t="shared" si="340"/>
        <v>11.679999999999978</v>
      </c>
    </row>
    <row r="1260" spans="1:27">
      <c r="A1260" s="1">
        <f t="shared" si="341"/>
        <v>10995998</v>
      </c>
      <c r="B1260" s="1">
        <v>2</v>
      </c>
      <c r="C1260" s="1">
        <v>4</v>
      </c>
      <c r="D1260" s="2">
        <v>-11</v>
      </c>
      <c r="E1260" s="5">
        <v>947.73</v>
      </c>
      <c r="F1260" s="5">
        <v>899.52</v>
      </c>
      <c r="G1260" s="5">
        <v>27.04</v>
      </c>
      <c r="H1260" s="5">
        <v>882.44</v>
      </c>
      <c r="I1260" s="5">
        <v>844.23</v>
      </c>
      <c r="J1260" s="5">
        <v>24.52</v>
      </c>
      <c r="K1260" s="6">
        <f t="shared" si="342"/>
        <v>915.08500000000004</v>
      </c>
      <c r="L1260" s="6">
        <f t="shared" si="343"/>
        <v>65.289999999999964</v>
      </c>
      <c r="M1260" s="6">
        <f t="shared" si="344"/>
        <v>871.875</v>
      </c>
      <c r="N1260" s="5">
        <f t="shared" si="345"/>
        <v>18.250972576824502</v>
      </c>
      <c r="O1260" s="6">
        <f t="shared" si="346"/>
        <v>55.289999999999964</v>
      </c>
      <c r="P1260" s="6">
        <f t="shared" si="347"/>
        <v>36.501945153649004</v>
      </c>
      <c r="Q1260" s="6">
        <f t="shared" si="348"/>
        <v>9.7517247176506533E-2</v>
      </c>
      <c r="R1260" s="9">
        <f t="shared" si="349"/>
        <v>0.27395800300248729</v>
      </c>
      <c r="S1260" s="9">
        <f t="shared" si="350"/>
        <v>10</v>
      </c>
      <c r="T1260">
        <f t="shared" si="351"/>
        <v>55.289999999999964</v>
      </c>
      <c r="U1260" s="9">
        <f t="shared" si="352"/>
        <v>1.5147137986007513</v>
      </c>
      <c r="V1260" s="9">
        <f t="shared" si="353"/>
        <v>2.3675450619474971</v>
      </c>
      <c r="W1260" s="9">
        <f t="shared" si="354"/>
        <v>43.210000000000036</v>
      </c>
      <c r="X1260">
        <f t="shared" si="355"/>
        <v>871.875</v>
      </c>
      <c r="Y1260" s="9">
        <f t="shared" si="356"/>
        <v>47.771426773558723</v>
      </c>
      <c r="Z1260" s="10">
        <f t="shared" si="357"/>
        <v>0.66560048076905709</v>
      </c>
      <c r="AA1260">
        <f t="shared" si="340"/>
        <v>65.289999999999964</v>
      </c>
    </row>
    <row r="1261" spans="1:27">
      <c r="A1261" s="1">
        <f t="shared" si="341"/>
        <v>8001019</v>
      </c>
      <c r="B1261" s="1">
        <v>19</v>
      </c>
      <c r="C1261" s="1">
        <v>1</v>
      </c>
      <c r="D1261" s="2">
        <v>8</v>
      </c>
      <c r="E1261" s="5">
        <v>2017.41</v>
      </c>
      <c r="F1261" s="5">
        <v>2128.75</v>
      </c>
      <c r="G1261" s="5">
        <v>45.21</v>
      </c>
      <c r="H1261" s="5">
        <v>1997.39</v>
      </c>
      <c r="I1261" s="5">
        <v>2060.17</v>
      </c>
      <c r="J1261" s="5">
        <v>44.98</v>
      </c>
      <c r="K1261" s="6">
        <f t="shared" si="342"/>
        <v>2007.4</v>
      </c>
      <c r="L1261" s="6">
        <f t="shared" si="343"/>
        <v>20.019999999999982</v>
      </c>
      <c r="M1261" s="6">
        <f t="shared" si="344"/>
        <v>2094.46</v>
      </c>
      <c r="N1261" s="5">
        <f t="shared" si="345"/>
        <v>31.887083983958142</v>
      </c>
      <c r="O1261" s="6">
        <f t="shared" si="346"/>
        <v>68.579999999999927</v>
      </c>
      <c r="P1261" s="6">
        <f t="shared" si="347"/>
        <v>63.774167967916284</v>
      </c>
      <c r="Q1261" s="6">
        <f t="shared" si="348"/>
        <v>5.100310549576108E-3</v>
      </c>
      <c r="R1261" s="9">
        <f t="shared" si="349"/>
        <v>0.76143682539973967</v>
      </c>
      <c r="S1261" s="9">
        <f t="shared" si="350"/>
        <v>48.559999999999945</v>
      </c>
      <c r="T1261">
        <f t="shared" si="351"/>
        <v>68.579999999999927</v>
      </c>
      <c r="U1261" s="9">
        <f t="shared" si="352"/>
        <v>1.0753570322469965</v>
      </c>
      <c r="V1261" s="9">
        <f t="shared" si="353"/>
        <v>2.7302590617504685</v>
      </c>
      <c r="W1261" s="9">
        <f t="shared" si="354"/>
        <v>87.059999999999945</v>
      </c>
      <c r="X1261">
        <f t="shared" si="355"/>
        <v>2094.46</v>
      </c>
      <c r="Y1261" s="9">
        <f t="shared" si="356"/>
        <v>65.683647995335278</v>
      </c>
      <c r="Z1261" s="10">
        <f t="shared" si="357"/>
        <v>0.66569512541402909</v>
      </c>
      <c r="AA1261">
        <f t="shared" si="340"/>
        <v>20.019999999999982</v>
      </c>
    </row>
    <row r="1262" spans="1:27">
      <c r="A1262" s="1">
        <f t="shared" si="341"/>
        <v>4998977</v>
      </c>
      <c r="B1262" s="1">
        <v>23</v>
      </c>
      <c r="C1262" s="1">
        <v>1</v>
      </c>
      <c r="D1262" s="2">
        <v>-5</v>
      </c>
      <c r="E1262" s="5">
        <v>640.58000000000004</v>
      </c>
      <c r="F1262" s="5">
        <v>664.91</v>
      </c>
      <c r="G1262" s="5">
        <v>38.49</v>
      </c>
      <c r="H1262" s="5">
        <v>549.44000000000005</v>
      </c>
      <c r="I1262" s="5">
        <v>586.09</v>
      </c>
      <c r="J1262" s="5">
        <v>20.7</v>
      </c>
      <c r="K1262" s="6">
        <f t="shared" si="342"/>
        <v>595.01</v>
      </c>
      <c r="L1262" s="6">
        <f t="shared" si="343"/>
        <v>91.139999999999986</v>
      </c>
      <c r="M1262" s="6">
        <f t="shared" si="344"/>
        <v>625.5</v>
      </c>
      <c r="N1262" s="5">
        <f t="shared" si="345"/>
        <v>21.851602343992994</v>
      </c>
      <c r="O1262" s="6">
        <f t="shared" si="346"/>
        <v>78.819999999999936</v>
      </c>
      <c r="P1262" s="6">
        <f t="shared" si="347"/>
        <v>43.703204687985988</v>
      </c>
      <c r="Q1262" s="6">
        <f t="shared" si="348"/>
        <v>0.55131234776921378</v>
      </c>
      <c r="R1262" s="9">
        <f t="shared" si="349"/>
        <v>0.28190152388039447</v>
      </c>
      <c r="S1262" s="9">
        <f t="shared" si="350"/>
        <v>12.32000000000005</v>
      </c>
      <c r="T1262">
        <f t="shared" si="351"/>
        <v>78.819999999999936</v>
      </c>
      <c r="U1262" s="9">
        <f t="shared" si="352"/>
        <v>1.8035290675529696</v>
      </c>
      <c r="V1262" s="9">
        <f t="shared" si="353"/>
        <v>1.3953210167391552</v>
      </c>
      <c r="W1262" s="9">
        <f t="shared" si="354"/>
        <v>30.490000000000009</v>
      </c>
      <c r="X1262">
        <f t="shared" si="355"/>
        <v>625.5</v>
      </c>
      <c r="Y1262" s="9">
        <f t="shared" si="356"/>
        <v>28.624903114802926</v>
      </c>
      <c r="Z1262" s="10">
        <f t="shared" si="357"/>
        <v>0.6659159106073379</v>
      </c>
      <c r="AA1262">
        <f t="shared" si="340"/>
        <v>91.139999999999986</v>
      </c>
    </row>
    <row r="1263" spans="1:27">
      <c r="A1263" s="1">
        <f t="shared" si="341"/>
        <v>1994981</v>
      </c>
      <c r="B1263" s="1">
        <v>19</v>
      </c>
      <c r="C1263" s="1">
        <v>5</v>
      </c>
      <c r="D1263" s="2">
        <v>-2</v>
      </c>
      <c r="E1263" s="5">
        <v>620.01</v>
      </c>
      <c r="F1263" s="5">
        <v>603.12</v>
      </c>
      <c r="G1263" s="5">
        <v>26.88</v>
      </c>
      <c r="H1263" s="5">
        <v>684.94</v>
      </c>
      <c r="I1263" s="5">
        <v>726.23</v>
      </c>
      <c r="J1263" s="5">
        <v>25.89</v>
      </c>
      <c r="K1263" s="6">
        <f t="shared" si="342"/>
        <v>652.47500000000002</v>
      </c>
      <c r="L1263" s="6">
        <f t="shared" si="343"/>
        <v>-64.930000000000064</v>
      </c>
      <c r="M1263" s="6">
        <f t="shared" si="344"/>
        <v>664.67499999999995</v>
      </c>
      <c r="N1263" s="5">
        <f t="shared" si="345"/>
        <v>18.660295415667996</v>
      </c>
      <c r="O1263" s="6">
        <f t="shared" si="346"/>
        <v>-123.11000000000001</v>
      </c>
      <c r="P1263" s="6">
        <f t="shared" si="347"/>
        <v>37.320590831335991</v>
      </c>
      <c r="Q1263" s="6">
        <f t="shared" si="348"/>
        <v>3.7508117486276929E-2</v>
      </c>
      <c r="R1263" s="9">
        <f t="shared" si="349"/>
        <v>1.5589249447559521</v>
      </c>
      <c r="S1263" s="9">
        <f t="shared" si="350"/>
        <v>58.17999999999995</v>
      </c>
      <c r="T1263">
        <f t="shared" si="351"/>
        <v>123.11000000000001</v>
      </c>
      <c r="U1263" s="9">
        <f t="shared" si="352"/>
        <v>3.2987151933466041</v>
      </c>
      <c r="V1263" s="9">
        <f t="shared" si="353"/>
        <v>0.65379457978764266</v>
      </c>
      <c r="W1263" s="9">
        <f t="shared" si="354"/>
        <v>12.199999999999932</v>
      </c>
      <c r="X1263">
        <f t="shared" si="355"/>
        <v>664.67499999999995</v>
      </c>
      <c r="Y1263" s="9">
        <f t="shared" si="356"/>
        <v>35.619746911504407</v>
      </c>
      <c r="Z1263" s="10">
        <f t="shared" si="357"/>
        <v>0.66598648634938529</v>
      </c>
      <c r="AA1263">
        <f t="shared" si="340"/>
        <v>64.930000000000064</v>
      </c>
    </row>
    <row r="1264" spans="1:27">
      <c r="A1264" s="1">
        <f t="shared" si="341"/>
        <v>10996991</v>
      </c>
      <c r="B1264" s="1">
        <v>9</v>
      </c>
      <c r="C1264" s="1">
        <v>3</v>
      </c>
      <c r="D1264" s="2">
        <v>-11</v>
      </c>
      <c r="E1264" s="5">
        <v>33.58</v>
      </c>
      <c r="F1264" s="5">
        <v>32.61</v>
      </c>
      <c r="G1264" s="5">
        <v>13.75</v>
      </c>
      <c r="H1264" s="5">
        <v>21.11</v>
      </c>
      <c r="I1264" s="5">
        <v>34.9</v>
      </c>
      <c r="J1264" s="5">
        <v>12.14</v>
      </c>
      <c r="K1264" s="6">
        <f t="shared" si="342"/>
        <v>27.344999999999999</v>
      </c>
      <c r="L1264" s="6">
        <f t="shared" si="343"/>
        <v>12.469999999999999</v>
      </c>
      <c r="M1264" s="6">
        <f t="shared" si="344"/>
        <v>33.754999999999995</v>
      </c>
      <c r="N1264" s="5">
        <f t="shared" si="345"/>
        <v>9.1711790408867273</v>
      </c>
      <c r="O1264" s="6">
        <f t="shared" si="346"/>
        <v>-2.2899999999999991</v>
      </c>
      <c r="P1264" s="6">
        <f t="shared" si="347"/>
        <v>18.342358081773455</v>
      </c>
      <c r="Q1264" s="6">
        <f t="shared" si="348"/>
        <v>0.12389323452683237</v>
      </c>
      <c r="R1264" s="9">
        <f t="shared" si="349"/>
        <v>0.80469479083318107</v>
      </c>
      <c r="S1264" s="9">
        <f t="shared" si="350"/>
        <v>14.759999999999998</v>
      </c>
      <c r="T1264">
        <f t="shared" si="351"/>
        <v>2.2899999999999991</v>
      </c>
      <c r="U1264" s="9">
        <f t="shared" si="352"/>
        <v>0.1248476335371263</v>
      </c>
      <c r="V1264" s="9">
        <f t="shared" si="353"/>
        <v>0.69892867333884667</v>
      </c>
      <c r="W1264" s="9">
        <f t="shared" si="354"/>
        <v>6.4099999999999966</v>
      </c>
      <c r="X1264">
        <f t="shared" si="355"/>
        <v>33.754999999999995</v>
      </c>
      <c r="Y1264" s="9">
        <f t="shared" si="356"/>
        <v>3.6805518515682962</v>
      </c>
      <c r="Z1264" s="10">
        <f t="shared" si="357"/>
        <v>0.66599999999999993</v>
      </c>
      <c r="AA1264">
        <f t="shared" si="340"/>
        <v>12.469999999999999</v>
      </c>
    </row>
    <row r="1265" spans="1:27">
      <c r="A1265" s="1">
        <f t="shared" si="341"/>
        <v>8006004</v>
      </c>
      <c r="B1265" s="1">
        <v>4</v>
      </c>
      <c r="C1265" s="1">
        <v>6</v>
      </c>
      <c r="D1265" s="2">
        <v>8</v>
      </c>
      <c r="E1265" s="5">
        <v>483.45</v>
      </c>
      <c r="F1265" s="5">
        <v>522.32000000000005</v>
      </c>
      <c r="G1265" s="5">
        <v>17.87</v>
      </c>
      <c r="H1265" s="5">
        <v>507.2</v>
      </c>
      <c r="I1265" s="5">
        <v>462.36</v>
      </c>
      <c r="J1265" s="5">
        <v>17.11</v>
      </c>
      <c r="K1265" s="6">
        <f t="shared" si="342"/>
        <v>495.32499999999999</v>
      </c>
      <c r="L1265" s="6">
        <f t="shared" si="343"/>
        <v>-23.75</v>
      </c>
      <c r="M1265" s="6">
        <f t="shared" si="344"/>
        <v>492.34000000000003</v>
      </c>
      <c r="N1265" s="5">
        <f t="shared" si="345"/>
        <v>12.37021624709932</v>
      </c>
      <c r="O1265" s="6">
        <f t="shared" si="346"/>
        <v>59.960000000000036</v>
      </c>
      <c r="P1265" s="6">
        <f t="shared" si="347"/>
        <v>24.74043249419864</v>
      </c>
      <c r="Q1265" s="6">
        <f t="shared" si="348"/>
        <v>4.3432899463966897E-2</v>
      </c>
      <c r="R1265" s="9">
        <f t="shared" si="349"/>
        <v>3.3835301795806969</v>
      </c>
      <c r="S1265" s="9">
        <f t="shared" si="350"/>
        <v>83.710000000000036</v>
      </c>
      <c r="T1265">
        <f t="shared" si="351"/>
        <v>59.960000000000036</v>
      </c>
      <c r="U1265" s="9">
        <f t="shared" si="352"/>
        <v>2.4235631294667139</v>
      </c>
      <c r="V1265" s="9">
        <f t="shared" si="353"/>
        <v>0.24130540164970088</v>
      </c>
      <c r="W1265" s="9">
        <f t="shared" si="354"/>
        <v>2.9849999999999568</v>
      </c>
      <c r="X1265">
        <f t="shared" si="355"/>
        <v>492.34000000000003</v>
      </c>
      <c r="Y1265" s="9">
        <f t="shared" si="356"/>
        <v>39.80043599605208</v>
      </c>
      <c r="Z1265" s="10">
        <f t="shared" si="357"/>
        <v>0.66600300299623272</v>
      </c>
      <c r="AA1265">
        <f t="shared" si="340"/>
        <v>23.75</v>
      </c>
    </row>
    <row r="1266" spans="1:27">
      <c r="A1266" s="1">
        <f t="shared" si="341"/>
        <v>10001015</v>
      </c>
      <c r="B1266" s="1">
        <v>15</v>
      </c>
      <c r="C1266" s="1">
        <v>1</v>
      </c>
      <c r="D1266" s="2">
        <v>10</v>
      </c>
      <c r="E1266" s="5">
        <v>1052.95</v>
      </c>
      <c r="F1266" s="5">
        <v>1051.8900000000001</v>
      </c>
      <c r="G1266" s="5">
        <v>28.11</v>
      </c>
      <c r="H1266" s="5">
        <v>995.37</v>
      </c>
      <c r="I1266" s="5">
        <v>937.33</v>
      </c>
      <c r="J1266" s="5">
        <v>24.29</v>
      </c>
      <c r="K1266" s="6">
        <f t="shared" si="342"/>
        <v>1024.1600000000001</v>
      </c>
      <c r="L1266" s="6">
        <f t="shared" si="343"/>
        <v>57.580000000000041</v>
      </c>
      <c r="M1266" s="6">
        <f t="shared" si="344"/>
        <v>994.61000000000013</v>
      </c>
      <c r="N1266" s="5">
        <f t="shared" si="345"/>
        <v>18.57536136929777</v>
      </c>
      <c r="O1266" s="6">
        <f t="shared" si="346"/>
        <v>114.56000000000006</v>
      </c>
      <c r="P1266" s="6">
        <f t="shared" si="347"/>
        <v>37.15072273859554</v>
      </c>
      <c r="Q1266" s="6">
        <f t="shared" si="348"/>
        <v>0.14503075766702833</v>
      </c>
      <c r="R1266" s="9">
        <f t="shared" si="349"/>
        <v>1.5337521264641247</v>
      </c>
      <c r="S1266" s="9">
        <f t="shared" si="350"/>
        <v>56.980000000000018</v>
      </c>
      <c r="T1266">
        <f t="shared" si="351"/>
        <v>114.56000000000006</v>
      </c>
      <c r="U1266" s="9">
        <f t="shared" si="352"/>
        <v>3.0836546789703432</v>
      </c>
      <c r="V1266" s="9">
        <f t="shared" si="353"/>
        <v>1.5908169651461845</v>
      </c>
      <c r="W1266" s="9">
        <f t="shared" si="354"/>
        <v>29.549999999999955</v>
      </c>
      <c r="X1266">
        <f t="shared" si="355"/>
        <v>994.61000000000013</v>
      </c>
      <c r="Y1266" s="9">
        <f t="shared" si="356"/>
        <v>53.544584152421294</v>
      </c>
      <c r="Z1266" s="10">
        <f t="shared" si="357"/>
        <v>0.66630473508748234</v>
      </c>
      <c r="AA1266">
        <f t="shared" si="340"/>
        <v>57.580000000000041</v>
      </c>
    </row>
    <row r="1267" spans="1:27">
      <c r="A1267" s="1">
        <f t="shared" si="341"/>
        <v>5002022</v>
      </c>
      <c r="B1267" s="1">
        <v>22</v>
      </c>
      <c r="C1267" s="1">
        <v>2</v>
      </c>
      <c r="D1267" s="2">
        <v>5</v>
      </c>
      <c r="E1267" s="5">
        <v>1282.0999999999999</v>
      </c>
      <c r="F1267" s="5">
        <v>1358.91</v>
      </c>
      <c r="G1267" s="5">
        <v>29.48</v>
      </c>
      <c r="H1267" s="5">
        <v>1299.42</v>
      </c>
      <c r="I1267" s="5">
        <v>1261.3</v>
      </c>
      <c r="J1267" s="5">
        <v>28.33</v>
      </c>
      <c r="K1267" s="6">
        <f t="shared" si="342"/>
        <v>1290.76</v>
      </c>
      <c r="L1267" s="6">
        <f t="shared" si="343"/>
        <v>-17.320000000000164</v>
      </c>
      <c r="M1267" s="6">
        <f t="shared" si="344"/>
        <v>1310.105</v>
      </c>
      <c r="N1267" s="5">
        <f t="shared" si="345"/>
        <v>20.44296517142266</v>
      </c>
      <c r="O1267" s="6">
        <f t="shared" si="346"/>
        <v>97.610000000000127</v>
      </c>
      <c r="P1267" s="6">
        <f t="shared" si="347"/>
        <v>40.88593034284532</v>
      </c>
      <c r="Q1267" s="6">
        <f t="shared" si="348"/>
        <v>3.976976648291923E-2</v>
      </c>
      <c r="R1267" s="9">
        <f t="shared" si="349"/>
        <v>2.8109914348594991</v>
      </c>
      <c r="S1267" s="9">
        <f t="shared" si="350"/>
        <v>114.93000000000029</v>
      </c>
      <c r="T1267">
        <f t="shared" si="351"/>
        <v>97.610000000000127</v>
      </c>
      <c r="U1267" s="9">
        <f t="shared" si="352"/>
        <v>2.3873738271698892</v>
      </c>
      <c r="V1267" s="9">
        <f t="shared" si="353"/>
        <v>0.94629129569924209</v>
      </c>
      <c r="W1267" s="9">
        <f t="shared" si="354"/>
        <v>19.345000000000027</v>
      </c>
      <c r="X1267">
        <f t="shared" si="355"/>
        <v>1310.105</v>
      </c>
      <c r="Y1267" s="9">
        <f t="shared" si="356"/>
        <v>64.085859806257631</v>
      </c>
      <c r="Z1267" s="10">
        <f t="shared" si="357"/>
        <v>0.66657332679908521</v>
      </c>
      <c r="AA1267">
        <f t="shared" si="340"/>
        <v>17.320000000000164</v>
      </c>
    </row>
    <row r="1268" spans="1:27">
      <c r="A1268" s="1">
        <f t="shared" si="341"/>
        <v>6998979</v>
      </c>
      <c r="B1268" s="1">
        <v>21</v>
      </c>
      <c r="C1268" s="1">
        <v>1</v>
      </c>
      <c r="D1268" s="2">
        <v>-7</v>
      </c>
      <c r="E1268" s="5">
        <v>196.82</v>
      </c>
      <c r="F1268" s="5">
        <v>215.53</v>
      </c>
      <c r="G1268" s="5">
        <v>24.74</v>
      </c>
      <c r="H1268" s="5">
        <v>198.47</v>
      </c>
      <c r="I1268" s="5">
        <v>169.17</v>
      </c>
      <c r="J1268" s="5">
        <v>21.23</v>
      </c>
      <c r="K1268" s="6">
        <f t="shared" si="342"/>
        <v>197.64499999999998</v>
      </c>
      <c r="L1268" s="6">
        <f t="shared" si="343"/>
        <v>-1.6500000000000057</v>
      </c>
      <c r="M1268" s="6">
        <f t="shared" si="344"/>
        <v>192.35</v>
      </c>
      <c r="N1268" s="5">
        <f t="shared" si="345"/>
        <v>16.30015720783085</v>
      </c>
      <c r="O1268" s="6">
        <f t="shared" si="346"/>
        <v>46.360000000000014</v>
      </c>
      <c r="P1268" s="6">
        <f t="shared" si="347"/>
        <v>32.6003144156617</v>
      </c>
      <c r="Q1268" s="6">
        <f t="shared" si="348"/>
        <v>0.15182316574306737</v>
      </c>
      <c r="R1268" s="9">
        <f t="shared" si="349"/>
        <v>1.4726851829666792</v>
      </c>
      <c r="S1268" s="9">
        <f t="shared" si="350"/>
        <v>48.010000000000019</v>
      </c>
      <c r="T1268">
        <f t="shared" si="351"/>
        <v>46.360000000000014</v>
      </c>
      <c r="U1268" s="9">
        <f t="shared" si="352"/>
        <v>1.4220721741790301</v>
      </c>
      <c r="V1268" s="9">
        <f t="shared" si="353"/>
        <v>0.32484349276436347</v>
      </c>
      <c r="W1268" s="9">
        <f t="shared" si="354"/>
        <v>5.2949999999999875</v>
      </c>
      <c r="X1268">
        <f t="shared" si="355"/>
        <v>192.35</v>
      </c>
      <c r="Y1268" s="9">
        <f t="shared" si="356"/>
        <v>11.800499685217272</v>
      </c>
      <c r="Z1268" s="10">
        <f t="shared" si="357"/>
        <v>0.66658832873070917</v>
      </c>
      <c r="AA1268">
        <f t="shared" si="340"/>
        <v>1.6500000000000057</v>
      </c>
    </row>
    <row r="1269" spans="1:27">
      <c r="A1269" s="1">
        <f t="shared" si="341"/>
        <v>10002014</v>
      </c>
      <c r="B1269" s="1">
        <v>14</v>
      </c>
      <c r="C1269" s="1">
        <v>2</v>
      </c>
      <c r="D1269" s="2">
        <v>10</v>
      </c>
      <c r="E1269" s="5">
        <v>1837.15</v>
      </c>
      <c r="F1269" s="5">
        <v>1816.69</v>
      </c>
      <c r="G1269" s="5">
        <v>34.520000000000003</v>
      </c>
      <c r="H1269" s="5">
        <v>1952.86</v>
      </c>
      <c r="I1269" s="5">
        <v>1978.07</v>
      </c>
      <c r="J1269" s="5">
        <v>35.97</v>
      </c>
      <c r="K1269" s="6">
        <f t="shared" si="342"/>
        <v>1895.0050000000001</v>
      </c>
      <c r="L1269" s="6">
        <f t="shared" si="343"/>
        <v>-115.70999999999981</v>
      </c>
      <c r="M1269" s="6">
        <f t="shared" si="344"/>
        <v>1897.38</v>
      </c>
      <c r="N1269" s="5">
        <f t="shared" si="345"/>
        <v>24.927250650643366</v>
      </c>
      <c r="O1269" s="6">
        <f t="shared" si="346"/>
        <v>-161.37999999999988</v>
      </c>
      <c r="P1269" s="6">
        <f t="shared" si="347"/>
        <v>49.854501301286732</v>
      </c>
      <c r="Q1269" s="6">
        <f t="shared" si="348"/>
        <v>-4.1123186576324446E-2</v>
      </c>
      <c r="R1269" s="9">
        <f t="shared" si="349"/>
        <v>0.91606572742552617</v>
      </c>
      <c r="S1269" s="9">
        <f t="shared" si="350"/>
        <v>45.670000000000073</v>
      </c>
      <c r="T1269">
        <f t="shared" si="351"/>
        <v>161.37999999999988</v>
      </c>
      <c r="U1269" s="9">
        <f t="shared" si="352"/>
        <v>3.2370196429150662</v>
      </c>
      <c r="V1269" s="9">
        <f t="shared" si="353"/>
        <v>9.5277254330441041E-2</v>
      </c>
      <c r="W1269" s="9">
        <f t="shared" si="354"/>
        <v>2.375</v>
      </c>
      <c r="X1269">
        <f t="shared" si="355"/>
        <v>1897.38</v>
      </c>
      <c r="Y1269" s="9">
        <f t="shared" si="356"/>
        <v>76.116697609049368</v>
      </c>
      <c r="Z1269" s="10">
        <f t="shared" si="357"/>
        <v>0.66664533299198914</v>
      </c>
      <c r="AA1269">
        <f t="shared" si="340"/>
        <v>115.70999999999981</v>
      </c>
    </row>
    <row r="1270" spans="1:27">
      <c r="A1270" s="1">
        <f t="shared" si="341"/>
        <v>1997976</v>
      </c>
      <c r="B1270" s="1">
        <v>24</v>
      </c>
      <c r="C1270" s="1">
        <v>2</v>
      </c>
      <c r="D1270" s="2">
        <v>-2</v>
      </c>
      <c r="E1270" s="5">
        <v>896.42</v>
      </c>
      <c r="F1270" s="5">
        <v>797.8</v>
      </c>
      <c r="G1270" s="5">
        <v>24.36</v>
      </c>
      <c r="H1270" s="5">
        <v>901.29</v>
      </c>
      <c r="I1270" s="5">
        <v>924.35</v>
      </c>
      <c r="J1270" s="5">
        <v>24.82</v>
      </c>
      <c r="K1270" s="6">
        <f t="shared" si="342"/>
        <v>898.85500000000002</v>
      </c>
      <c r="L1270" s="6">
        <f t="shared" si="343"/>
        <v>-4.8700000000000045</v>
      </c>
      <c r="M1270" s="6">
        <f t="shared" si="344"/>
        <v>861.07500000000005</v>
      </c>
      <c r="N1270" s="5">
        <f t="shared" si="345"/>
        <v>17.388516325437315</v>
      </c>
      <c r="O1270" s="6">
        <f t="shared" si="346"/>
        <v>-126.55000000000007</v>
      </c>
      <c r="P1270" s="6">
        <f t="shared" si="347"/>
        <v>34.777032650874631</v>
      </c>
      <c r="Q1270" s="6">
        <f t="shared" si="348"/>
        <v>-1.8705154939219985E-2</v>
      </c>
      <c r="R1270" s="9">
        <f t="shared" si="349"/>
        <v>3.4988609068962604</v>
      </c>
      <c r="S1270" s="9">
        <f t="shared" si="350"/>
        <v>121.68000000000006</v>
      </c>
      <c r="T1270">
        <f t="shared" si="351"/>
        <v>126.55000000000007</v>
      </c>
      <c r="U1270" s="9">
        <f t="shared" si="352"/>
        <v>3.6388958560792384</v>
      </c>
      <c r="V1270" s="9">
        <f t="shared" si="353"/>
        <v>2.1726983080627966</v>
      </c>
      <c r="W1270" s="9">
        <f t="shared" si="354"/>
        <v>37.779999999999973</v>
      </c>
      <c r="X1270">
        <f t="shared" si="355"/>
        <v>861.07500000000005</v>
      </c>
      <c r="Y1270" s="9">
        <f t="shared" si="356"/>
        <v>49.519751075044312</v>
      </c>
      <c r="Z1270" s="10">
        <f t="shared" si="357"/>
        <v>0.66697526191006518</v>
      </c>
      <c r="AA1270">
        <f t="shared" si="340"/>
        <v>4.8700000000000045</v>
      </c>
    </row>
    <row r="1271" spans="1:27">
      <c r="A1271" s="1">
        <f t="shared" si="341"/>
        <v>4004020</v>
      </c>
      <c r="B1271" s="1">
        <v>20</v>
      </c>
      <c r="C1271" s="1">
        <v>4</v>
      </c>
      <c r="D1271" s="2">
        <v>4</v>
      </c>
      <c r="E1271" s="5">
        <v>1232.3</v>
      </c>
      <c r="F1271" s="5">
        <v>1163.6199999999999</v>
      </c>
      <c r="G1271" s="5">
        <v>29.33</v>
      </c>
      <c r="H1271" s="5">
        <v>1226.01</v>
      </c>
      <c r="I1271" s="5">
        <v>1283.9100000000001</v>
      </c>
      <c r="J1271" s="5">
        <v>36.89</v>
      </c>
      <c r="K1271" s="6">
        <f t="shared" si="342"/>
        <v>1229.155</v>
      </c>
      <c r="L1271" s="6">
        <f t="shared" si="343"/>
        <v>6.2899999999999636</v>
      </c>
      <c r="M1271" s="6">
        <f t="shared" si="344"/>
        <v>1223.7649999999999</v>
      </c>
      <c r="N1271" s="5">
        <f t="shared" si="345"/>
        <v>23.56438520309834</v>
      </c>
      <c r="O1271" s="6">
        <f t="shared" si="346"/>
        <v>-120.29000000000019</v>
      </c>
      <c r="P1271" s="6">
        <f t="shared" si="347"/>
        <v>47.128770406196679</v>
      </c>
      <c r="Q1271" s="6">
        <f t="shared" si="348"/>
        <v>-0.22539213307154365</v>
      </c>
      <c r="R1271" s="9">
        <f t="shared" si="349"/>
        <v>2.6858328555789548</v>
      </c>
      <c r="S1271" s="9">
        <f t="shared" si="350"/>
        <v>126.58000000000015</v>
      </c>
      <c r="T1271">
        <f t="shared" si="351"/>
        <v>120.29000000000019</v>
      </c>
      <c r="U1271" s="9">
        <f t="shared" si="352"/>
        <v>2.5523687327981714</v>
      </c>
      <c r="V1271" s="9">
        <f t="shared" si="353"/>
        <v>0.2287350148770867</v>
      </c>
      <c r="W1271" s="9">
        <f t="shared" si="354"/>
        <v>5.3900000000001</v>
      </c>
      <c r="X1271">
        <f t="shared" si="355"/>
        <v>1223.7649999999999</v>
      </c>
      <c r="Y1271" s="9">
        <f t="shared" si="356"/>
        <v>51.932821053998659</v>
      </c>
      <c r="Z1271" s="10">
        <f t="shared" si="357"/>
        <v>0.66707720692585504</v>
      </c>
      <c r="AA1271">
        <f t="shared" si="340"/>
        <v>6.2899999999999636</v>
      </c>
    </row>
    <row r="1272" spans="1:27">
      <c r="A1272" s="1">
        <f t="shared" si="341"/>
        <v>11004002</v>
      </c>
      <c r="B1272" s="1">
        <v>2</v>
      </c>
      <c r="C1272" s="1">
        <v>4</v>
      </c>
      <c r="D1272" s="2">
        <v>11</v>
      </c>
      <c r="E1272" s="5">
        <v>287.85000000000002</v>
      </c>
      <c r="F1272" s="5">
        <v>300.68</v>
      </c>
      <c r="G1272" s="5">
        <v>17.489999999999998</v>
      </c>
      <c r="H1272" s="5">
        <v>316</v>
      </c>
      <c r="I1272" s="5">
        <v>333.75</v>
      </c>
      <c r="J1272" s="5">
        <v>20.47</v>
      </c>
      <c r="K1272" s="6">
        <f t="shared" si="342"/>
        <v>301.92500000000001</v>
      </c>
      <c r="L1272" s="6">
        <f t="shared" si="343"/>
        <v>-28.149999999999977</v>
      </c>
      <c r="M1272" s="6">
        <f t="shared" si="344"/>
        <v>317.21500000000003</v>
      </c>
      <c r="N1272" s="5">
        <f t="shared" si="345"/>
        <v>13.462178501267912</v>
      </c>
      <c r="O1272" s="6">
        <f t="shared" si="346"/>
        <v>-33.069999999999993</v>
      </c>
      <c r="P1272" s="6">
        <f t="shared" si="347"/>
        <v>26.924357002535825</v>
      </c>
      <c r="Q1272" s="6">
        <f t="shared" si="348"/>
        <v>-0.15604569325485121</v>
      </c>
      <c r="R1272" s="9">
        <f t="shared" si="349"/>
        <v>0.18273416889906169</v>
      </c>
      <c r="S1272" s="9">
        <f t="shared" si="350"/>
        <v>4.9200000000000159</v>
      </c>
      <c r="T1272">
        <f t="shared" si="351"/>
        <v>33.069999999999993</v>
      </c>
      <c r="U1272" s="9">
        <f t="shared" si="352"/>
        <v>1.2282558872951117</v>
      </c>
      <c r="V1272" s="9">
        <f t="shared" si="353"/>
        <v>1.1357745701083934</v>
      </c>
      <c r="W1272" s="9">
        <f t="shared" si="354"/>
        <v>15.29000000000002</v>
      </c>
      <c r="X1272">
        <f t="shared" si="355"/>
        <v>317.21500000000003</v>
      </c>
      <c r="Y1272" s="9">
        <f t="shared" si="356"/>
        <v>23.563422515168973</v>
      </c>
      <c r="Z1272" s="10">
        <f t="shared" si="357"/>
        <v>0.66725107718159582</v>
      </c>
      <c r="AA1272">
        <f t="shared" si="340"/>
        <v>28.149999999999977</v>
      </c>
    </row>
    <row r="1273" spans="1:27">
      <c r="A1273" s="1">
        <f t="shared" si="341"/>
        <v>6996981</v>
      </c>
      <c r="B1273" s="1">
        <v>19</v>
      </c>
      <c r="C1273" s="1">
        <v>3</v>
      </c>
      <c r="D1273" s="2">
        <v>-7</v>
      </c>
      <c r="E1273" s="5">
        <v>2036.99</v>
      </c>
      <c r="F1273" s="5">
        <v>2091.33</v>
      </c>
      <c r="G1273" s="5">
        <v>55.91</v>
      </c>
      <c r="H1273" s="5">
        <v>2118.16</v>
      </c>
      <c r="I1273" s="5">
        <v>2027.02</v>
      </c>
      <c r="J1273" s="5">
        <v>39.71</v>
      </c>
      <c r="K1273" s="6">
        <f t="shared" si="342"/>
        <v>2077.5749999999998</v>
      </c>
      <c r="L1273" s="6">
        <f t="shared" si="343"/>
        <v>-81.169999999999845</v>
      </c>
      <c r="M1273" s="6">
        <f t="shared" si="344"/>
        <v>2059.1750000000002</v>
      </c>
      <c r="N1273" s="5">
        <f t="shared" si="345"/>
        <v>34.288526506690246</v>
      </c>
      <c r="O1273" s="6">
        <f t="shared" si="346"/>
        <v>64.309999999999945</v>
      </c>
      <c r="P1273" s="6">
        <f t="shared" si="347"/>
        <v>68.577053013380493</v>
      </c>
      <c r="Q1273" s="6">
        <f t="shared" si="348"/>
        <v>0.32938674438243565</v>
      </c>
      <c r="R1273" s="9">
        <f t="shared" si="349"/>
        <v>2.1214093287387881</v>
      </c>
      <c r="S1273" s="9">
        <f t="shared" si="350"/>
        <v>145.47999999999979</v>
      </c>
      <c r="T1273">
        <f t="shared" si="351"/>
        <v>64.309999999999945</v>
      </c>
      <c r="U1273" s="9">
        <f t="shared" si="352"/>
        <v>0.93777724725867151</v>
      </c>
      <c r="V1273" s="9">
        <f t="shared" si="353"/>
        <v>0.5366226512069423</v>
      </c>
      <c r="W1273" s="9">
        <f t="shared" si="354"/>
        <v>18.399999999999636</v>
      </c>
      <c r="X1273">
        <f t="shared" si="355"/>
        <v>2059.1750000000002</v>
      </c>
      <c r="Y1273" s="9">
        <f t="shared" si="356"/>
        <v>60.054344989080292</v>
      </c>
      <c r="Z1273" s="10">
        <f t="shared" si="357"/>
        <v>0.66760467344080199</v>
      </c>
      <c r="AA1273">
        <f t="shared" si="340"/>
        <v>81.169999999999845</v>
      </c>
    </row>
    <row r="1274" spans="1:27">
      <c r="A1274" s="1">
        <f t="shared" si="341"/>
        <v>1992989</v>
      </c>
      <c r="B1274" s="1">
        <v>11</v>
      </c>
      <c r="C1274" s="1">
        <v>7</v>
      </c>
      <c r="D1274" s="2">
        <v>-2</v>
      </c>
      <c r="E1274" s="5">
        <v>1436.92</v>
      </c>
      <c r="F1274" s="5">
        <v>1518.99</v>
      </c>
      <c r="G1274" s="5">
        <v>39.56</v>
      </c>
      <c r="H1274" s="5">
        <v>1386.87</v>
      </c>
      <c r="I1274" s="5">
        <v>1347.15</v>
      </c>
      <c r="J1274" s="5">
        <v>26.81</v>
      </c>
      <c r="K1274" s="6">
        <f t="shared" si="342"/>
        <v>1411.895</v>
      </c>
      <c r="L1274" s="6">
        <f t="shared" si="343"/>
        <v>50.050000000000182</v>
      </c>
      <c r="M1274" s="6">
        <f t="shared" si="344"/>
        <v>1433.0700000000002</v>
      </c>
      <c r="N1274" s="5">
        <f t="shared" si="345"/>
        <v>23.894401540946784</v>
      </c>
      <c r="O1274" s="6">
        <f t="shared" si="346"/>
        <v>171.83999999999992</v>
      </c>
      <c r="P1274" s="6">
        <f t="shared" si="347"/>
        <v>47.788803081893569</v>
      </c>
      <c r="Q1274" s="6">
        <f t="shared" si="348"/>
        <v>0.37053539155020765</v>
      </c>
      <c r="R1274" s="9">
        <f t="shared" si="349"/>
        <v>2.5485049247057638</v>
      </c>
      <c r="S1274" s="9">
        <f t="shared" si="350"/>
        <v>121.78999999999974</v>
      </c>
      <c r="T1274">
        <f t="shared" si="351"/>
        <v>171.83999999999992</v>
      </c>
      <c r="U1274" s="9">
        <f t="shared" si="352"/>
        <v>3.595821383212408</v>
      </c>
      <c r="V1274" s="9">
        <f t="shared" si="353"/>
        <v>0.88619084950562654</v>
      </c>
      <c r="W1274" s="9">
        <f t="shared" si="354"/>
        <v>21.175000000000182</v>
      </c>
      <c r="X1274">
        <f t="shared" si="355"/>
        <v>1433.0700000000002</v>
      </c>
      <c r="Y1274" s="9">
        <f t="shared" si="356"/>
        <v>59.975136750933522</v>
      </c>
      <c r="Z1274" s="10">
        <f t="shared" si="357"/>
        <v>0.66806137442603275</v>
      </c>
      <c r="AA1274">
        <f t="shared" si="340"/>
        <v>50.050000000000182</v>
      </c>
    </row>
    <row r="1275" spans="1:27">
      <c r="A1275" s="1">
        <f t="shared" si="341"/>
        <v>12002006</v>
      </c>
      <c r="B1275" s="1">
        <v>6</v>
      </c>
      <c r="C1275" s="1">
        <v>2</v>
      </c>
      <c r="D1275" s="2">
        <v>12</v>
      </c>
      <c r="E1275" s="5">
        <v>2.95</v>
      </c>
      <c r="F1275" s="5">
        <v>19.78</v>
      </c>
      <c r="G1275" s="5">
        <v>10.77</v>
      </c>
      <c r="H1275" s="5">
        <v>1.23</v>
      </c>
      <c r="I1275" s="5">
        <v>-3.05</v>
      </c>
      <c r="J1275" s="5">
        <v>11.46</v>
      </c>
      <c r="K1275" s="6">
        <f t="shared" si="342"/>
        <v>2.09</v>
      </c>
      <c r="L1275" s="6">
        <f t="shared" si="343"/>
        <v>1.7200000000000002</v>
      </c>
      <c r="M1275" s="6">
        <f t="shared" si="344"/>
        <v>8.3650000000000002</v>
      </c>
      <c r="N1275" s="5">
        <f t="shared" si="345"/>
        <v>7.8632769886352092</v>
      </c>
      <c r="O1275" s="6">
        <f t="shared" si="346"/>
        <v>22.830000000000002</v>
      </c>
      <c r="P1275" s="6">
        <f t="shared" si="347"/>
        <v>15.726553977270418</v>
      </c>
      <c r="Q1275" s="6">
        <f t="shared" si="348"/>
        <v>-6.2018522224850416E-2</v>
      </c>
      <c r="R1275" s="9">
        <f t="shared" si="349"/>
        <v>1.3423156802507579</v>
      </c>
      <c r="S1275" s="9">
        <f t="shared" si="350"/>
        <v>21.110000000000003</v>
      </c>
      <c r="T1275">
        <f t="shared" si="351"/>
        <v>22.830000000000002</v>
      </c>
      <c r="U1275" s="9">
        <f t="shared" si="352"/>
        <v>1.4516848403659308</v>
      </c>
      <c r="V1275" s="9">
        <f t="shared" si="353"/>
        <v>0.79801334851478023</v>
      </c>
      <c r="W1275" s="9">
        <f t="shared" si="354"/>
        <v>6.2750000000000004</v>
      </c>
      <c r="X1275">
        <f t="shared" si="355"/>
        <v>8.3650000000000002</v>
      </c>
      <c r="Y1275" s="9">
        <f t="shared" si="356"/>
        <v>1.0638058422830496</v>
      </c>
      <c r="Z1275" s="10">
        <f t="shared" si="357"/>
        <v>0.66823349212681638</v>
      </c>
      <c r="AA1275">
        <f t="shared" si="340"/>
        <v>1.7200000000000002</v>
      </c>
    </row>
    <row r="1276" spans="1:27">
      <c r="A1276" s="1">
        <f t="shared" si="341"/>
        <v>6004018</v>
      </c>
      <c r="B1276" s="1">
        <v>18</v>
      </c>
      <c r="C1276" s="1">
        <v>4</v>
      </c>
      <c r="D1276" s="2">
        <v>6</v>
      </c>
      <c r="E1276" s="5">
        <v>1650.25</v>
      </c>
      <c r="F1276" s="5">
        <v>1738.18</v>
      </c>
      <c r="G1276" s="5">
        <v>35.9</v>
      </c>
      <c r="H1276" s="5">
        <v>1655.63</v>
      </c>
      <c r="I1276" s="5">
        <v>1683.72</v>
      </c>
      <c r="J1276" s="5">
        <v>39.56</v>
      </c>
      <c r="K1276" s="6">
        <f t="shared" si="342"/>
        <v>1652.94</v>
      </c>
      <c r="L1276" s="6">
        <f t="shared" si="343"/>
        <v>-5.3800000000001091</v>
      </c>
      <c r="M1276" s="6">
        <f t="shared" si="344"/>
        <v>1710.95</v>
      </c>
      <c r="N1276" s="5">
        <f t="shared" si="345"/>
        <v>26.710501680050864</v>
      </c>
      <c r="O1276" s="6">
        <f t="shared" si="346"/>
        <v>54.460000000000036</v>
      </c>
      <c r="P1276" s="6">
        <f t="shared" si="347"/>
        <v>53.421003360101729</v>
      </c>
      <c r="Q1276" s="6">
        <f t="shared" si="348"/>
        <v>-9.6777367580586235E-2</v>
      </c>
      <c r="R1276" s="9">
        <f t="shared" si="349"/>
        <v>1.1201586686163318</v>
      </c>
      <c r="S1276" s="9">
        <f t="shared" si="350"/>
        <v>59.840000000000146</v>
      </c>
      <c r="T1276">
        <f t="shared" si="351"/>
        <v>54.460000000000036</v>
      </c>
      <c r="U1276" s="9">
        <f t="shared" si="352"/>
        <v>1.0194492161237521</v>
      </c>
      <c r="V1276" s="9">
        <f t="shared" si="353"/>
        <v>2.1718049587711645</v>
      </c>
      <c r="W1276" s="9">
        <f t="shared" si="354"/>
        <v>58.009999999999991</v>
      </c>
      <c r="X1276">
        <f t="shared" si="355"/>
        <v>1710.95</v>
      </c>
      <c r="Y1276" s="9">
        <f t="shared" si="356"/>
        <v>64.055330015678763</v>
      </c>
      <c r="Z1276" s="10">
        <f t="shared" si="357"/>
        <v>0.66826940675149871</v>
      </c>
      <c r="AA1276">
        <f t="shared" si="340"/>
        <v>5.3800000000001091</v>
      </c>
    </row>
    <row r="1277" spans="1:27">
      <c r="A1277" s="1">
        <f t="shared" si="341"/>
        <v>4994983</v>
      </c>
      <c r="B1277" s="1">
        <v>17</v>
      </c>
      <c r="C1277" s="1">
        <v>5</v>
      </c>
      <c r="D1277" s="2">
        <v>-5</v>
      </c>
      <c r="E1277" s="5">
        <v>340.59</v>
      </c>
      <c r="F1277" s="5">
        <v>344.75</v>
      </c>
      <c r="G1277" s="5">
        <v>20.32</v>
      </c>
      <c r="H1277" s="5">
        <v>346.13</v>
      </c>
      <c r="I1277" s="5">
        <v>349.25</v>
      </c>
      <c r="J1277" s="5">
        <v>14.36</v>
      </c>
      <c r="K1277" s="6">
        <f t="shared" si="342"/>
        <v>343.36</v>
      </c>
      <c r="L1277" s="6">
        <f t="shared" si="343"/>
        <v>-5.5400000000000205</v>
      </c>
      <c r="M1277" s="6">
        <f t="shared" si="344"/>
        <v>347</v>
      </c>
      <c r="N1277" s="5">
        <f t="shared" si="345"/>
        <v>12.440980668741512</v>
      </c>
      <c r="O1277" s="6">
        <f t="shared" si="346"/>
        <v>-4.5</v>
      </c>
      <c r="P1277" s="6">
        <f t="shared" si="347"/>
        <v>24.881961337483023</v>
      </c>
      <c r="Q1277" s="6">
        <f t="shared" si="348"/>
        <v>0.33385364845133031</v>
      </c>
      <c r="R1277" s="9">
        <f t="shared" si="349"/>
        <v>4.1797348122767537E-2</v>
      </c>
      <c r="S1277" s="9">
        <f t="shared" si="350"/>
        <v>1.0400000000000205</v>
      </c>
      <c r="T1277">
        <f t="shared" si="351"/>
        <v>4.5</v>
      </c>
      <c r="U1277" s="9">
        <f t="shared" si="352"/>
        <v>0.18085391014658675</v>
      </c>
      <c r="V1277" s="9">
        <f t="shared" si="353"/>
        <v>0.29258143685936588</v>
      </c>
      <c r="W1277" s="9">
        <f t="shared" si="354"/>
        <v>3.6399999999999864</v>
      </c>
      <c r="X1277">
        <f t="shared" si="355"/>
        <v>347</v>
      </c>
      <c r="Y1277" s="9">
        <f t="shared" si="356"/>
        <v>27.891691920384712</v>
      </c>
      <c r="Z1277" s="10">
        <f t="shared" si="357"/>
        <v>0.66851477171413354</v>
      </c>
      <c r="AA1277">
        <f t="shared" si="340"/>
        <v>5.5400000000000205</v>
      </c>
    </row>
    <row r="1278" spans="1:27">
      <c r="A1278" s="1">
        <f t="shared" si="341"/>
        <v>2005019</v>
      </c>
      <c r="B1278" s="1">
        <v>19</v>
      </c>
      <c r="C1278" s="1">
        <v>5</v>
      </c>
      <c r="D1278" s="2">
        <v>2</v>
      </c>
      <c r="E1278" s="5">
        <v>737.61</v>
      </c>
      <c r="F1278" s="5">
        <v>755.56</v>
      </c>
      <c r="G1278" s="5">
        <v>27.04</v>
      </c>
      <c r="H1278" s="5">
        <v>654.65</v>
      </c>
      <c r="I1278" s="5">
        <v>678.88</v>
      </c>
      <c r="J1278" s="5">
        <v>25.28</v>
      </c>
      <c r="K1278" s="6">
        <f t="shared" si="342"/>
        <v>696.13</v>
      </c>
      <c r="L1278" s="6">
        <f t="shared" si="343"/>
        <v>82.960000000000036</v>
      </c>
      <c r="M1278" s="6">
        <f t="shared" si="344"/>
        <v>717.22</v>
      </c>
      <c r="N1278" s="5">
        <f t="shared" si="345"/>
        <v>18.508376482014839</v>
      </c>
      <c r="O1278" s="6">
        <f t="shared" si="346"/>
        <v>76.67999999999995</v>
      </c>
      <c r="P1278" s="6">
        <f t="shared" si="347"/>
        <v>37.016752964029678</v>
      </c>
      <c r="Q1278" s="6">
        <f t="shared" si="348"/>
        <v>6.7202241943017146E-2</v>
      </c>
      <c r="R1278" s="9">
        <f t="shared" si="349"/>
        <v>0.16965291380642047</v>
      </c>
      <c r="S1278" s="9">
        <f t="shared" si="350"/>
        <v>6.2800000000000864</v>
      </c>
      <c r="T1278">
        <f t="shared" si="351"/>
        <v>76.67999999999995</v>
      </c>
      <c r="U1278" s="9">
        <f t="shared" si="352"/>
        <v>2.0714944953305947</v>
      </c>
      <c r="V1278" s="9">
        <f t="shared" si="353"/>
        <v>1.1394840612029822</v>
      </c>
      <c r="W1278" s="9">
        <f t="shared" si="354"/>
        <v>21.090000000000032</v>
      </c>
      <c r="X1278">
        <f t="shared" si="355"/>
        <v>717.22</v>
      </c>
      <c r="Y1278" s="9">
        <f t="shared" si="356"/>
        <v>38.751102815362806</v>
      </c>
      <c r="Z1278" s="10">
        <f t="shared" si="357"/>
        <v>0.66883331256748868</v>
      </c>
      <c r="AA1278">
        <f t="shared" si="340"/>
        <v>82.960000000000036</v>
      </c>
    </row>
    <row r="1279" spans="1:27">
      <c r="A1279" s="1">
        <f t="shared" si="341"/>
        <v>1996977</v>
      </c>
      <c r="B1279" s="1">
        <v>23</v>
      </c>
      <c r="C1279" s="1">
        <v>3</v>
      </c>
      <c r="D1279" s="2">
        <v>-2</v>
      </c>
      <c r="E1279" s="5">
        <v>1773.3</v>
      </c>
      <c r="F1279" s="5">
        <v>1740.01</v>
      </c>
      <c r="G1279" s="5">
        <v>49.34</v>
      </c>
      <c r="H1279" s="5">
        <v>1808.66</v>
      </c>
      <c r="I1279" s="5">
        <v>1885.73</v>
      </c>
      <c r="J1279" s="5">
        <v>52.93</v>
      </c>
      <c r="K1279" s="6">
        <f t="shared" si="342"/>
        <v>1790.98</v>
      </c>
      <c r="L1279" s="6">
        <f t="shared" si="343"/>
        <v>-35.360000000000127</v>
      </c>
      <c r="M1279" s="6">
        <f t="shared" si="344"/>
        <v>1812.87</v>
      </c>
      <c r="N1279" s="5">
        <f t="shared" si="345"/>
        <v>36.180175856399593</v>
      </c>
      <c r="O1279" s="6">
        <f t="shared" si="346"/>
        <v>-145.72000000000003</v>
      </c>
      <c r="P1279" s="6">
        <f t="shared" si="347"/>
        <v>72.360351712799186</v>
      </c>
      <c r="Q1279" s="6">
        <f t="shared" si="348"/>
        <v>-7.0119912632121958E-2</v>
      </c>
      <c r="R1279" s="9">
        <f t="shared" si="349"/>
        <v>1.5251446045760346</v>
      </c>
      <c r="S1279" s="9">
        <f t="shared" si="350"/>
        <v>110.3599999999999</v>
      </c>
      <c r="T1279">
        <f t="shared" si="351"/>
        <v>145.72000000000003</v>
      </c>
      <c r="U1279" s="9">
        <f t="shared" si="352"/>
        <v>2.0138100016203335</v>
      </c>
      <c r="V1279" s="9">
        <f t="shared" si="353"/>
        <v>0.60502746274319019</v>
      </c>
      <c r="W1279" s="9">
        <f t="shared" si="354"/>
        <v>21.889999999999873</v>
      </c>
      <c r="X1279">
        <f t="shared" si="355"/>
        <v>1812.87</v>
      </c>
      <c r="Y1279" s="9">
        <f t="shared" si="356"/>
        <v>50.106721625548353</v>
      </c>
      <c r="Z1279" s="10">
        <f t="shared" si="357"/>
        <v>0.66894693362029845</v>
      </c>
      <c r="AA1279">
        <f t="shared" si="340"/>
        <v>35.360000000000127</v>
      </c>
    </row>
    <row r="1280" spans="1:27">
      <c r="A1280" s="1">
        <f t="shared" si="341"/>
        <v>9996987</v>
      </c>
      <c r="B1280" s="1">
        <v>13</v>
      </c>
      <c r="C1280" s="1">
        <v>3</v>
      </c>
      <c r="D1280" s="2">
        <v>-10</v>
      </c>
      <c r="E1280" s="5">
        <v>1031.99</v>
      </c>
      <c r="F1280" s="5">
        <v>1028.1400000000001</v>
      </c>
      <c r="G1280" s="5">
        <v>43.23</v>
      </c>
      <c r="H1280" s="5">
        <v>1030.56</v>
      </c>
      <c r="I1280" s="5">
        <v>1013.32</v>
      </c>
      <c r="J1280" s="5">
        <v>21.92</v>
      </c>
      <c r="K1280" s="6">
        <f t="shared" si="342"/>
        <v>1031.2750000000001</v>
      </c>
      <c r="L1280" s="6">
        <f t="shared" si="343"/>
        <v>1.4300000000000637</v>
      </c>
      <c r="M1280" s="6">
        <f t="shared" si="344"/>
        <v>1020.73</v>
      </c>
      <c r="N1280" s="5">
        <f t="shared" si="345"/>
        <v>24.23488859062488</v>
      </c>
      <c r="O1280" s="6">
        <f t="shared" si="346"/>
        <v>14.82000000000005</v>
      </c>
      <c r="P1280" s="6">
        <f t="shared" si="347"/>
        <v>48.469777181249761</v>
      </c>
      <c r="Q1280" s="6">
        <f t="shared" si="348"/>
        <v>0.59095692101112007</v>
      </c>
      <c r="R1280" s="9">
        <f t="shared" si="349"/>
        <v>0.27625462254404226</v>
      </c>
      <c r="S1280" s="9">
        <f t="shared" si="350"/>
        <v>13.389999999999986</v>
      </c>
      <c r="T1280">
        <f t="shared" si="351"/>
        <v>14.82000000000005</v>
      </c>
      <c r="U1280" s="9">
        <f t="shared" si="352"/>
        <v>0.30575754339826172</v>
      </c>
      <c r="V1280" s="9">
        <f t="shared" si="353"/>
        <v>0.43511650406675861</v>
      </c>
      <c r="W1280" s="9">
        <f t="shared" si="354"/>
        <v>10.545000000000073</v>
      </c>
      <c r="X1280">
        <f t="shared" si="355"/>
        <v>1020.73</v>
      </c>
      <c r="Y1280" s="9">
        <f t="shared" si="356"/>
        <v>42.118204760176333</v>
      </c>
      <c r="Z1280" s="10">
        <f t="shared" si="357"/>
        <v>0.66903662082131199</v>
      </c>
      <c r="AA1280">
        <f t="shared" si="340"/>
        <v>1.4300000000000637</v>
      </c>
    </row>
    <row r="1281" spans="1:27">
      <c r="A1281" s="1">
        <f t="shared" si="341"/>
        <v>11998991</v>
      </c>
      <c r="B1281" s="1">
        <v>9</v>
      </c>
      <c r="C1281" s="1">
        <v>1</v>
      </c>
      <c r="D1281" s="2">
        <v>-12</v>
      </c>
      <c r="E1281" s="5">
        <v>2026.21</v>
      </c>
      <c r="F1281" s="5">
        <v>2344.2800000000002</v>
      </c>
      <c r="G1281" s="5">
        <v>95.85</v>
      </c>
      <c r="H1281" s="5">
        <v>2046.56</v>
      </c>
      <c r="I1281" s="5">
        <v>2296.09</v>
      </c>
      <c r="J1281" s="5">
        <v>96.31</v>
      </c>
      <c r="K1281" s="6">
        <f t="shared" si="342"/>
        <v>2036.385</v>
      </c>
      <c r="L1281" s="6">
        <f t="shared" si="343"/>
        <v>-20.349999999999909</v>
      </c>
      <c r="M1281" s="6">
        <f t="shared" si="344"/>
        <v>2320.1850000000004</v>
      </c>
      <c r="N1281" s="5">
        <f t="shared" si="345"/>
        <v>67.939014196557196</v>
      </c>
      <c r="O1281" s="6">
        <f t="shared" si="346"/>
        <v>48.190000000000055</v>
      </c>
      <c r="P1281" s="6">
        <f t="shared" si="347"/>
        <v>135.87802839311439</v>
      </c>
      <c r="Q1281" s="6">
        <f t="shared" si="348"/>
        <v>-4.7876495004404718E-3</v>
      </c>
      <c r="R1281" s="9">
        <f t="shared" si="349"/>
        <v>0.50442298001045494</v>
      </c>
      <c r="S1281" s="9">
        <f t="shared" si="350"/>
        <v>68.539999999999964</v>
      </c>
      <c r="T1281">
        <f t="shared" si="351"/>
        <v>48.190000000000055</v>
      </c>
      <c r="U1281" s="9">
        <f t="shared" si="352"/>
        <v>0.35465630882264171</v>
      </c>
      <c r="V1281" s="9">
        <f t="shared" si="353"/>
        <v>4.1772758017790306</v>
      </c>
      <c r="W1281" s="9">
        <f t="shared" si="354"/>
        <v>283.80000000000041</v>
      </c>
      <c r="X1281">
        <f t="shared" si="355"/>
        <v>2320.1850000000004</v>
      </c>
      <c r="Y1281" s="9">
        <f t="shared" si="356"/>
        <v>34.150995969523144</v>
      </c>
      <c r="Z1281" s="10">
        <f t="shared" si="357"/>
        <v>0.66926078624105867</v>
      </c>
      <c r="AA1281">
        <f t="shared" ref="AA1281:AA1344" si="358">ABS(L1281)</f>
        <v>20.349999999999909</v>
      </c>
    </row>
    <row r="1282" spans="1:27">
      <c r="A1282" s="1">
        <f t="shared" si="341"/>
        <v>1993984</v>
      </c>
      <c r="B1282" s="1">
        <v>16</v>
      </c>
      <c r="C1282" s="1">
        <v>6</v>
      </c>
      <c r="D1282" s="2">
        <v>-2</v>
      </c>
      <c r="E1282" s="5">
        <v>1996.36</v>
      </c>
      <c r="F1282" s="5">
        <v>2026.18</v>
      </c>
      <c r="G1282" s="5">
        <v>52.93</v>
      </c>
      <c r="H1282" s="5">
        <v>1922.28</v>
      </c>
      <c r="I1282" s="5">
        <v>2003.35</v>
      </c>
      <c r="J1282" s="5">
        <v>38.799999999999997</v>
      </c>
      <c r="K1282" s="6">
        <f t="shared" si="342"/>
        <v>1959.32</v>
      </c>
      <c r="L1282" s="6">
        <f t="shared" si="343"/>
        <v>74.079999999999927</v>
      </c>
      <c r="M1282" s="6">
        <f t="shared" si="344"/>
        <v>2014.7649999999999</v>
      </c>
      <c r="N1282" s="5">
        <f t="shared" si="345"/>
        <v>32.813963872107863</v>
      </c>
      <c r="O1282" s="6">
        <f t="shared" si="346"/>
        <v>22.830000000000155</v>
      </c>
      <c r="P1282" s="6">
        <f t="shared" si="347"/>
        <v>65.627927744215725</v>
      </c>
      <c r="Q1282" s="6">
        <f t="shared" si="348"/>
        <v>0.30093740577167322</v>
      </c>
      <c r="R1282" s="9">
        <f t="shared" si="349"/>
        <v>0.78091754168661554</v>
      </c>
      <c r="S1282" s="9">
        <f t="shared" si="350"/>
        <v>51.249999999999773</v>
      </c>
      <c r="T1282">
        <f t="shared" si="351"/>
        <v>22.830000000000155</v>
      </c>
      <c r="U1282" s="9">
        <f t="shared" si="352"/>
        <v>0.34787019466742697</v>
      </c>
      <c r="V1282" s="9">
        <f t="shared" si="353"/>
        <v>1.6896769989781284</v>
      </c>
      <c r="W1282" s="9">
        <f t="shared" si="354"/>
        <v>55.444999999999936</v>
      </c>
      <c r="X1282">
        <f t="shared" si="355"/>
        <v>2014.7649999999999</v>
      </c>
      <c r="Y1282" s="9">
        <f t="shared" si="356"/>
        <v>61.399622668341102</v>
      </c>
      <c r="Z1282" s="10">
        <f t="shared" si="357"/>
        <v>0.66953715356207077</v>
      </c>
      <c r="AA1282">
        <f t="shared" si="358"/>
        <v>74.079999999999927</v>
      </c>
    </row>
    <row r="1283" spans="1:27">
      <c r="A1283" s="1">
        <f t="shared" si="341"/>
        <v>2007011</v>
      </c>
      <c r="B1283" s="1">
        <v>11</v>
      </c>
      <c r="C1283" s="1">
        <v>7</v>
      </c>
      <c r="D1283" s="2">
        <v>2</v>
      </c>
      <c r="E1283" s="5">
        <v>1744.82</v>
      </c>
      <c r="F1283" s="5">
        <v>1718.02</v>
      </c>
      <c r="G1283" s="5">
        <v>33.15</v>
      </c>
      <c r="H1283" s="5">
        <v>1793.52</v>
      </c>
      <c r="I1283" s="5">
        <v>1755.59</v>
      </c>
      <c r="J1283" s="5">
        <v>28.33</v>
      </c>
      <c r="K1283" s="6">
        <f t="shared" si="342"/>
        <v>1769.17</v>
      </c>
      <c r="L1283" s="6">
        <f t="shared" si="343"/>
        <v>-48.700000000000045</v>
      </c>
      <c r="M1283" s="6">
        <f t="shared" si="344"/>
        <v>1736.8049999999998</v>
      </c>
      <c r="N1283" s="5">
        <f t="shared" si="345"/>
        <v>21.803161468007339</v>
      </c>
      <c r="O1283" s="6">
        <f t="shared" si="346"/>
        <v>-37.569999999999936</v>
      </c>
      <c r="P1283" s="6">
        <f t="shared" si="347"/>
        <v>43.606322936014678</v>
      </c>
      <c r="Q1283" s="6">
        <f t="shared" si="348"/>
        <v>0.1558410851494238</v>
      </c>
      <c r="R1283" s="9">
        <f t="shared" si="349"/>
        <v>0.25523821433720995</v>
      </c>
      <c r="S1283" s="9">
        <f t="shared" si="350"/>
        <v>11.130000000000109</v>
      </c>
      <c r="T1283">
        <f t="shared" si="351"/>
        <v>37.569999999999936</v>
      </c>
      <c r="U1283" s="9">
        <f t="shared" si="352"/>
        <v>0.86157230122631334</v>
      </c>
      <c r="V1283" s="9">
        <f t="shared" si="353"/>
        <v>1.4844177550806432</v>
      </c>
      <c r="W1283" s="9">
        <f t="shared" si="354"/>
        <v>32.365000000000236</v>
      </c>
      <c r="X1283">
        <f t="shared" si="355"/>
        <v>1736.8049999999998</v>
      </c>
      <c r="Y1283" s="9">
        <f t="shared" si="356"/>
        <v>79.658401950032982</v>
      </c>
      <c r="Z1283" s="10">
        <f t="shared" si="357"/>
        <v>0.66970590560334753</v>
      </c>
      <c r="AA1283">
        <f t="shared" si="358"/>
        <v>48.700000000000045</v>
      </c>
    </row>
    <row r="1284" spans="1:27">
      <c r="A1284" s="1">
        <f t="shared" si="341"/>
        <v>5992999</v>
      </c>
      <c r="B1284" s="1">
        <v>1</v>
      </c>
      <c r="C1284" s="1">
        <v>7</v>
      </c>
      <c r="D1284" s="2">
        <v>-6</v>
      </c>
      <c r="E1284" s="5">
        <v>110.35</v>
      </c>
      <c r="F1284" s="5">
        <v>116.01</v>
      </c>
      <c r="G1284" s="5">
        <v>10.92</v>
      </c>
      <c r="H1284" s="5">
        <v>149.37</v>
      </c>
      <c r="I1284" s="5">
        <v>163.9</v>
      </c>
      <c r="J1284" s="5">
        <v>13.21</v>
      </c>
      <c r="K1284" s="6">
        <f t="shared" si="342"/>
        <v>129.86000000000001</v>
      </c>
      <c r="L1284" s="6">
        <f t="shared" si="343"/>
        <v>-39.02000000000001</v>
      </c>
      <c r="M1284" s="6">
        <f t="shared" si="344"/>
        <v>139.95500000000001</v>
      </c>
      <c r="N1284" s="5">
        <f t="shared" si="345"/>
        <v>8.5695755437477761</v>
      </c>
      <c r="O1284" s="6">
        <f t="shared" si="346"/>
        <v>-47.89</v>
      </c>
      <c r="P1284" s="6">
        <f t="shared" si="347"/>
        <v>17.139151087495552</v>
      </c>
      <c r="Q1284" s="6">
        <f t="shared" si="348"/>
        <v>-0.18811099896000189</v>
      </c>
      <c r="R1284" s="9">
        <f t="shared" si="349"/>
        <v>0.51752854938488746</v>
      </c>
      <c r="S1284" s="9">
        <f t="shared" si="350"/>
        <v>8.8699999999999903</v>
      </c>
      <c r="T1284">
        <f t="shared" si="351"/>
        <v>47.89</v>
      </c>
      <c r="U1284" s="9">
        <f t="shared" si="352"/>
        <v>2.7941873991028512</v>
      </c>
      <c r="V1284" s="9">
        <f t="shared" si="353"/>
        <v>1.1780046687802581</v>
      </c>
      <c r="W1284" s="9">
        <f t="shared" si="354"/>
        <v>10.094999999999999</v>
      </c>
      <c r="X1284">
        <f t="shared" si="355"/>
        <v>139.95500000000001</v>
      </c>
      <c r="Y1284" s="9">
        <f t="shared" si="356"/>
        <v>16.331614008830218</v>
      </c>
      <c r="Z1284" s="10">
        <f t="shared" si="357"/>
        <v>0.66973576879243946</v>
      </c>
      <c r="AA1284">
        <f t="shared" si="358"/>
        <v>39.02000000000001</v>
      </c>
    </row>
    <row r="1285" spans="1:27">
      <c r="A1285" s="1">
        <f t="shared" si="341"/>
        <v>8003017</v>
      </c>
      <c r="B1285" s="1">
        <v>17</v>
      </c>
      <c r="C1285" s="1">
        <v>3</v>
      </c>
      <c r="D1285" s="2">
        <v>8</v>
      </c>
      <c r="E1285" s="5">
        <v>393.4</v>
      </c>
      <c r="F1285" s="5">
        <v>445.56</v>
      </c>
      <c r="G1285" s="5">
        <v>18.79</v>
      </c>
      <c r="H1285" s="5">
        <v>363.6</v>
      </c>
      <c r="I1285" s="5">
        <v>375.3</v>
      </c>
      <c r="J1285" s="5">
        <v>19.48</v>
      </c>
      <c r="K1285" s="6">
        <f t="shared" si="342"/>
        <v>378.5</v>
      </c>
      <c r="L1285" s="6">
        <f t="shared" si="343"/>
        <v>29.799999999999955</v>
      </c>
      <c r="M1285" s="6">
        <f t="shared" si="344"/>
        <v>410.43</v>
      </c>
      <c r="N1285" s="5">
        <f t="shared" si="345"/>
        <v>13.532687279324827</v>
      </c>
      <c r="O1285" s="6">
        <f t="shared" si="346"/>
        <v>70.259999999999991</v>
      </c>
      <c r="P1285" s="6">
        <f t="shared" si="347"/>
        <v>27.065374558649655</v>
      </c>
      <c r="Q1285" s="6">
        <f t="shared" si="348"/>
        <v>-3.6047858496767109E-2</v>
      </c>
      <c r="R1285" s="9">
        <f t="shared" si="349"/>
        <v>1.4948989496644405</v>
      </c>
      <c r="S1285" s="9">
        <f t="shared" si="350"/>
        <v>40.460000000000036</v>
      </c>
      <c r="T1285">
        <f t="shared" si="351"/>
        <v>70.259999999999991</v>
      </c>
      <c r="U1285" s="9">
        <f t="shared" si="352"/>
        <v>2.5959367326599967</v>
      </c>
      <c r="V1285" s="9">
        <f t="shared" si="353"/>
        <v>2.359472242352227</v>
      </c>
      <c r="W1285" s="9">
        <f t="shared" si="354"/>
        <v>31.930000000000007</v>
      </c>
      <c r="X1285">
        <f t="shared" si="355"/>
        <v>410.43</v>
      </c>
      <c r="Y1285" s="9">
        <f t="shared" si="356"/>
        <v>30.328787736568252</v>
      </c>
      <c r="Z1285" s="10">
        <f t="shared" si="357"/>
        <v>0.66982833621757154</v>
      </c>
      <c r="AA1285">
        <f t="shared" si="358"/>
        <v>29.799999999999955</v>
      </c>
    </row>
    <row r="1286" spans="1:27">
      <c r="A1286" s="1">
        <f t="shared" si="341"/>
        <v>6007001</v>
      </c>
      <c r="B1286" s="1">
        <v>1</v>
      </c>
      <c r="C1286" s="1">
        <v>7</v>
      </c>
      <c r="D1286" s="2">
        <v>6</v>
      </c>
      <c r="E1286" s="5">
        <v>2736.93</v>
      </c>
      <c r="F1286" s="5">
        <v>2916.08</v>
      </c>
      <c r="G1286" s="5">
        <v>53.54</v>
      </c>
      <c r="H1286" s="5">
        <v>2825.12</v>
      </c>
      <c r="I1286" s="5">
        <v>2919.9</v>
      </c>
      <c r="J1286" s="5">
        <v>53.54</v>
      </c>
      <c r="K1286" s="6">
        <f t="shared" si="342"/>
        <v>2781.0249999999996</v>
      </c>
      <c r="L1286" s="6">
        <f t="shared" si="343"/>
        <v>-88.190000000000055</v>
      </c>
      <c r="M1286" s="6">
        <f t="shared" si="344"/>
        <v>2917.99</v>
      </c>
      <c r="N1286" s="5">
        <f t="shared" si="345"/>
        <v>37.85849706472775</v>
      </c>
      <c r="O1286" s="6">
        <f t="shared" si="346"/>
        <v>-3.8200000000001637</v>
      </c>
      <c r="P1286" s="6">
        <f t="shared" si="347"/>
        <v>75.7169941294555</v>
      </c>
      <c r="Q1286" s="6">
        <f t="shared" si="348"/>
        <v>0</v>
      </c>
      <c r="R1286" s="9">
        <f t="shared" si="349"/>
        <v>1.1142808951944143</v>
      </c>
      <c r="S1286" s="9">
        <f t="shared" si="350"/>
        <v>84.369999999999891</v>
      </c>
      <c r="T1286">
        <f t="shared" si="351"/>
        <v>3.8200000000001637</v>
      </c>
      <c r="U1286" s="9">
        <f t="shared" si="352"/>
        <v>5.0451025478758453E-2</v>
      </c>
      <c r="V1286" s="9">
        <f t="shared" si="353"/>
        <v>3.6178139815172057</v>
      </c>
      <c r="W1286" s="9">
        <f t="shared" si="354"/>
        <v>136.96500000000015</v>
      </c>
      <c r="X1286">
        <f t="shared" si="355"/>
        <v>2917.99</v>
      </c>
      <c r="Y1286" s="9">
        <f t="shared" si="356"/>
        <v>77.0762239983016</v>
      </c>
      <c r="Z1286" s="10">
        <f t="shared" si="357"/>
        <v>0.67018355694540876</v>
      </c>
      <c r="AA1286">
        <f t="shared" si="358"/>
        <v>88.190000000000055</v>
      </c>
    </row>
    <row r="1287" spans="1:27">
      <c r="A1287" s="1">
        <f t="shared" si="341"/>
        <v>9003015</v>
      </c>
      <c r="B1287" s="1">
        <v>15</v>
      </c>
      <c r="C1287" s="1">
        <v>3</v>
      </c>
      <c r="D1287" s="2">
        <v>9</v>
      </c>
      <c r="E1287" s="5">
        <v>1053.23</v>
      </c>
      <c r="F1287" s="5">
        <v>1079.31</v>
      </c>
      <c r="G1287" s="5">
        <v>27.88</v>
      </c>
      <c r="H1287" s="5">
        <v>1166.08</v>
      </c>
      <c r="I1287" s="5">
        <v>1118.8699999999999</v>
      </c>
      <c r="J1287" s="5">
        <v>28.72</v>
      </c>
      <c r="K1287" s="6">
        <f t="shared" si="342"/>
        <v>1109.655</v>
      </c>
      <c r="L1287" s="6">
        <f t="shared" si="343"/>
        <v>-112.84999999999991</v>
      </c>
      <c r="M1287" s="6">
        <f t="shared" si="344"/>
        <v>1099.0899999999999</v>
      </c>
      <c r="N1287" s="5">
        <f t="shared" si="345"/>
        <v>20.013325560735776</v>
      </c>
      <c r="O1287" s="6">
        <f t="shared" si="346"/>
        <v>-39.559999999999945</v>
      </c>
      <c r="P1287" s="6">
        <f t="shared" si="347"/>
        <v>40.026651121471552</v>
      </c>
      <c r="Q1287" s="6">
        <f t="shared" si="348"/>
        <v>-2.9675442634967578E-2</v>
      </c>
      <c r="R1287" s="9">
        <f t="shared" si="349"/>
        <v>1.8310300249097009</v>
      </c>
      <c r="S1287" s="9">
        <f t="shared" si="350"/>
        <v>73.289999999999964</v>
      </c>
      <c r="T1287">
        <f t="shared" si="351"/>
        <v>39.559999999999945</v>
      </c>
      <c r="U1287" s="9">
        <f t="shared" si="352"/>
        <v>0.98834148977251612</v>
      </c>
      <c r="V1287" s="9">
        <f t="shared" si="353"/>
        <v>0.52789827297506076</v>
      </c>
      <c r="W1287" s="9">
        <f t="shared" si="354"/>
        <v>10.565000000000055</v>
      </c>
      <c r="X1287">
        <f t="shared" si="355"/>
        <v>1099.0899999999999</v>
      </c>
      <c r="Y1287" s="9">
        <f t="shared" si="356"/>
        <v>54.917909403138324</v>
      </c>
      <c r="Z1287" s="10">
        <f t="shared" si="357"/>
        <v>0.67022981133339632</v>
      </c>
      <c r="AA1287">
        <f t="shared" si="358"/>
        <v>112.84999999999991</v>
      </c>
    </row>
    <row r="1288" spans="1:27">
      <c r="A1288" s="1">
        <f t="shared" si="341"/>
        <v>9994999</v>
      </c>
      <c r="B1288" s="1">
        <v>1</v>
      </c>
      <c r="C1288" s="1">
        <v>5</v>
      </c>
      <c r="D1288" s="2">
        <v>-10</v>
      </c>
      <c r="E1288" s="5">
        <v>833.43</v>
      </c>
      <c r="F1288" s="5">
        <v>780.92</v>
      </c>
      <c r="G1288" s="5">
        <v>23.06</v>
      </c>
      <c r="H1288" s="5">
        <v>923.06</v>
      </c>
      <c r="I1288" s="5">
        <v>998.2</v>
      </c>
      <c r="J1288" s="5">
        <v>30.47</v>
      </c>
      <c r="K1288" s="6">
        <f t="shared" si="342"/>
        <v>878.24499999999989</v>
      </c>
      <c r="L1288" s="6">
        <f t="shared" si="343"/>
        <v>-89.63</v>
      </c>
      <c r="M1288" s="6">
        <f t="shared" si="344"/>
        <v>889.56</v>
      </c>
      <c r="N1288" s="5">
        <f t="shared" si="345"/>
        <v>19.10618028282995</v>
      </c>
      <c r="O1288" s="6">
        <f t="shared" si="346"/>
        <v>-217.28000000000009</v>
      </c>
      <c r="P1288" s="6">
        <f t="shared" si="347"/>
        <v>38.2123605656599</v>
      </c>
      <c r="Q1288" s="6">
        <f t="shared" si="348"/>
        <v>-0.27164875397595306</v>
      </c>
      <c r="R1288" s="9">
        <f t="shared" si="349"/>
        <v>3.3405421206748125</v>
      </c>
      <c r="S1288" s="9">
        <f t="shared" si="350"/>
        <v>127.65000000000009</v>
      </c>
      <c r="T1288">
        <f t="shared" si="351"/>
        <v>217.28000000000009</v>
      </c>
      <c r="U1288" s="9">
        <f t="shared" si="352"/>
        <v>5.6861182293789501</v>
      </c>
      <c r="V1288" s="9">
        <f t="shared" si="353"/>
        <v>0.59221675041810662</v>
      </c>
      <c r="W1288" s="9">
        <f t="shared" si="354"/>
        <v>11.315000000000055</v>
      </c>
      <c r="X1288">
        <f t="shared" si="355"/>
        <v>889.56</v>
      </c>
      <c r="Y1288" s="9">
        <f t="shared" si="356"/>
        <v>46.558756739012672</v>
      </c>
      <c r="Z1288" s="10">
        <f t="shared" si="357"/>
        <v>0.67026711093414093</v>
      </c>
      <c r="AA1288">
        <f t="shared" si="358"/>
        <v>89.63</v>
      </c>
    </row>
    <row r="1289" spans="1:27">
      <c r="A1289" s="1">
        <f t="shared" ref="A1289:A1352" si="359">ABS(1000000*D1289+1000*C1289+B1289)</f>
        <v>5003021</v>
      </c>
      <c r="B1289" s="1">
        <v>21</v>
      </c>
      <c r="C1289" s="1">
        <v>3</v>
      </c>
      <c r="D1289" s="2">
        <v>5</v>
      </c>
      <c r="E1289" s="5">
        <v>2077.8000000000002</v>
      </c>
      <c r="F1289" s="5">
        <v>2179.08</v>
      </c>
      <c r="G1289" s="5">
        <v>42.77</v>
      </c>
      <c r="H1289" s="5">
        <v>1924.77</v>
      </c>
      <c r="I1289" s="5">
        <v>2028.86</v>
      </c>
      <c r="J1289" s="5">
        <v>46.97</v>
      </c>
      <c r="K1289" s="6">
        <f t="shared" ref="K1289:K1352" si="360" xml:space="preserve"> 0.5*(E1289+H1289)</f>
        <v>2001.2850000000001</v>
      </c>
      <c r="L1289" s="6">
        <f t="shared" ref="L1289:L1352" si="361">E1289-H1289</f>
        <v>153.0300000000002</v>
      </c>
      <c r="M1289" s="6">
        <f t="shared" ref="M1289:M1352" si="362">0.5*(F1289+I1289)</f>
        <v>2103.9699999999998</v>
      </c>
      <c r="N1289" s="5">
        <f t="shared" ref="N1289:N1352" si="363">0.5*P1289</f>
        <v>31.762610881349161</v>
      </c>
      <c r="O1289" s="6">
        <f t="shared" ref="O1289:O1352" si="364">F1289-I1289</f>
        <v>150.22000000000003</v>
      </c>
      <c r="P1289" s="6">
        <f t="shared" ref="P1289:P1352" si="365">SQRT(G1289*G1289+J1289*J1289)</f>
        <v>63.525221762698322</v>
      </c>
      <c r="Q1289" s="6">
        <f t="shared" ref="Q1289:Q1352" si="366">(G1289*G1289-J1289*J1289)/(G1289*G1289+J1289*J1289)</f>
        <v>-9.3399161204620815E-2</v>
      </c>
      <c r="R1289" s="9">
        <f t="shared" ref="R1289:R1352" si="367">ABS(O1289-L1289)/P1289</f>
        <v>4.4234398905320944E-2</v>
      </c>
      <c r="S1289" s="9">
        <f t="shared" ref="S1289:S1352" si="368">ABS(O1289-L1289)</f>
        <v>2.8100000000001728</v>
      </c>
      <c r="T1289">
        <f t="shared" ref="T1289:T1352" si="369">ABS(O1289)</f>
        <v>150.22000000000003</v>
      </c>
      <c r="U1289" s="9">
        <f t="shared" ref="U1289:U1352" si="370">ABS(O1289)/P1289</f>
        <v>2.3647300368529911</v>
      </c>
      <c r="V1289" s="9">
        <f t="shared" ref="V1289:V1352" si="371">ABS(M1289-K1289)/N1289</f>
        <v>3.2328891470409888</v>
      </c>
      <c r="W1289" s="9">
        <f t="shared" ref="W1289:W1352" si="372">ABS(M1289-K1289)</f>
        <v>102.68499999999972</v>
      </c>
      <c r="X1289">
        <f t="shared" ref="X1289:X1352" si="373">ABS(M1289)</f>
        <v>2103.9699999999998</v>
      </c>
      <c r="Y1289" s="9">
        <f t="shared" ref="Y1289:Y1352" si="374">ABS(M1289)/N1289</f>
        <v>66.24046139845008</v>
      </c>
      <c r="Z1289" s="10">
        <f t="shared" ref="Z1289:Z1352" si="375">SQRT(0.000708*B1289*B1289+0.007162*C1289*C1289+0.0027*D1289*D1289+0.00005*D1289*B1289)</f>
        <v>0.67039988066824707</v>
      </c>
      <c r="AA1289">
        <f t="shared" si="358"/>
        <v>153.0300000000002</v>
      </c>
    </row>
    <row r="1290" spans="1:27">
      <c r="A1290" s="1">
        <f t="shared" si="359"/>
        <v>2002024</v>
      </c>
      <c r="B1290" s="1">
        <v>24</v>
      </c>
      <c r="C1290" s="1">
        <v>2</v>
      </c>
      <c r="D1290" s="2">
        <v>2</v>
      </c>
      <c r="E1290" s="5">
        <v>2148.21</v>
      </c>
      <c r="F1290" s="5">
        <v>2218.34</v>
      </c>
      <c r="G1290" s="5">
        <v>44.37</v>
      </c>
      <c r="H1290" s="5">
        <v>2078.88</v>
      </c>
      <c r="I1290" s="5">
        <v>2102.4</v>
      </c>
      <c r="J1290" s="5">
        <v>41.62</v>
      </c>
      <c r="K1290" s="6">
        <f t="shared" si="360"/>
        <v>2113.5450000000001</v>
      </c>
      <c r="L1290" s="6">
        <f t="shared" si="361"/>
        <v>69.329999999999927</v>
      </c>
      <c r="M1290" s="6">
        <f t="shared" si="362"/>
        <v>2160.37</v>
      </c>
      <c r="N1290" s="5">
        <f t="shared" si="363"/>
        <v>30.417598935484698</v>
      </c>
      <c r="O1290" s="6">
        <f t="shared" si="364"/>
        <v>115.94000000000005</v>
      </c>
      <c r="P1290" s="6">
        <f t="shared" si="365"/>
        <v>60.835197870969395</v>
      </c>
      <c r="Q1290" s="6">
        <f t="shared" si="366"/>
        <v>6.3895576487940961E-2</v>
      </c>
      <c r="R1290" s="9">
        <f t="shared" si="367"/>
        <v>0.76616829781435558</v>
      </c>
      <c r="S1290" s="9">
        <f t="shared" si="368"/>
        <v>46.610000000000127</v>
      </c>
      <c r="T1290">
        <f t="shared" si="369"/>
        <v>115.94000000000005</v>
      </c>
      <c r="U1290" s="9">
        <f t="shared" si="370"/>
        <v>1.9058046009138849</v>
      </c>
      <c r="V1290" s="9">
        <f t="shared" si="371"/>
        <v>1.5394048721371791</v>
      </c>
      <c r="W1290" s="9">
        <f t="shared" si="372"/>
        <v>46.824999999999818</v>
      </c>
      <c r="X1290">
        <f t="shared" si="373"/>
        <v>2160.37</v>
      </c>
      <c r="Y1290" s="9">
        <f t="shared" si="374"/>
        <v>71.02368614242414</v>
      </c>
      <c r="Z1290" s="10">
        <f t="shared" si="375"/>
        <v>0.67056394176841927</v>
      </c>
      <c r="AA1290">
        <f t="shared" si="358"/>
        <v>69.329999999999927</v>
      </c>
    </row>
    <row r="1291" spans="1:27">
      <c r="A1291" s="1">
        <f t="shared" si="359"/>
        <v>1025</v>
      </c>
      <c r="B1291" s="1">
        <v>25</v>
      </c>
      <c r="C1291" s="1">
        <v>1</v>
      </c>
      <c r="D1291" s="2">
        <v>0</v>
      </c>
      <c r="E1291" s="5">
        <v>236.92</v>
      </c>
      <c r="F1291" s="5">
        <v>195.21</v>
      </c>
      <c r="G1291" s="5">
        <v>13.44</v>
      </c>
      <c r="H1291" s="5">
        <v>247.22</v>
      </c>
      <c r="I1291" s="5">
        <v>272.12</v>
      </c>
      <c r="J1291" s="5">
        <v>19.02</v>
      </c>
      <c r="K1291" s="6">
        <f t="shared" si="360"/>
        <v>242.07</v>
      </c>
      <c r="L1291" s="6">
        <f t="shared" si="361"/>
        <v>-10.300000000000011</v>
      </c>
      <c r="M1291" s="6">
        <f t="shared" si="362"/>
        <v>233.66500000000002</v>
      </c>
      <c r="N1291" s="5">
        <f t="shared" si="363"/>
        <v>11.644676895474602</v>
      </c>
      <c r="O1291" s="6">
        <f t="shared" si="364"/>
        <v>-76.91</v>
      </c>
      <c r="P1291" s="6">
        <f t="shared" si="365"/>
        <v>23.289353790949203</v>
      </c>
      <c r="Q1291" s="6">
        <f t="shared" si="366"/>
        <v>-0.33393953472936655</v>
      </c>
      <c r="R1291" s="9">
        <f t="shared" si="367"/>
        <v>2.8601051191848104</v>
      </c>
      <c r="S1291" s="9">
        <f t="shared" si="368"/>
        <v>66.609999999999985</v>
      </c>
      <c r="T1291">
        <f t="shared" si="369"/>
        <v>76.91</v>
      </c>
      <c r="U1291" s="9">
        <f t="shared" si="370"/>
        <v>3.3023672829380546</v>
      </c>
      <c r="V1291" s="9">
        <f t="shared" si="371"/>
        <v>0.72178902647495147</v>
      </c>
      <c r="W1291" s="9">
        <f t="shared" si="372"/>
        <v>8.4049999999999727</v>
      </c>
      <c r="X1291">
        <f t="shared" si="373"/>
        <v>233.66500000000002</v>
      </c>
      <c r="Y1291" s="9">
        <f t="shared" si="374"/>
        <v>20.066250192893527</v>
      </c>
      <c r="Z1291" s="10">
        <f t="shared" si="375"/>
        <v>0.67056841559978053</v>
      </c>
      <c r="AA1291">
        <f t="shared" si="358"/>
        <v>10.300000000000011</v>
      </c>
    </row>
    <row r="1292" spans="1:27">
      <c r="A1292" s="1">
        <f t="shared" si="359"/>
        <v>3992991</v>
      </c>
      <c r="B1292" s="1">
        <v>9</v>
      </c>
      <c r="C1292" s="1">
        <v>7</v>
      </c>
      <c r="D1292" s="2">
        <v>-4</v>
      </c>
      <c r="E1292" s="5">
        <v>1387.85</v>
      </c>
      <c r="F1292" s="5">
        <v>1377.54</v>
      </c>
      <c r="G1292" s="5">
        <v>30.93</v>
      </c>
      <c r="H1292" s="5">
        <v>1233.92</v>
      </c>
      <c r="I1292" s="5">
        <v>1291.0899999999999</v>
      </c>
      <c r="J1292" s="5">
        <v>30.47</v>
      </c>
      <c r="K1292" s="6">
        <f t="shared" si="360"/>
        <v>1310.885</v>
      </c>
      <c r="L1292" s="6">
        <f t="shared" si="361"/>
        <v>153.92999999999984</v>
      </c>
      <c r="M1292" s="6">
        <f t="shared" si="362"/>
        <v>1334.3150000000001</v>
      </c>
      <c r="N1292" s="5">
        <f t="shared" si="363"/>
        <v>21.708787391284663</v>
      </c>
      <c r="O1292" s="6">
        <f t="shared" si="364"/>
        <v>86.450000000000045</v>
      </c>
      <c r="P1292" s="6">
        <f t="shared" si="365"/>
        <v>43.417574782569325</v>
      </c>
      <c r="Q1292" s="6">
        <f t="shared" si="366"/>
        <v>1.4982872397638363E-2</v>
      </c>
      <c r="R1292" s="9">
        <f t="shared" si="367"/>
        <v>1.5542093343060404</v>
      </c>
      <c r="S1292" s="9">
        <f t="shared" si="368"/>
        <v>67.479999999999791</v>
      </c>
      <c r="T1292">
        <f t="shared" si="369"/>
        <v>86.450000000000045</v>
      </c>
      <c r="U1292" s="9">
        <f t="shared" si="370"/>
        <v>1.9911291782862726</v>
      </c>
      <c r="V1292" s="9">
        <f t="shared" si="371"/>
        <v>1.0792864464371883</v>
      </c>
      <c r="W1292" s="9">
        <f t="shared" si="372"/>
        <v>23.430000000000064</v>
      </c>
      <c r="X1292">
        <f t="shared" si="373"/>
        <v>1334.3150000000001</v>
      </c>
      <c r="Y1292" s="9">
        <f t="shared" si="374"/>
        <v>61.46428061365058</v>
      </c>
      <c r="Z1292" s="10">
        <f t="shared" si="375"/>
        <v>0.67058631062675289</v>
      </c>
      <c r="AA1292">
        <f t="shared" si="358"/>
        <v>153.92999999999984</v>
      </c>
    </row>
    <row r="1293" spans="1:27">
      <c r="A1293" s="1">
        <f t="shared" si="359"/>
        <v>10005001</v>
      </c>
      <c r="B1293" s="1">
        <v>1</v>
      </c>
      <c r="C1293" s="1">
        <v>5</v>
      </c>
      <c r="D1293" s="2">
        <v>10</v>
      </c>
      <c r="E1293" s="5">
        <v>1303.72</v>
      </c>
      <c r="F1293" s="5">
        <v>1324.69</v>
      </c>
      <c r="G1293" s="5">
        <v>36.049999999999997</v>
      </c>
      <c r="H1293" s="5">
        <v>1306.6400000000001</v>
      </c>
      <c r="I1293" s="5">
        <v>1305.98</v>
      </c>
      <c r="J1293" s="5">
        <v>31.08</v>
      </c>
      <c r="K1293" s="6">
        <f t="shared" si="360"/>
        <v>1305.18</v>
      </c>
      <c r="L1293" s="6">
        <f t="shared" si="361"/>
        <v>-2.9200000000000728</v>
      </c>
      <c r="M1293" s="6">
        <f t="shared" si="362"/>
        <v>1315.335</v>
      </c>
      <c r="N1293" s="5">
        <f t="shared" si="363"/>
        <v>23.798996302365357</v>
      </c>
      <c r="O1293" s="6">
        <f t="shared" si="364"/>
        <v>18.710000000000036</v>
      </c>
      <c r="P1293" s="6">
        <f t="shared" si="365"/>
        <v>47.597992604730713</v>
      </c>
      <c r="Q1293" s="6">
        <f t="shared" si="366"/>
        <v>0.1472637181769223</v>
      </c>
      <c r="R1293" s="9">
        <f t="shared" si="367"/>
        <v>0.45443092904406068</v>
      </c>
      <c r="S1293" s="9">
        <f t="shared" si="368"/>
        <v>21.630000000000109</v>
      </c>
      <c r="T1293">
        <f t="shared" si="369"/>
        <v>18.710000000000036</v>
      </c>
      <c r="U1293" s="9">
        <f t="shared" si="370"/>
        <v>0.3930838040875797</v>
      </c>
      <c r="V1293" s="9">
        <f t="shared" si="371"/>
        <v>0.42669866707742959</v>
      </c>
      <c r="W1293" s="9">
        <f t="shared" si="372"/>
        <v>10.154999999999973</v>
      </c>
      <c r="X1293">
        <f t="shared" si="373"/>
        <v>1315.335</v>
      </c>
      <c r="Y1293" s="9">
        <f t="shared" si="374"/>
        <v>55.268507263445827</v>
      </c>
      <c r="Z1293" s="10">
        <f t="shared" si="375"/>
        <v>0.67101266754063593</v>
      </c>
      <c r="AA1293">
        <f t="shared" si="358"/>
        <v>2.9200000000000728</v>
      </c>
    </row>
    <row r="1294" spans="1:27">
      <c r="A1294" s="1">
        <f t="shared" si="359"/>
        <v>9995990</v>
      </c>
      <c r="B1294" s="1">
        <v>10</v>
      </c>
      <c r="C1294" s="1">
        <v>4</v>
      </c>
      <c r="D1294" s="2">
        <v>-10</v>
      </c>
      <c r="E1294" s="5">
        <v>1585.41</v>
      </c>
      <c r="F1294" s="5">
        <v>1729.7</v>
      </c>
      <c r="G1294" s="5">
        <v>51.7</v>
      </c>
      <c r="H1294" s="5">
        <v>1571.69</v>
      </c>
      <c r="I1294" s="5">
        <v>1725.88</v>
      </c>
      <c r="J1294" s="5">
        <v>39.64</v>
      </c>
      <c r="K1294" s="6">
        <f t="shared" si="360"/>
        <v>1578.5500000000002</v>
      </c>
      <c r="L1294" s="6">
        <f t="shared" si="361"/>
        <v>13.720000000000027</v>
      </c>
      <c r="M1294" s="6">
        <f t="shared" si="362"/>
        <v>1727.79</v>
      </c>
      <c r="N1294" s="5">
        <f t="shared" si="363"/>
        <v>32.573837661534448</v>
      </c>
      <c r="O1294" s="6">
        <f t="shared" si="364"/>
        <v>3.8199999999999363</v>
      </c>
      <c r="P1294" s="6">
        <f t="shared" si="365"/>
        <v>65.147675323068896</v>
      </c>
      <c r="Q1294" s="6">
        <f t="shared" si="366"/>
        <v>0.25954368619380586</v>
      </c>
      <c r="R1294" s="9">
        <f t="shared" si="367"/>
        <v>0.15196244456775704</v>
      </c>
      <c r="S1294" s="9">
        <f t="shared" si="368"/>
        <v>9.9000000000000909</v>
      </c>
      <c r="T1294">
        <f t="shared" si="369"/>
        <v>3.8199999999999363</v>
      </c>
      <c r="U1294" s="9">
        <f t="shared" si="370"/>
        <v>5.8636013964526959E-2</v>
      </c>
      <c r="V1294" s="9">
        <f t="shared" si="371"/>
        <v>4.5815909550084486</v>
      </c>
      <c r="W1294" s="9">
        <f t="shared" si="372"/>
        <v>149.23999999999978</v>
      </c>
      <c r="X1294">
        <f t="shared" si="373"/>
        <v>1727.79</v>
      </c>
      <c r="Y1294" s="9">
        <f t="shared" si="374"/>
        <v>53.042261030246976</v>
      </c>
      <c r="Z1294" s="10">
        <f t="shared" si="375"/>
        <v>0.67111250919648335</v>
      </c>
      <c r="AA1294">
        <f t="shared" si="358"/>
        <v>13.720000000000027</v>
      </c>
    </row>
    <row r="1295" spans="1:27">
      <c r="A1295" s="1">
        <f t="shared" si="359"/>
        <v>10995996</v>
      </c>
      <c r="B1295" s="1">
        <v>4</v>
      </c>
      <c r="C1295" s="1">
        <v>4</v>
      </c>
      <c r="D1295" s="2">
        <v>-11</v>
      </c>
      <c r="E1295" s="5">
        <v>857.5</v>
      </c>
      <c r="F1295" s="5">
        <v>855.99</v>
      </c>
      <c r="G1295" s="5">
        <v>29.94</v>
      </c>
      <c r="H1295" s="5">
        <v>779.12</v>
      </c>
      <c r="I1295" s="5">
        <v>766.94</v>
      </c>
      <c r="J1295" s="5">
        <v>23.9</v>
      </c>
      <c r="K1295" s="6">
        <f t="shared" si="360"/>
        <v>818.31</v>
      </c>
      <c r="L1295" s="6">
        <f t="shared" si="361"/>
        <v>78.38</v>
      </c>
      <c r="M1295" s="6">
        <f t="shared" si="362"/>
        <v>811.46500000000003</v>
      </c>
      <c r="N1295" s="5">
        <f t="shared" si="363"/>
        <v>19.154722655261811</v>
      </c>
      <c r="O1295" s="6">
        <f t="shared" si="364"/>
        <v>89.049999999999955</v>
      </c>
      <c r="P1295" s="6">
        <f t="shared" si="365"/>
        <v>38.309445310523621</v>
      </c>
      <c r="Q1295" s="6">
        <f t="shared" si="366"/>
        <v>0.22157984908289222</v>
      </c>
      <c r="R1295" s="9">
        <f t="shared" si="367"/>
        <v>0.27852139109591612</v>
      </c>
      <c r="S1295" s="9">
        <f t="shared" si="368"/>
        <v>10.669999999999959</v>
      </c>
      <c r="T1295">
        <f t="shared" si="369"/>
        <v>89.049999999999955</v>
      </c>
      <c r="U1295" s="9">
        <f t="shared" si="370"/>
        <v>2.324492022220376</v>
      </c>
      <c r="V1295" s="9">
        <f t="shared" si="371"/>
        <v>0.35735312503308886</v>
      </c>
      <c r="W1295" s="9">
        <f t="shared" si="372"/>
        <v>6.8449999999999136</v>
      </c>
      <c r="X1295">
        <f t="shared" si="373"/>
        <v>811.46500000000003</v>
      </c>
      <c r="Y1295" s="9">
        <f t="shared" si="374"/>
        <v>42.363703959821642</v>
      </c>
      <c r="Z1295" s="10">
        <f t="shared" si="375"/>
        <v>0.67113336975596738</v>
      </c>
      <c r="AA1295">
        <f t="shared" si="358"/>
        <v>78.38</v>
      </c>
    </row>
    <row r="1296" spans="1:27">
      <c r="A1296" s="1">
        <f t="shared" si="359"/>
        <v>10997988</v>
      </c>
      <c r="B1296" s="1">
        <v>12</v>
      </c>
      <c r="C1296" s="1">
        <v>2</v>
      </c>
      <c r="D1296" s="2">
        <v>-11</v>
      </c>
      <c r="E1296" s="5">
        <v>1943.25</v>
      </c>
      <c r="F1296" s="5">
        <v>1930.79</v>
      </c>
      <c r="G1296" s="5">
        <v>61.02</v>
      </c>
      <c r="H1296" s="5">
        <v>1859.81</v>
      </c>
      <c r="I1296" s="5">
        <v>1890.01</v>
      </c>
      <c r="J1296" s="5">
        <v>50.33</v>
      </c>
      <c r="K1296" s="6">
        <f t="shared" si="360"/>
        <v>1901.53</v>
      </c>
      <c r="L1296" s="6">
        <f t="shared" si="361"/>
        <v>83.440000000000055</v>
      </c>
      <c r="M1296" s="6">
        <f t="shared" si="362"/>
        <v>1910.4</v>
      </c>
      <c r="N1296" s="5">
        <f t="shared" si="363"/>
        <v>39.549176034400517</v>
      </c>
      <c r="O1296" s="6">
        <f t="shared" si="364"/>
        <v>40.779999999999973</v>
      </c>
      <c r="P1296" s="6">
        <f t="shared" si="365"/>
        <v>79.098352068801034</v>
      </c>
      <c r="Q1296" s="6">
        <f t="shared" si="366"/>
        <v>0.19025367545653329</v>
      </c>
      <c r="R1296" s="9">
        <f t="shared" si="367"/>
        <v>0.53932855595896256</v>
      </c>
      <c r="S1296" s="9">
        <f t="shared" si="368"/>
        <v>42.660000000000082</v>
      </c>
      <c r="T1296">
        <f t="shared" si="369"/>
        <v>40.779999999999973</v>
      </c>
      <c r="U1296" s="9">
        <f t="shared" si="370"/>
        <v>0.5155606777310463</v>
      </c>
      <c r="V1296" s="9">
        <f t="shared" si="371"/>
        <v>0.22427774455490168</v>
      </c>
      <c r="W1296" s="9">
        <f t="shared" si="372"/>
        <v>8.8700000000001182</v>
      </c>
      <c r="X1296">
        <f t="shared" si="373"/>
        <v>1910.4</v>
      </c>
      <c r="Y1296" s="9">
        <f t="shared" si="374"/>
        <v>48.304419751711215</v>
      </c>
      <c r="Z1296" s="10">
        <f t="shared" si="375"/>
        <v>0.67134193969988198</v>
      </c>
      <c r="AA1296">
        <f t="shared" si="358"/>
        <v>83.440000000000055</v>
      </c>
    </row>
    <row r="1297" spans="1:27">
      <c r="A1297" s="1">
        <f t="shared" si="359"/>
        <v>8994991</v>
      </c>
      <c r="B1297" s="1">
        <v>9</v>
      </c>
      <c r="C1297" s="1">
        <v>5</v>
      </c>
      <c r="D1297" s="2">
        <v>-9</v>
      </c>
      <c r="E1297" s="5">
        <v>250.6</v>
      </c>
      <c r="F1297" s="5">
        <v>303.81</v>
      </c>
      <c r="G1297" s="5">
        <v>21.46</v>
      </c>
      <c r="H1297" s="5">
        <v>230.41</v>
      </c>
      <c r="I1297" s="5">
        <v>252.49</v>
      </c>
      <c r="J1297" s="5">
        <v>17.18</v>
      </c>
      <c r="K1297" s="6">
        <f t="shared" si="360"/>
        <v>240.505</v>
      </c>
      <c r="L1297" s="6">
        <f t="shared" si="361"/>
        <v>20.189999999999998</v>
      </c>
      <c r="M1297" s="6">
        <f t="shared" si="362"/>
        <v>278.14999999999998</v>
      </c>
      <c r="N1297" s="5">
        <f t="shared" si="363"/>
        <v>13.744853582341282</v>
      </c>
      <c r="O1297" s="6">
        <f t="shared" si="364"/>
        <v>51.319999999999993</v>
      </c>
      <c r="P1297" s="6">
        <f t="shared" si="365"/>
        <v>27.489707164682564</v>
      </c>
      <c r="Q1297" s="6">
        <f t="shared" si="366"/>
        <v>0.2188470312987969</v>
      </c>
      <c r="R1297" s="9">
        <f t="shared" si="367"/>
        <v>1.1324238491705108</v>
      </c>
      <c r="S1297" s="9">
        <f t="shared" si="368"/>
        <v>31.129999999999995</v>
      </c>
      <c r="T1297">
        <f t="shared" si="369"/>
        <v>51.319999999999993</v>
      </c>
      <c r="U1297" s="9">
        <f t="shared" si="370"/>
        <v>1.8668805634253329</v>
      </c>
      <c r="V1297" s="9">
        <f t="shared" si="371"/>
        <v>2.738843289561443</v>
      </c>
      <c r="W1297" s="9">
        <f t="shared" si="372"/>
        <v>37.644999999999982</v>
      </c>
      <c r="X1297">
        <f t="shared" si="373"/>
        <v>278.14999999999998</v>
      </c>
      <c r="Y1297" s="9">
        <f t="shared" si="374"/>
        <v>20.236665187714589</v>
      </c>
      <c r="Z1297" s="10">
        <f t="shared" si="375"/>
        <v>0.67160107206585073</v>
      </c>
      <c r="AA1297">
        <f t="shared" si="358"/>
        <v>20.189999999999998</v>
      </c>
    </row>
    <row r="1298" spans="1:27">
      <c r="A1298" s="1">
        <f t="shared" si="359"/>
        <v>998975</v>
      </c>
      <c r="B1298" s="1">
        <v>25</v>
      </c>
      <c r="C1298" s="1">
        <v>1</v>
      </c>
      <c r="D1298" s="2">
        <v>-1</v>
      </c>
      <c r="E1298" s="5">
        <v>1038.08</v>
      </c>
      <c r="F1298" s="5">
        <v>1236.33</v>
      </c>
      <c r="G1298" s="5">
        <v>39.71</v>
      </c>
      <c r="H1298" s="5">
        <v>1063.81</v>
      </c>
      <c r="I1298" s="5">
        <v>1183.94</v>
      </c>
      <c r="J1298" s="5">
        <v>31.01</v>
      </c>
      <c r="K1298" s="6">
        <f t="shared" si="360"/>
        <v>1050.9449999999999</v>
      </c>
      <c r="L1298" s="6">
        <f t="shared" si="361"/>
        <v>-25.730000000000018</v>
      </c>
      <c r="M1298" s="6">
        <f t="shared" si="362"/>
        <v>1210.135</v>
      </c>
      <c r="N1298" s="5">
        <f t="shared" si="363"/>
        <v>25.191785367456593</v>
      </c>
      <c r="O1298" s="6">
        <f t="shared" si="364"/>
        <v>52.389999999999873</v>
      </c>
      <c r="P1298" s="6">
        <f t="shared" si="365"/>
        <v>50.383570734913185</v>
      </c>
      <c r="Q1298" s="6">
        <f t="shared" si="366"/>
        <v>0.24237265394321578</v>
      </c>
      <c r="R1298" s="9">
        <f t="shared" si="367"/>
        <v>1.5505054298556653</v>
      </c>
      <c r="S1298" s="9">
        <f t="shared" si="368"/>
        <v>78.119999999999891</v>
      </c>
      <c r="T1298">
        <f t="shared" si="369"/>
        <v>52.389999999999873</v>
      </c>
      <c r="U1298" s="9">
        <f t="shared" si="370"/>
        <v>1.0398230858952666</v>
      </c>
      <c r="V1298" s="9">
        <f t="shared" si="371"/>
        <v>6.3191233839919052</v>
      </c>
      <c r="W1298" s="9">
        <f t="shared" si="372"/>
        <v>159.19000000000005</v>
      </c>
      <c r="X1298">
        <f t="shared" si="373"/>
        <v>1210.135</v>
      </c>
      <c r="Y1298" s="9">
        <f t="shared" si="374"/>
        <v>48.036889102877325</v>
      </c>
      <c r="Z1298" s="10">
        <f t="shared" si="375"/>
        <v>0.67164871770889278</v>
      </c>
      <c r="AA1298">
        <f t="shared" si="358"/>
        <v>25.730000000000018</v>
      </c>
    </row>
    <row r="1299" spans="1:27">
      <c r="A1299" s="1">
        <f t="shared" si="359"/>
        <v>7002020</v>
      </c>
      <c r="B1299" s="1">
        <v>20</v>
      </c>
      <c r="C1299" s="1">
        <v>2</v>
      </c>
      <c r="D1299" s="2">
        <v>7</v>
      </c>
      <c r="E1299" s="5">
        <v>759.33</v>
      </c>
      <c r="F1299" s="5">
        <v>770.53</v>
      </c>
      <c r="G1299" s="5">
        <v>21.61</v>
      </c>
      <c r="H1299" s="5">
        <v>742.18</v>
      </c>
      <c r="I1299" s="5">
        <v>788.86</v>
      </c>
      <c r="J1299" s="5">
        <v>26.73</v>
      </c>
      <c r="K1299" s="6">
        <f t="shared" si="360"/>
        <v>750.755</v>
      </c>
      <c r="L1299" s="6">
        <f t="shared" si="361"/>
        <v>17.150000000000091</v>
      </c>
      <c r="M1299" s="6">
        <f t="shared" si="362"/>
        <v>779.69499999999994</v>
      </c>
      <c r="N1299" s="5">
        <f t="shared" si="363"/>
        <v>17.186368144549913</v>
      </c>
      <c r="O1299" s="6">
        <f t="shared" si="364"/>
        <v>-18.330000000000041</v>
      </c>
      <c r="P1299" s="6">
        <f t="shared" si="365"/>
        <v>34.372736289099826</v>
      </c>
      <c r="Q1299" s="6">
        <f t="shared" si="366"/>
        <v>-0.20948281188504303</v>
      </c>
      <c r="R1299" s="9">
        <f t="shared" si="367"/>
        <v>1.0322134293175675</v>
      </c>
      <c r="S1299" s="9">
        <f t="shared" si="368"/>
        <v>35.480000000000132</v>
      </c>
      <c r="T1299">
        <f t="shared" si="369"/>
        <v>18.330000000000041</v>
      </c>
      <c r="U1299" s="9">
        <f t="shared" si="370"/>
        <v>0.5332714813808056</v>
      </c>
      <c r="V1299" s="9">
        <f t="shared" si="371"/>
        <v>1.6838927082553683</v>
      </c>
      <c r="W1299" s="9">
        <f t="shared" si="372"/>
        <v>28.939999999999941</v>
      </c>
      <c r="X1299">
        <f t="shared" si="373"/>
        <v>779.69499999999994</v>
      </c>
      <c r="Y1299" s="9">
        <f t="shared" si="374"/>
        <v>45.36706030280483</v>
      </c>
      <c r="Z1299" s="10">
        <f t="shared" si="375"/>
        <v>0.67167551689785443</v>
      </c>
      <c r="AA1299">
        <f t="shared" si="358"/>
        <v>17.150000000000091</v>
      </c>
    </row>
    <row r="1300" spans="1:27">
      <c r="A1300" s="1">
        <f t="shared" si="359"/>
        <v>4992993</v>
      </c>
      <c r="B1300" s="1">
        <v>7</v>
      </c>
      <c r="C1300" s="1">
        <v>7</v>
      </c>
      <c r="D1300" s="2">
        <v>-5</v>
      </c>
      <c r="E1300" s="5">
        <v>2149.06</v>
      </c>
      <c r="F1300" s="5">
        <v>2102.7800000000002</v>
      </c>
      <c r="G1300" s="5">
        <v>41.39</v>
      </c>
      <c r="H1300" s="5">
        <v>2147</v>
      </c>
      <c r="I1300" s="5">
        <v>2102.33</v>
      </c>
      <c r="J1300" s="5">
        <v>36.74</v>
      </c>
      <c r="K1300" s="6">
        <f t="shared" si="360"/>
        <v>2148.0299999999997</v>
      </c>
      <c r="L1300" s="6">
        <f t="shared" si="361"/>
        <v>2.0599999999999454</v>
      </c>
      <c r="M1300" s="6">
        <f t="shared" si="362"/>
        <v>2102.5550000000003</v>
      </c>
      <c r="N1300" s="5">
        <f t="shared" si="363"/>
        <v>27.672006161462168</v>
      </c>
      <c r="O1300" s="6">
        <f t="shared" si="364"/>
        <v>0.45000000000027285</v>
      </c>
      <c r="P1300" s="6">
        <f t="shared" si="365"/>
        <v>55.344012322924335</v>
      </c>
      <c r="Q1300" s="6">
        <f t="shared" si="366"/>
        <v>0.11861223639344648</v>
      </c>
      <c r="R1300" s="9">
        <f t="shared" si="367"/>
        <v>2.9090771204038381E-2</v>
      </c>
      <c r="S1300" s="9">
        <f t="shared" si="368"/>
        <v>1.6099999999996726</v>
      </c>
      <c r="T1300">
        <f t="shared" si="369"/>
        <v>0.45000000000027285</v>
      </c>
      <c r="U1300" s="9">
        <f t="shared" si="370"/>
        <v>8.1309608955452608E-3</v>
      </c>
      <c r="V1300" s="9">
        <f t="shared" si="371"/>
        <v>1.6433575409986316</v>
      </c>
      <c r="W1300" s="9">
        <f t="shared" si="372"/>
        <v>45.474999999999454</v>
      </c>
      <c r="X1300">
        <f t="shared" si="373"/>
        <v>2102.5550000000003</v>
      </c>
      <c r="Y1300" s="9">
        <f t="shared" si="374"/>
        <v>75.981299936545796</v>
      </c>
      <c r="Z1300" s="10">
        <f t="shared" si="375"/>
        <v>0.67184819713980037</v>
      </c>
      <c r="AA1300">
        <f t="shared" si="358"/>
        <v>2.0599999999999454</v>
      </c>
    </row>
    <row r="1301" spans="1:27">
      <c r="A1301" s="1">
        <f t="shared" si="359"/>
        <v>2006016</v>
      </c>
      <c r="B1301" s="1">
        <v>16</v>
      </c>
      <c r="C1301" s="1">
        <v>6</v>
      </c>
      <c r="D1301" s="2">
        <v>2</v>
      </c>
      <c r="E1301" s="5">
        <v>778.96</v>
      </c>
      <c r="F1301" s="5">
        <v>785.8</v>
      </c>
      <c r="G1301" s="5">
        <v>22.45</v>
      </c>
      <c r="H1301" s="5">
        <v>874.52</v>
      </c>
      <c r="I1301" s="5">
        <v>879.44</v>
      </c>
      <c r="J1301" s="5">
        <v>22.45</v>
      </c>
      <c r="K1301" s="6">
        <f t="shared" si="360"/>
        <v>826.74</v>
      </c>
      <c r="L1301" s="6">
        <f t="shared" si="361"/>
        <v>-95.559999999999945</v>
      </c>
      <c r="M1301" s="6">
        <f t="shared" si="362"/>
        <v>832.62</v>
      </c>
      <c r="N1301" s="5">
        <f t="shared" si="363"/>
        <v>15.874547237637991</v>
      </c>
      <c r="O1301" s="6">
        <f t="shared" si="364"/>
        <v>-93.6400000000001</v>
      </c>
      <c r="P1301" s="6">
        <f t="shared" si="365"/>
        <v>31.749094475275982</v>
      </c>
      <c r="Q1301" s="6">
        <f t="shared" si="366"/>
        <v>0</v>
      </c>
      <c r="R1301" s="9">
        <f t="shared" si="367"/>
        <v>6.0474165696127485E-2</v>
      </c>
      <c r="S1301" s="9">
        <f t="shared" si="368"/>
        <v>1.9199999999998454</v>
      </c>
      <c r="T1301">
        <f t="shared" si="369"/>
        <v>93.6400000000001</v>
      </c>
      <c r="U1301" s="9">
        <f t="shared" si="370"/>
        <v>2.949375456138458</v>
      </c>
      <c r="V1301" s="9">
        <f t="shared" si="371"/>
        <v>0.3704042648888104</v>
      </c>
      <c r="W1301" s="9">
        <f t="shared" si="372"/>
        <v>5.8799999999999955</v>
      </c>
      <c r="X1301">
        <f t="shared" si="373"/>
        <v>832.62</v>
      </c>
      <c r="Y1301" s="9">
        <f t="shared" si="374"/>
        <v>52.449999835326793</v>
      </c>
      <c r="Z1301" s="10">
        <f t="shared" si="375"/>
        <v>0.67192261459188873</v>
      </c>
      <c r="AA1301">
        <f t="shared" si="358"/>
        <v>95.559999999999945</v>
      </c>
    </row>
    <row r="1302" spans="1:27">
      <c r="A1302" s="1">
        <f t="shared" si="359"/>
        <v>2003023</v>
      </c>
      <c r="B1302" s="1">
        <v>23</v>
      </c>
      <c r="C1302" s="1">
        <v>3</v>
      </c>
      <c r="D1302" s="2">
        <v>2</v>
      </c>
      <c r="E1302" s="5">
        <v>1846.09</v>
      </c>
      <c r="F1302" s="5">
        <v>1986.77</v>
      </c>
      <c r="G1302" s="5">
        <v>42.46</v>
      </c>
      <c r="H1302" s="5">
        <v>1808.96</v>
      </c>
      <c r="I1302" s="5">
        <v>1948.82</v>
      </c>
      <c r="J1302" s="5">
        <v>38.869999999999997</v>
      </c>
      <c r="K1302" s="6">
        <f t="shared" si="360"/>
        <v>1827.5250000000001</v>
      </c>
      <c r="L1302" s="6">
        <f t="shared" si="361"/>
        <v>37.129999999999882</v>
      </c>
      <c r="M1302" s="6">
        <f t="shared" si="362"/>
        <v>1967.7950000000001</v>
      </c>
      <c r="N1302" s="5">
        <f t="shared" si="363"/>
        <v>28.782496851385218</v>
      </c>
      <c r="O1302" s="6">
        <f t="shared" si="364"/>
        <v>37.950000000000045</v>
      </c>
      <c r="P1302" s="6">
        <f t="shared" si="365"/>
        <v>57.564993702770437</v>
      </c>
      <c r="Q1302" s="6">
        <f t="shared" si="366"/>
        <v>8.8110628254547782E-2</v>
      </c>
      <c r="R1302" s="9">
        <f t="shared" si="367"/>
        <v>1.4244768343659168E-2</v>
      </c>
      <c r="S1302" s="9">
        <f t="shared" si="368"/>
        <v>0.82000000000016371</v>
      </c>
      <c r="T1302">
        <f t="shared" si="369"/>
        <v>37.950000000000045</v>
      </c>
      <c r="U1302" s="9">
        <f t="shared" si="370"/>
        <v>0.65925482761190024</v>
      </c>
      <c r="V1302" s="9">
        <f t="shared" si="371"/>
        <v>4.8734479404016398</v>
      </c>
      <c r="W1302" s="9">
        <f t="shared" si="372"/>
        <v>140.26999999999998</v>
      </c>
      <c r="X1302">
        <f t="shared" si="373"/>
        <v>1967.7950000000001</v>
      </c>
      <c r="Y1302" s="9">
        <f t="shared" si="374"/>
        <v>68.367765665378528</v>
      </c>
      <c r="Z1302" s="10">
        <f t="shared" si="375"/>
        <v>0.67237638269052846</v>
      </c>
      <c r="AA1302">
        <f t="shared" si="358"/>
        <v>37.129999999999882</v>
      </c>
    </row>
    <row r="1303" spans="1:27">
      <c r="A1303" s="1">
        <f t="shared" si="359"/>
        <v>4007009</v>
      </c>
      <c r="B1303" s="1">
        <v>9</v>
      </c>
      <c r="C1303" s="1">
        <v>7</v>
      </c>
      <c r="D1303" s="2">
        <v>4</v>
      </c>
      <c r="E1303" s="5">
        <v>330.63</v>
      </c>
      <c r="F1303" s="5">
        <v>343.53</v>
      </c>
      <c r="G1303" s="5">
        <v>15.81</v>
      </c>
      <c r="H1303" s="5">
        <v>362.04</v>
      </c>
      <c r="I1303" s="5">
        <v>369.95</v>
      </c>
      <c r="J1303" s="5">
        <v>13.37</v>
      </c>
      <c r="K1303" s="6">
        <f t="shared" si="360"/>
        <v>346.33500000000004</v>
      </c>
      <c r="L1303" s="6">
        <f t="shared" si="361"/>
        <v>-31.410000000000025</v>
      </c>
      <c r="M1303" s="6">
        <f t="shared" si="362"/>
        <v>356.74</v>
      </c>
      <c r="N1303" s="5">
        <f t="shared" si="363"/>
        <v>10.35269288639434</v>
      </c>
      <c r="O1303" s="6">
        <f t="shared" si="364"/>
        <v>-26.420000000000016</v>
      </c>
      <c r="P1303" s="6">
        <f t="shared" si="365"/>
        <v>20.705385772788681</v>
      </c>
      <c r="Q1303" s="6">
        <f t="shared" si="366"/>
        <v>0.16607660602780894</v>
      </c>
      <c r="R1303" s="9">
        <f t="shared" si="367"/>
        <v>0.24100009798213659</v>
      </c>
      <c r="S1303" s="9">
        <f t="shared" si="368"/>
        <v>4.9900000000000091</v>
      </c>
      <c r="T1303">
        <f t="shared" si="369"/>
        <v>26.420000000000016</v>
      </c>
      <c r="U1303" s="9">
        <f t="shared" si="370"/>
        <v>1.2759965107591265</v>
      </c>
      <c r="V1303" s="9">
        <f t="shared" si="371"/>
        <v>1.0050525128273027</v>
      </c>
      <c r="W1303" s="9">
        <f t="shared" si="372"/>
        <v>10.404999999999973</v>
      </c>
      <c r="X1303">
        <f t="shared" si="373"/>
        <v>356.74</v>
      </c>
      <c r="Y1303" s="9">
        <f t="shared" si="374"/>
        <v>34.458667316291482</v>
      </c>
      <c r="Z1303" s="10">
        <f t="shared" si="375"/>
        <v>0.67326517806879038</v>
      </c>
      <c r="AA1303">
        <f t="shared" si="358"/>
        <v>31.410000000000025</v>
      </c>
    </row>
    <row r="1304" spans="1:27">
      <c r="A1304" s="1">
        <f t="shared" si="359"/>
        <v>11996999</v>
      </c>
      <c r="B1304" s="1">
        <v>1</v>
      </c>
      <c r="C1304" s="1">
        <v>3</v>
      </c>
      <c r="D1304" s="2">
        <v>-12</v>
      </c>
      <c r="E1304" s="5">
        <v>552.13</v>
      </c>
      <c r="F1304" s="5">
        <v>561.57000000000005</v>
      </c>
      <c r="G1304" s="5">
        <v>23.45</v>
      </c>
      <c r="H1304" s="5">
        <v>584.07000000000005</v>
      </c>
      <c r="I1304" s="5">
        <v>572.26</v>
      </c>
      <c r="J1304" s="5">
        <v>22.76</v>
      </c>
      <c r="K1304" s="6">
        <f t="shared" si="360"/>
        <v>568.1</v>
      </c>
      <c r="L1304" s="6">
        <f t="shared" si="361"/>
        <v>-31.940000000000055</v>
      </c>
      <c r="M1304" s="6">
        <f t="shared" si="362"/>
        <v>566.91499999999996</v>
      </c>
      <c r="N1304" s="5">
        <f t="shared" si="363"/>
        <v>16.339523401862124</v>
      </c>
      <c r="O1304" s="6">
        <f t="shared" si="364"/>
        <v>-10.689999999999941</v>
      </c>
      <c r="P1304" s="6">
        <f t="shared" si="365"/>
        <v>32.679046803724248</v>
      </c>
      <c r="Q1304" s="6">
        <f t="shared" si="366"/>
        <v>2.9857008965371013E-2</v>
      </c>
      <c r="R1304" s="9">
        <f t="shared" si="367"/>
        <v>0.65026376465724733</v>
      </c>
      <c r="S1304" s="9">
        <f t="shared" si="368"/>
        <v>21.250000000000114</v>
      </c>
      <c r="T1304">
        <f t="shared" si="369"/>
        <v>10.689999999999941</v>
      </c>
      <c r="U1304" s="9">
        <f t="shared" si="370"/>
        <v>0.32712092443227753</v>
      </c>
      <c r="V1304" s="9">
        <f t="shared" si="371"/>
        <v>7.2523535164129169E-2</v>
      </c>
      <c r="W1304" s="9">
        <f t="shared" si="372"/>
        <v>1.1850000000000591</v>
      </c>
      <c r="X1304">
        <f t="shared" si="373"/>
        <v>566.91499999999996</v>
      </c>
      <c r="Y1304" s="9">
        <f t="shared" si="374"/>
        <v>34.695932436768125</v>
      </c>
      <c r="Z1304" s="10">
        <f t="shared" si="375"/>
        <v>0.67332458740194534</v>
      </c>
      <c r="AA1304">
        <f t="shared" si="358"/>
        <v>31.940000000000055</v>
      </c>
    </row>
    <row r="1305" spans="1:27">
      <c r="A1305" s="1">
        <f t="shared" si="359"/>
        <v>5993988</v>
      </c>
      <c r="B1305" s="1">
        <v>12</v>
      </c>
      <c r="C1305" s="1">
        <v>6</v>
      </c>
      <c r="D1305" s="2">
        <v>-6</v>
      </c>
      <c r="E1305" s="5">
        <v>698.01</v>
      </c>
      <c r="F1305" s="5">
        <v>727.38</v>
      </c>
      <c r="G1305" s="5">
        <v>31.54</v>
      </c>
      <c r="H1305" s="5">
        <v>618.41</v>
      </c>
      <c r="I1305" s="5">
        <v>629.24</v>
      </c>
      <c r="J1305" s="5">
        <v>18.86</v>
      </c>
      <c r="K1305" s="6">
        <f t="shared" si="360"/>
        <v>658.21</v>
      </c>
      <c r="L1305" s="6">
        <f t="shared" si="361"/>
        <v>79.600000000000023</v>
      </c>
      <c r="M1305" s="6">
        <f t="shared" si="362"/>
        <v>678.31</v>
      </c>
      <c r="N1305" s="5">
        <f t="shared" si="363"/>
        <v>18.374378901067651</v>
      </c>
      <c r="O1305" s="6">
        <f t="shared" si="364"/>
        <v>98.139999999999986</v>
      </c>
      <c r="P1305" s="6">
        <f t="shared" si="365"/>
        <v>36.748757802135302</v>
      </c>
      <c r="Q1305" s="6">
        <f t="shared" si="366"/>
        <v>0.47322149483824605</v>
      </c>
      <c r="R1305" s="9">
        <f t="shared" si="367"/>
        <v>0.50450684890694975</v>
      </c>
      <c r="S1305" s="9">
        <f t="shared" si="368"/>
        <v>18.539999999999964</v>
      </c>
      <c r="T1305">
        <f t="shared" si="369"/>
        <v>98.139999999999986</v>
      </c>
      <c r="U1305" s="9">
        <f t="shared" si="370"/>
        <v>2.6705664591007623</v>
      </c>
      <c r="V1305" s="9">
        <f t="shared" si="371"/>
        <v>1.0939145267561665</v>
      </c>
      <c r="W1305" s="9">
        <f t="shared" si="372"/>
        <v>20.099999999999909</v>
      </c>
      <c r="X1305">
        <f t="shared" si="373"/>
        <v>678.31</v>
      </c>
      <c r="Y1305" s="9">
        <f t="shared" si="374"/>
        <v>36.916077743481523</v>
      </c>
      <c r="Z1305" s="10">
        <f t="shared" si="375"/>
        <v>0.67333795377952665</v>
      </c>
      <c r="AA1305">
        <f t="shared" si="358"/>
        <v>79.600000000000023</v>
      </c>
    </row>
    <row r="1306" spans="1:27">
      <c r="A1306" s="1">
        <f t="shared" si="359"/>
        <v>11003009</v>
      </c>
      <c r="B1306" s="1">
        <v>9</v>
      </c>
      <c r="C1306" s="1">
        <v>3</v>
      </c>
      <c r="D1306" s="2">
        <v>11</v>
      </c>
      <c r="E1306" s="5">
        <v>66.88</v>
      </c>
      <c r="F1306" s="5">
        <v>80.88</v>
      </c>
      <c r="G1306" s="5">
        <v>11.38</v>
      </c>
      <c r="H1306" s="5">
        <v>56.36</v>
      </c>
      <c r="I1306" s="5">
        <v>51.09</v>
      </c>
      <c r="J1306" s="5">
        <v>12.75</v>
      </c>
      <c r="K1306" s="6">
        <f t="shared" si="360"/>
        <v>61.62</v>
      </c>
      <c r="L1306" s="6">
        <f t="shared" si="361"/>
        <v>10.519999999999996</v>
      </c>
      <c r="M1306" s="6">
        <f t="shared" si="362"/>
        <v>65.984999999999999</v>
      </c>
      <c r="N1306" s="5">
        <f t="shared" si="363"/>
        <v>8.5449824458567498</v>
      </c>
      <c r="O1306" s="6">
        <f t="shared" si="364"/>
        <v>29.789999999999992</v>
      </c>
      <c r="P1306" s="6">
        <f t="shared" si="365"/>
        <v>17.0899648917135</v>
      </c>
      <c r="Q1306" s="6">
        <f t="shared" si="366"/>
        <v>-0.11318673906560446</v>
      </c>
      <c r="R1306" s="9">
        <f t="shared" si="367"/>
        <v>1.1275622929654783</v>
      </c>
      <c r="S1306" s="9">
        <f t="shared" si="368"/>
        <v>19.269999999999996</v>
      </c>
      <c r="T1306">
        <f t="shared" si="369"/>
        <v>29.789999999999992</v>
      </c>
      <c r="U1306" s="9">
        <f t="shared" si="370"/>
        <v>1.7431282152278982</v>
      </c>
      <c r="V1306" s="9">
        <f t="shared" si="371"/>
        <v>0.51082609328430884</v>
      </c>
      <c r="W1306" s="9">
        <f t="shared" si="372"/>
        <v>4.365000000000002</v>
      </c>
      <c r="X1306">
        <f t="shared" si="373"/>
        <v>65.984999999999999</v>
      </c>
      <c r="Y1306" s="9">
        <f t="shared" si="374"/>
        <v>7.7220755476208716</v>
      </c>
      <c r="Z1306" s="10">
        <f t="shared" si="375"/>
        <v>0.67339141663671354</v>
      </c>
      <c r="AA1306">
        <f t="shared" si="358"/>
        <v>10.519999999999996</v>
      </c>
    </row>
    <row r="1307" spans="1:27">
      <c r="A1307" s="1">
        <f t="shared" si="359"/>
        <v>5992997</v>
      </c>
      <c r="B1307" s="1">
        <v>3</v>
      </c>
      <c r="C1307" s="1">
        <v>7</v>
      </c>
      <c r="D1307" s="2">
        <v>-6</v>
      </c>
      <c r="E1307" s="5">
        <v>635.52</v>
      </c>
      <c r="F1307" s="5">
        <v>623.28</v>
      </c>
      <c r="G1307" s="5">
        <v>24.59</v>
      </c>
      <c r="H1307" s="5">
        <v>678.29</v>
      </c>
      <c r="I1307" s="5">
        <v>721.27</v>
      </c>
      <c r="J1307" s="5">
        <v>24.52</v>
      </c>
      <c r="K1307" s="6">
        <f t="shared" si="360"/>
        <v>656.90499999999997</v>
      </c>
      <c r="L1307" s="6">
        <f t="shared" si="361"/>
        <v>-42.769999999999982</v>
      </c>
      <c r="M1307" s="6">
        <f t="shared" si="362"/>
        <v>672.27499999999998</v>
      </c>
      <c r="N1307" s="5">
        <f t="shared" si="363"/>
        <v>17.36302465010057</v>
      </c>
      <c r="O1307" s="6">
        <f t="shared" si="364"/>
        <v>-97.990000000000009</v>
      </c>
      <c r="P1307" s="6">
        <f t="shared" si="365"/>
        <v>34.72604930020114</v>
      </c>
      <c r="Q1307" s="6">
        <f t="shared" si="366"/>
        <v>2.8507374376864634E-3</v>
      </c>
      <c r="R1307" s="9">
        <f t="shared" si="367"/>
        <v>1.5901607327292535</v>
      </c>
      <c r="S1307" s="9">
        <f t="shared" si="368"/>
        <v>55.220000000000027</v>
      </c>
      <c r="T1307">
        <f t="shared" si="369"/>
        <v>97.990000000000009</v>
      </c>
      <c r="U1307" s="9">
        <f t="shared" si="370"/>
        <v>2.8218009815309579</v>
      </c>
      <c r="V1307" s="9">
        <f t="shared" si="371"/>
        <v>0.88521443180183346</v>
      </c>
      <c r="W1307" s="9">
        <f t="shared" si="372"/>
        <v>15.370000000000005</v>
      </c>
      <c r="X1307">
        <f t="shared" si="373"/>
        <v>672.27499999999998</v>
      </c>
      <c r="Y1307" s="9">
        <f t="shared" si="374"/>
        <v>38.71877242287426</v>
      </c>
      <c r="Z1307" s="10">
        <f t="shared" si="375"/>
        <v>0.67350575350177966</v>
      </c>
      <c r="AA1307">
        <f t="shared" si="358"/>
        <v>42.769999999999982</v>
      </c>
    </row>
    <row r="1308" spans="1:27">
      <c r="A1308" s="1">
        <f t="shared" si="359"/>
        <v>1001025</v>
      </c>
      <c r="B1308" s="1">
        <v>25</v>
      </c>
      <c r="C1308" s="1">
        <v>1</v>
      </c>
      <c r="D1308" s="2">
        <v>1</v>
      </c>
      <c r="E1308" s="5">
        <v>1429.87</v>
      </c>
      <c r="F1308" s="5">
        <v>1613.84</v>
      </c>
      <c r="G1308" s="5">
        <v>35.51</v>
      </c>
      <c r="H1308" s="5">
        <v>1576.83</v>
      </c>
      <c r="I1308" s="5">
        <v>1455.14</v>
      </c>
      <c r="J1308" s="5">
        <v>35.28</v>
      </c>
      <c r="K1308" s="6">
        <f t="shared" si="360"/>
        <v>1503.35</v>
      </c>
      <c r="L1308" s="6">
        <f t="shared" si="361"/>
        <v>-146.96000000000004</v>
      </c>
      <c r="M1308" s="6">
        <f t="shared" si="362"/>
        <v>1534.49</v>
      </c>
      <c r="N1308" s="5">
        <f t="shared" si="363"/>
        <v>25.02817662155995</v>
      </c>
      <c r="O1308" s="6">
        <f t="shared" si="364"/>
        <v>158.69999999999982</v>
      </c>
      <c r="P1308" s="6">
        <f t="shared" si="365"/>
        <v>50.056353243119901</v>
      </c>
      <c r="Q1308" s="6">
        <f t="shared" si="366"/>
        <v>6.498024355867685E-3</v>
      </c>
      <c r="R1308" s="9">
        <f t="shared" si="367"/>
        <v>6.1063177837872544</v>
      </c>
      <c r="S1308" s="9">
        <f t="shared" si="368"/>
        <v>305.65999999999985</v>
      </c>
      <c r="T1308">
        <f t="shared" si="369"/>
        <v>158.69999999999982</v>
      </c>
      <c r="U1308" s="9">
        <f t="shared" si="370"/>
        <v>3.170426723441198</v>
      </c>
      <c r="V1308" s="9">
        <f t="shared" si="371"/>
        <v>1.2441977084808991</v>
      </c>
      <c r="W1308" s="9">
        <f t="shared" si="372"/>
        <v>31.1400000000001</v>
      </c>
      <c r="X1308">
        <f t="shared" si="373"/>
        <v>1534.49</v>
      </c>
      <c r="Y1308" s="9">
        <f t="shared" si="374"/>
        <v>61.310499090778698</v>
      </c>
      <c r="Z1308" s="10">
        <f t="shared" si="375"/>
        <v>0.67350723826845393</v>
      </c>
      <c r="AA1308">
        <f t="shared" si="358"/>
        <v>146.96000000000004</v>
      </c>
    </row>
    <row r="1309" spans="1:27">
      <c r="A1309" s="1">
        <f t="shared" si="359"/>
        <v>7993994</v>
      </c>
      <c r="B1309" s="1">
        <v>6</v>
      </c>
      <c r="C1309" s="1">
        <v>6</v>
      </c>
      <c r="D1309" s="2">
        <v>-8</v>
      </c>
      <c r="E1309" s="5">
        <v>533.49</v>
      </c>
      <c r="F1309" s="5">
        <v>535.07000000000005</v>
      </c>
      <c r="G1309" s="5">
        <v>23.45</v>
      </c>
      <c r="H1309" s="5">
        <v>472.24</v>
      </c>
      <c r="I1309" s="5">
        <v>463.2</v>
      </c>
      <c r="J1309" s="5">
        <v>20.39</v>
      </c>
      <c r="K1309" s="6">
        <f t="shared" si="360"/>
        <v>502.86500000000001</v>
      </c>
      <c r="L1309" s="6">
        <f t="shared" si="361"/>
        <v>61.25</v>
      </c>
      <c r="M1309" s="6">
        <f t="shared" si="362"/>
        <v>499.13499999999999</v>
      </c>
      <c r="N1309" s="5">
        <f t="shared" si="363"/>
        <v>15.537491753819211</v>
      </c>
      <c r="O1309" s="6">
        <f t="shared" si="364"/>
        <v>71.870000000000061</v>
      </c>
      <c r="P1309" s="6">
        <f t="shared" si="365"/>
        <v>31.074983507638422</v>
      </c>
      <c r="Q1309" s="6">
        <f t="shared" si="366"/>
        <v>0.13892172211471873</v>
      </c>
      <c r="R1309" s="9">
        <f t="shared" si="367"/>
        <v>0.34175400277813822</v>
      </c>
      <c r="S1309" s="9">
        <f t="shared" si="368"/>
        <v>10.620000000000061</v>
      </c>
      <c r="T1309">
        <f t="shared" si="369"/>
        <v>71.870000000000061</v>
      </c>
      <c r="U1309" s="9">
        <f t="shared" si="370"/>
        <v>2.3127928606087265</v>
      </c>
      <c r="V1309" s="9">
        <f t="shared" si="371"/>
        <v>0.24006448782720424</v>
      </c>
      <c r="W1309" s="9">
        <f t="shared" si="372"/>
        <v>3.7300000000000182</v>
      </c>
      <c r="X1309">
        <f t="shared" si="373"/>
        <v>499.13499999999999</v>
      </c>
      <c r="Y1309" s="9">
        <f t="shared" si="374"/>
        <v>32.124554458882308</v>
      </c>
      <c r="Z1309" s="10">
        <f t="shared" si="375"/>
        <v>0.67358741080872342</v>
      </c>
      <c r="AA1309">
        <f t="shared" si="358"/>
        <v>61.25</v>
      </c>
    </row>
    <row r="1310" spans="1:27">
      <c r="A1310" s="1">
        <f t="shared" si="359"/>
        <v>9994997</v>
      </c>
      <c r="B1310" s="1">
        <v>3</v>
      </c>
      <c r="C1310" s="1">
        <v>5</v>
      </c>
      <c r="D1310" s="2">
        <v>-10</v>
      </c>
      <c r="E1310" s="5">
        <v>2534.21</v>
      </c>
      <c r="F1310" s="5">
        <v>2597.0700000000002</v>
      </c>
      <c r="G1310" s="5">
        <v>49.57</v>
      </c>
      <c r="H1310" s="5">
        <v>2369.7800000000002</v>
      </c>
      <c r="I1310" s="5">
        <v>2423.4</v>
      </c>
      <c r="J1310" s="5">
        <v>44.75</v>
      </c>
      <c r="K1310" s="6">
        <f t="shared" si="360"/>
        <v>2451.9949999999999</v>
      </c>
      <c r="L1310" s="6">
        <f t="shared" si="361"/>
        <v>164.42999999999984</v>
      </c>
      <c r="M1310" s="6">
        <f t="shared" si="362"/>
        <v>2510.2350000000001</v>
      </c>
      <c r="N1310" s="5">
        <f t="shared" si="363"/>
        <v>33.390670104087462</v>
      </c>
      <c r="O1310" s="6">
        <f t="shared" si="364"/>
        <v>173.67000000000007</v>
      </c>
      <c r="P1310" s="6">
        <f t="shared" si="365"/>
        <v>66.781340208174925</v>
      </c>
      <c r="Q1310" s="6">
        <f t="shared" si="366"/>
        <v>0.10193904704109479</v>
      </c>
      <c r="R1310" s="9">
        <f t="shared" si="367"/>
        <v>0.13836200308644206</v>
      </c>
      <c r="S1310" s="9">
        <f t="shared" si="368"/>
        <v>9.2400000000002365</v>
      </c>
      <c r="T1310">
        <f t="shared" si="369"/>
        <v>173.67000000000007</v>
      </c>
      <c r="U1310" s="9">
        <f t="shared" si="370"/>
        <v>2.6005767398291977</v>
      </c>
      <c r="V1310" s="9">
        <f t="shared" si="371"/>
        <v>1.7441997964835958</v>
      </c>
      <c r="W1310" s="9">
        <f t="shared" si="372"/>
        <v>58.240000000000236</v>
      </c>
      <c r="X1310">
        <f t="shared" si="373"/>
        <v>2510.2350000000001</v>
      </c>
      <c r="Y1310" s="9">
        <f t="shared" si="374"/>
        <v>75.177736540624679</v>
      </c>
      <c r="Z1310" s="10">
        <f t="shared" si="375"/>
        <v>0.67373733754334852</v>
      </c>
      <c r="AA1310">
        <f t="shared" si="358"/>
        <v>164.42999999999984</v>
      </c>
    </row>
    <row r="1311" spans="1:27">
      <c r="A1311" s="1">
        <f t="shared" si="359"/>
        <v>12003001</v>
      </c>
      <c r="B1311" s="1">
        <v>1</v>
      </c>
      <c r="C1311" s="1">
        <v>3</v>
      </c>
      <c r="D1311" s="2">
        <v>12</v>
      </c>
      <c r="E1311" s="5">
        <v>241.32</v>
      </c>
      <c r="F1311" s="5">
        <v>229.27</v>
      </c>
      <c r="G1311" s="5">
        <v>13.29</v>
      </c>
      <c r="H1311" s="5">
        <v>235.78</v>
      </c>
      <c r="I1311" s="5">
        <v>256.45999999999998</v>
      </c>
      <c r="J1311" s="5">
        <v>20.7</v>
      </c>
      <c r="K1311" s="6">
        <f t="shared" si="360"/>
        <v>238.55</v>
      </c>
      <c r="L1311" s="6">
        <f t="shared" si="361"/>
        <v>5.539999999999992</v>
      </c>
      <c r="M1311" s="6">
        <f t="shared" si="362"/>
        <v>242.86500000000001</v>
      </c>
      <c r="N1311" s="5">
        <f t="shared" si="363"/>
        <v>12.299533527739984</v>
      </c>
      <c r="O1311" s="6">
        <f t="shared" si="364"/>
        <v>-27.189999999999969</v>
      </c>
      <c r="P1311" s="6">
        <f t="shared" si="365"/>
        <v>24.599067055479967</v>
      </c>
      <c r="Q1311" s="6">
        <f t="shared" si="366"/>
        <v>-0.41622877404443231</v>
      </c>
      <c r="R1311" s="9">
        <f t="shared" si="367"/>
        <v>1.3305382649749171</v>
      </c>
      <c r="S1311" s="9">
        <f t="shared" si="368"/>
        <v>32.729999999999961</v>
      </c>
      <c r="T1311">
        <f t="shared" si="369"/>
        <v>27.189999999999969</v>
      </c>
      <c r="U1311" s="9">
        <f t="shared" si="370"/>
        <v>1.1053264718810878</v>
      </c>
      <c r="V1311" s="9">
        <f t="shared" si="371"/>
        <v>0.350826313068547</v>
      </c>
      <c r="W1311" s="9">
        <f t="shared" si="372"/>
        <v>4.3149999999999977</v>
      </c>
      <c r="X1311">
        <f t="shared" si="373"/>
        <v>242.86500000000001</v>
      </c>
      <c r="Y1311" s="9">
        <f t="shared" si="374"/>
        <v>19.745870804957754</v>
      </c>
      <c r="Z1311" s="10">
        <f t="shared" si="375"/>
        <v>0.67421509920796041</v>
      </c>
      <c r="AA1311">
        <f t="shared" si="358"/>
        <v>5.539999999999992</v>
      </c>
    </row>
    <row r="1312" spans="1:27">
      <c r="A1312" s="1">
        <f t="shared" si="359"/>
        <v>11004004</v>
      </c>
      <c r="B1312" s="1">
        <v>4</v>
      </c>
      <c r="C1312" s="1">
        <v>4</v>
      </c>
      <c r="D1312" s="2">
        <v>11</v>
      </c>
      <c r="E1312" s="5">
        <v>569.82000000000005</v>
      </c>
      <c r="F1312" s="5">
        <v>594.17999999999995</v>
      </c>
      <c r="G1312" s="5">
        <v>22.99</v>
      </c>
      <c r="H1312" s="5">
        <v>544.49</v>
      </c>
      <c r="I1312" s="5">
        <v>553.02</v>
      </c>
      <c r="J1312" s="5">
        <v>22.76</v>
      </c>
      <c r="K1312" s="6">
        <f t="shared" si="360"/>
        <v>557.15499999999997</v>
      </c>
      <c r="L1312" s="6">
        <f t="shared" si="361"/>
        <v>25.330000000000041</v>
      </c>
      <c r="M1312" s="6">
        <f t="shared" si="362"/>
        <v>573.59999999999991</v>
      </c>
      <c r="N1312" s="5">
        <f t="shared" si="363"/>
        <v>16.175272022442154</v>
      </c>
      <c r="O1312" s="6">
        <f t="shared" si="364"/>
        <v>41.159999999999968</v>
      </c>
      <c r="P1312" s="6">
        <f t="shared" si="365"/>
        <v>32.350544044884309</v>
      </c>
      <c r="Q1312" s="6">
        <f t="shared" si="366"/>
        <v>1.0054390694368713E-2</v>
      </c>
      <c r="R1312" s="9">
        <f t="shared" si="367"/>
        <v>0.48932716488590783</v>
      </c>
      <c r="S1312" s="9">
        <f t="shared" si="368"/>
        <v>15.829999999999927</v>
      </c>
      <c r="T1312">
        <f t="shared" si="369"/>
        <v>41.159999999999968</v>
      </c>
      <c r="U1312" s="9">
        <f t="shared" si="370"/>
        <v>1.2723124514658271</v>
      </c>
      <c r="V1312" s="9">
        <f t="shared" si="371"/>
        <v>1.0166753286858825</v>
      </c>
      <c r="W1312" s="9">
        <f t="shared" si="372"/>
        <v>16.444999999999936</v>
      </c>
      <c r="X1312">
        <f t="shared" si="373"/>
        <v>573.59999999999991</v>
      </c>
      <c r="Y1312" s="9">
        <f t="shared" si="374"/>
        <v>35.461536548143776</v>
      </c>
      <c r="Z1312" s="10">
        <f t="shared" si="375"/>
        <v>0.67440344008612529</v>
      </c>
      <c r="AA1312">
        <f t="shared" si="358"/>
        <v>25.330000000000041</v>
      </c>
    </row>
    <row r="1313" spans="1:27">
      <c r="A1313" s="1">
        <f t="shared" si="359"/>
        <v>5007007</v>
      </c>
      <c r="B1313" s="1">
        <v>7</v>
      </c>
      <c r="C1313" s="1">
        <v>7</v>
      </c>
      <c r="D1313" s="2">
        <v>5</v>
      </c>
      <c r="E1313" s="5">
        <v>242.97</v>
      </c>
      <c r="F1313" s="5">
        <v>246.69</v>
      </c>
      <c r="G1313" s="5">
        <v>15.89</v>
      </c>
      <c r="H1313" s="5">
        <v>247.69</v>
      </c>
      <c r="I1313" s="5">
        <v>251.96</v>
      </c>
      <c r="J1313" s="5">
        <v>14.82</v>
      </c>
      <c r="K1313" s="6">
        <f t="shared" si="360"/>
        <v>245.32999999999998</v>
      </c>
      <c r="L1313" s="6">
        <f t="shared" si="361"/>
        <v>-4.7199999999999989</v>
      </c>
      <c r="M1313" s="6">
        <f t="shared" si="362"/>
        <v>249.32499999999999</v>
      </c>
      <c r="N1313" s="5">
        <f t="shared" si="363"/>
        <v>10.86421304098921</v>
      </c>
      <c r="O1313" s="6">
        <f t="shared" si="364"/>
        <v>-5.2700000000000102</v>
      </c>
      <c r="P1313" s="6">
        <f t="shared" si="365"/>
        <v>21.728426081978419</v>
      </c>
      <c r="Q1313" s="6">
        <f t="shared" si="366"/>
        <v>6.9599650092295573E-2</v>
      </c>
      <c r="R1313" s="9">
        <f t="shared" si="367"/>
        <v>2.5312463863003034E-2</v>
      </c>
      <c r="S1313" s="9">
        <f t="shared" si="368"/>
        <v>0.55000000000001137</v>
      </c>
      <c r="T1313">
        <f t="shared" si="369"/>
        <v>5.2700000000000102</v>
      </c>
      <c r="U1313" s="9">
        <f t="shared" si="370"/>
        <v>0.24253942646913362</v>
      </c>
      <c r="V1313" s="9">
        <f t="shared" si="371"/>
        <v>0.36772106593707327</v>
      </c>
      <c r="W1313" s="9">
        <f t="shared" si="372"/>
        <v>3.9950000000000045</v>
      </c>
      <c r="X1313">
        <f t="shared" si="373"/>
        <v>249.32499999999999</v>
      </c>
      <c r="Y1313" s="9">
        <f t="shared" si="374"/>
        <v>22.949200191429458</v>
      </c>
      <c r="Z1313" s="10">
        <f t="shared" si="375"/>
        <v>0.67444792237799944</v>
      </c>
      <c r="AA1313">
        <f t="shared" si="358"/>
        <v>4.7199999999999989</v>
      </c>
    </row>
    <row r="1314" spans="1:27">
      <c r="A1314" s="1">
        <f t="shared" si="359"/>
        <v>5001023</v>
      </c>
      <c r="B1314" s="1">
        <v>23</v>
      </c>
      <c r="C1314" s="1">
        <v>1</v>
      </c>
      <c r="D1314" s="2">
        <v>5</v>
      </c>
      <c r="E1314" s="5">
        <v>475.2</v>
      </c>
      <c r="F1314" s="5">
        <v>458.93</v>
      </c>
      <c r="G1314" s="5">
        <v>18.02</v>
      </c>
      <c r="H1314" s="5">
        <v>516.05999999999995</v>
      </c>
      <c r="I1314" s="5">
        <v>465.72</v>
      </c>
      <c r="J1314" s="5">
        <v>17.18</v>
      </c>
      <c r="K1314" s="6">
        <f t="shared" si="360"/>
        <v>495.63</v>
      </c>
      <c r="L1314" s="6">
        <f t="shared" si="361"/>
        <v>-40.859999999999957</v>
      </c>
      <c r="M1314" s="6">
        <f t="shared" si="362"/>
        <v>462.32500000000005</v>
      </c>
      <c r="N1314" s="5">
        <f t="shared" si="363"/>
        <v>12.448622413745225</v>
      </c>
      <c r="O1314" s="6">
        <f t="shared" si="364"/>
        <v>-6.7900000000000205</v>
      </c>
      <c r="P1314" s="6">
        <f t="shared" si="365"/>
        <v>24.89724482749045</v>
      </c>
      <c r="Q1314" s="6">
        <f t="shared" si="366"/>
        <v>4.7700108796514359E-2</v>
      </c>
      <c r="R1314" s="9">
        <f t="shared" si="367"/>
        <v>1.3684245078548343</v>
      </c>
      <c r="S1314" s="9">
        <f t="shared" si="368"/>
        <v>34.069999999999936</v>
      </c>
      <c r="T1314">
        <f t="shared" si="369"/>
        <v>6.7900000000000205</v>
      </c>
      <c r="U1314" s="9">
        <f t="shared" si="370"/>
        <v>0.27272093948736043</v>
      </c>
      <c r="V1314" s="9">
        <f t="shared" si="371"/>
        <v>2.6753964328796753</v>
      </c>
      <c r="W1314" s="9">
        <f t="shared" si="372"/>
        <v>33.30499999999995</v>
      </c>
      <c r="X1314">
        <f t="shared" si="373"/>
        <v>462.32500000000005</v>
      </c>
      <c r="Y1314" s="9">
        <f t="shared" si="374"/>
        <v>37.138647525329468</v>
      </c>
      <c r="Z1314" s="10">
        <f t="shared" si="375"/>
        <v>0.67449536692256085</v>
      </c>
      <c r="AA1314">
        <f t="shared" si="358"/>
        <v>40.859999999999957</v>
      </c>
    </row>
    <row r="1315" spans="1:27">
      <c r="A1315" s="1">
        <f t="shared" si="359"/>
        <v>6007003</v>
      </c>
      <c r="B1315" s="1">
        <v>3</v>
      </c>
      <c r="C1315" s="1">
        <v>7</v>
      </c>
      <c r="D1315" s="2">
        <v>6</v>
      </c>
      <c r="E1315" s="5">
        <v>701.2</v>
      </c>
      <c r="F1315" s="5">
        <v>729.82</v>
      </c>
      <c r="G1315" s="5">
        <v>25.36</v>
      </c>
      <c r="H1315" s="5">
        <v>659.3</v>
      </c>
      <c r="I1315" s="5">
        <v>695.76</v>
      </c>
      <c r="J1315" s="5">
        <v>21.54</v>
      </c>
      <c r="K1315" s="6">
        <f t="shared" si="360"/>
        <v>680.25</v>
      </c>
      <c r="L1315" s="6">
        <f t="shared" si="361"/>
        <v>41.900000000000091</v>
      </c>
      <c r="M1315" s="6">
        <f t="shared" si="362"/>
        <v>712.79</v>
      </c>
      <c r="N1315" s="5">
        <f t="shared" si="363"/>
        <v>16.636565150294697</v>
      </c>
      <c r="O1315" s="6">
        <f t="shared" si="364"/>
        <v>34.060000000000059</v>
      </c>
      <c r="P1315" s="6">
        <f t="shared" si="365"/>
        <v>33.273130300589393</v>
      </c>
      <c r="Q1315" s="6">
        <f t="shared" si="366"/>
        <v>0.16182621787421059</v>
      </c>
      <c r="R1315" s="9">
        <f t="shared" si="367"/>
        <v>0.23562556120129027</v>
      </c>
      <c r="S1315" s="9">
        <f t="shared" si="368"/>
        <v>7.8400000000000318</v>
      </c>
      <c r="T1315">
        <f t="shared" si="369"/>
        <v>34.060000000000059</v>
      </c>
      <c r="U1315" s="9">
        <f t="shared" si="370"/>
        <v>1.0236488028719295</v>
      </c>
      <c r="V1315" s="9">
        <f t="shared" si="371"/>
        <v>1.9559325922168229</v>
      </c>
      <c r="W1315" s="9">
        <f t="shared" si="372"/>
        <v>32.539999999999964</v>
      </c>
      <c r="X1315">
        <f t="shared" si="373"/>
        <v>712.79</v>
      </c>
      <c r="Y1315" s="9">
        <f t="shared" si="374"/>
        <v>42.844781573639544</v>
      </c>
      <c r="Z1315" s="10">
        <f t="shared" si="375"/>
        <v>0.67484072194852018</v>
      </c>
      <c r="AA1315">
        <f t="shared" si="358"/>
        <v>41.900000000000091</v>
      </c>
    </row>
    <row r="1316" spans="1:27">
      <c r="A1316" s="1">
        <f t="shared" si="359"/>
        <v>5005017</v>
      </c>
      <c r="B1316" s="1">
        <v>17</v>
      </c>
      <c r="C1316" s="1">
        <v>5</v>
      </c>
      <c r="D1316" s="2">
        <v>5</v>
      </c>
      <c r="E1316" s="5">
        <v>1002.43</v>
      </c>
      <c r="F1316" s="5">
        <v>1003.01</v>
      </c>
      <c r="G1316" s="5">
        <v>24.67</v>
      </c>
      <c r="H1316" s="5">
        <v>983.72</v>
      </c>
      <c r="I1316" s="5">
        <v>943.82</v>
      </c>
      <c r="J1316" s="5">
        <v>27.88</v>
      </c>
      <c r="K1316" s="6">
        <f t="shared" si="360"/>
        <v>993.07500000000005</v>
      </c>
      <c r="L1316" s="6">
        <f t="shared" si="361"/>
        <v>18.709999999999923</v>
      </c>
      <c r="M1316" s="6">
        <f t="shared" si="362"/>
        <v>973.41499999999996</v>
      </c>
      <c r="N1316" s="5">
        <f t="shared" si="363"/>
        <v>18.613861098654411</v>
      </c>
      <c r="O1316" s="6">
        <f t="shared" si="364"/>
        <v>59.189999999999941</v>
      </c>
      <c r="P1316" s="6">
        <f t="shared" si="365"/>
        <v>37.227722197308822</v>
      </c>
      <c r="Q1316" s="6">
        <f t="shared" si="366"/>
        <v>-0.12171520191921034</v>
      </c>
      <c r="R1316" s="9">
        <f t="shared" si="367"/>
        <v>1.0873617189215596</v>
      </c>
      <c r="S1316" s="9">
        <f t="shared" si="368"/>
        <v>40.480000000000018</v>
      </c>
      <c r="T1316">
        <f t="shared" si="369"/>
        <v>59.189999999999941</v>
      </c>
      <c r="U1316" s="9">
        <f t="shared" si="370"/>
        <v>1.5899441734922681</v>
      </c>
      <c r="V1316" s="9">
        <f t="shared" si="371"/>
        <v>1.0562021439722302</v>
      </c>
      <c r="W1316" s="9">
        <f t="shared" si="372"/>
        <v>19.660000000000082</v>
      </c>
      <c r="X1316">
        <f t="shared" si="373"/>
        <v>973.41499999999996</v>
      </c>
      <c r="Y1316" s="9">
        <f t="shared" si="374"/>
        <v>52.295168360871017</v>
      </c>
      <c r="Z1316" s="10">
        <f t="shared" si="375"/>
        <v>0.67484220377803872</v>
      </c>
      <c r="AA1316">
        <f t="shared" si="358"/>
        <v>18.709999999999923</v>
      </c>
    </row>
    <row r="1317" spans="1:27">
      <c r="A1317" s="1">
        <f t="shared" si="359"/>
        <v>2994981</v>
      </c>
      <c r="B1317" s="1">
        <v>19</v>
      </c>
      <c r="C1317" s="1">
        <v>5</v>
      </c>
      <c r="D1317" s="2">
        <v>-3</v>
      </c>
      <c r="E1317" s="5">
        <v>1509.45</v>
      </c>
      <c r="F1317" s="5">
        <v>1623.08</v>
      </c>
      <c r="G1317" s="5">
        <v>50.71</v>
      </c>
      <c r="H1317" s="5">
        <v>1404.21</v>
      </c>
      <c r="I1317" s="5">
        <v>1488.67</v>
      </c>
      <c r="J1317" s="5">
        <v>34.6</v>
      </c>
      <c r="K1317" s="6">
        <f t="shared" si="360"/>
        <v>1456.83</v>
      </c>
      <c r="L1317" s="6">
        <f t="shared" si="361"/>
        <v>105.24000000000001</v>
      </c>
      <c r="M1317" s="6">
        <f t="shared" si="362"/>
        <v>1555.875</v>
      </c>
      <c r="N1317" s="5">
        <f t="shared" si="363"/>
        <v>30.694723080686035</v>
      </c>
      <c r="O1317" s="6">
        <f t="shared" si="364"/>
        <v>134.40999999999985</v>
      </c>
      <c r="P1317" s="6">
        <f t="shared" si="365"/>
        <v>61.389446161372071</v>
      </c>
      <c r="Q1317" s="6">
        <f t="shared" si="366"/>
        <v>0.36467672987889793</v>
      </c>
      <c r="R1317" s="9">
        <f t="shared" si="367"/>
        <v>0.47516310740647166</v>
      </c>
      <c r="S1317" s="9">
        <f t="shared" si="368"/>
        <v>29.169999999999845</v>
      </c>
      <c r="T1317">
        <f t="shared" si="369"/>
        <v>134.40999999999985</v>
      </c>
      <c r="U1317" s="9">
        <f t="shared" si="370"/>
        <v>2.1894642875044266</v>
      </c>
      <c r="V1317" s="9">
        <f t="shared" si="371"/>
        <v>3.2267761380236042</v>
      </c>
      <c r="W1317" s="9">
        <f t="shared" si="372"/>
        <v>99.045000000000073</v>
      </c>
      <c r="X1317">
        <f t="shared" si="373"/>
        <v>1555.875</v>
      </c>
      <c r="Y1317" s="9">
        <f t="shared" si="374"/>
        <v>50.688680132742405</v>
      </c>
      <c r="Z1317" s="10">
        <f t="shared" si="375"/>
        <v>0.67534287587861619</v>
      </c>
      <c r="AA1317">
        <f t="shared" si="358"/>
        <v>105.24000000000001</v>
      </c>
    </row>
    <row r="1318" spans="1:27">
      <c r="A1318" s="1">
        <f t="shared" si="359"/>
        <v>10005003</v>
      </c>
      <c r="B1318" s="1">
        <v>3</v>
      </c>
      <c r="C1318" s="1">
        <v>5</v>
      </c>
      <c r="D1318" s="2">
        <v>10</v>
      </c>
      <c r="E1318" s="5">
        <v>1738.62</v>
      </c>
      <c r="F1318" s="5">
        <v>1701.29</v>
      </c>
      <c r="G1318" s="5">
        <v>42.31</v>
      </c>
      <c r="H1318" s="5">
        <v>1796.07</v>
      </c>
      <c r="I1318" s="5">
        <v>1769.11</v>
      </c>
      <c r="J1318" s="5">
        <v>39.26</v>
      </c>
      <c r="K1318" s="6">
        <f t="shared" si="360"/>
        <v>1767.3449999999998</v>
      </c>
      <c r="L1318" s="6">
        <f t="shared" si="361"/>
        <v>-57.450000000000045</v>
      </c>
      <c r="M1318" s="6">
        <f t="shared" si="362"/>
        <v>1735.1999999999998</v>
      </c>
      <c r="N1318" s="5">
        <f t="shared" si="363"/>
        <v>28.859503200852227</v>
      </c>
      <c r="O1318" s="6">
        <f t="shared" si="364"/>
        <v>-67.819999999999936</v>
      </c>
      <c r="P1318" s="6">
        <f t="shared" si="365"/>
        <v>57.719006401704455</v>
      </c>
      <c r="Q1318" s="6">
        <f t="shared" si="366"/>
        <v>7.4677988068799606E-2</v>
      </c>
      <c r="R1318" s="9">
        <f t="shared" si="367"/>
        <v>0.17966352240764946</v>
      </c>
      <c r="S1318" s="9">
        <f t="shared" si="368"/>
        <v>10.369999999999891</v>
      </c>
      <c r="T1318">
        <f t="shared" si="369"/>
        <v>67.819999999999936</v>
      </c>
      <c r="U1318" s="9">
        <f t="shared" si="370"/>
        <v>1.1750029016091517</v>
      </c>
      <c r="V1318" s="9">
        <f t="shared" si="371"/>
        <v>1.1138445376651782</v>
      </c>
      <c r="W1318" s="9">
        <f t="shared" si="372"/>
        <v>32.144999999999982</v>
      </c>
      <c r="X1318">
        <f t="shared" si="373"/>
        <v>1735.1999999999998</v>
      </c>
      <c r="Y1318" s="9">
        <f t="shared" si="374"/>
        <v>60.125775136307922</v>
      </c>
      <c r="Z1318" s="10">
        <f t="shared" si="375"/>
        <v>0.67596005799159464</v>
      </c>
      <c r="AA1318">
        <f t="shared" si="358"/>
        <v>57.450000000000045</v>
      </c>
    </row>
    <row r="1319" spans="1:27">
      <c r="A1319" s="1">
        <f t="shared" si="359"/>
        <v>2997976</v>
      </c>
      <c r="B1319" s="1">
        <v>24</v>
      </c>
      <c r="C1319" s="1">
        <v>2</v>
      </c>
      <c r="D1319" s="2">
        <v>-3</v>
      </c>
      <c r="E1319" s="5">
        <v>786.63</v>
      </c>
      <c r="F1319" s="5">
        <v>817.5</v>
      </c>
      <c r="G1319" s="5">
        <v>39.03</v>
      </c>
      <c r="H1319" s="5">
        <v>863.65</v>
      </c>
      <c r="I1319" s="5">
        <v>942.83</v>
      </c>
      <c r="J1319" s="5">
        <v>29.63</v>
      </c>
      <c r="K1319" s="6">
        <f t="shared" si="360"/>
        <v>825.14</v>
      </c>
      <c r="L1319" s="6">
        <f t="shared" si="361"/>
        <v>-77.019999999999982</v>
      </c>
      <c r="M1319" s="6">
        <f t="shared" si="362"/>
        <v>880.16499999999996</v>
      </c>
      <c r="N1319" s="5">
        <f t="shared" si="363"/>
        <v>24.50141730594375</v>
      </c>
      <c r="O1319" s="6">
        <f t="shared" si="364"/>
        <v>-125.33000000000004</v>
      </c>
      <c r="P1319" s="6">
        <f t="shared" si="365"/>
        <v>49.002834611887501</v>
      </c>
      <c r="Q1319" s="6">
        <f t="shared" si="366"/>
        <v>0.26877523291973976</v>
      </c>
      <c r="R1319" s="9">
        <f t="shared" si="367"/>
        <v>0.98586133603545933</v>
      </c>
      <c r="S1319" s="9">
        <f t="shared" si="368"/>
        <v>48.310000000000059</v>
      </c>
      <c r="T1319">
        <f t="shared" si="369"/>
        <v>125.33000000000004</v>
      </c>
      <c r="U1319" s="9">
        <f t="shared" si="370"/>
        <v>2.5576071464567169</v>
      </c>
      <c r="V1319" s="9">
        <f t="shared" si="371"/>
        <v>2.2457884502318799</v>
      </c>
      <c r="W1319" s="9">
        <f t="shared" si="372"/>
        <v>55.024999999999977</v>
      </c>
      <c r="X1319">
        <f t="shared" si="373"/>
        <v>880.16499999999996</v>
      </c>
      <c r="Y1319" s="9">
        <f t="shared" si="374"/>
        <v>35.923023921823592</v>
      </c>
      <c r="Z1319" s="10">
        <f t="shared" si="375"/>
        <v>0.67613312298688633</v>
      </c>
      <c r="AA1319">
        <f t="shared" si="358"/>
        <v>77.019999999999982</v>
      </c>
    </row>
    <row r="1320" spans="1:27">
      <c r="A1320" s="1">
        <f t="shared" si="359"/>
        <v>4022</v>
      </c>
      <c r="B1320" s="1">
        <v>22</v>
      </c>
      <c r="C1320" s="1">
        <v>4</v>
      </c>
      <c r="D1320" s="2">
        <v>0</v>
      </c>
      <c r="E1320" s="5">
        <v>1309.51</v>
      </c>
      <c r="F1320" s="5">
        <v>1437.5</v>
      </c>
      <c r="G1320" s="5">
        <v>44.98</v>
      </c>
      <c r="H1320" s="5">
        <v>1327.61</v>
      </c>
      <c r="I1320" s="5">
        <v>1296.51</v>
      </c>
      <c r="J1320" s="5">
        <v>36.43</v>
      </c>
      <c r="K1320" s="6">
        <f t="shared" si="360"/>
        <v>1318.56</v>
      </c>
      <c r="L1320" s="6">
        <f t="shared" si="361"/>
        <v>-18.099999999999909</v>
      </c>
      <c r="M1320" s="6">
        <f t="shared" si="362"/>
        <v>1367.0050000000001</v>
      </c>
      <c r="N1320" s="5">
        <f t="shared" si="363"/>
        <v>28.941083687381163</v>
      </c>
      <c r="O1320" s="6">
        <f t="shared" si="364"/>
        <v>140.99</v>
      </c>
      <c r="P1320" s="6">
        <f t="shared" si="365"/>
        <v>57.882167374762325</v>
      </c>
      <c r="Q1320" s="6">
        <f t="shared" si="366"/>
        <v>0.20775634678610583</v>
      </c>
      <c r="R1320" s="9">
        <f t="shared" si="367"/>
        <v>2.7485149090903955</v>
      </c>
      <c r="S1320" s="9">
        <f t="shared" si="368"/>
        <v>159.08999999999992</v>
      </c>
      <c r="T1320">
        <f t="shared" si="369"/>
        <v>140.99</v>
      </c>
      <c r="U1320" s="9">
        <f t="shared" si="370"/>
        <v>2.4358106545518576</v>
      </c>
      <c r="V1320" s="9">
        <f t="shared" si="371"/>
        <v>1.6739179680795113</v>
      </c>
      <c r="W1320" s="9">
        <f t="shared" si="372"/>
        <v>48.445000000000164</v>
      </c>
      <c r="X1320">
        <f t="shared" si="373"/>
        <v>1367.0050000000001</v>
      </c>
      <c r="Y1320" s="9">
        <f t="shared" si="374"/>
        <v>47.234064030437089</v>
      </c>
      <c r="Z1320" s="10">
        <f t="shared" si="375"/>
        <v>0.67621298419950504</v>
      </c>
      <c r="AA1320">
        <f t="shared" si="358"/>
        <v>18.099999999999909</v>
      </c>
    </row>
    <row r="1321" spans="1:27">
      <c r="A1321" s="1">
        <f t="shared" si="359"/>
        <v>6993990</v>
      </c>
      <c r="B1321" s="1">
        <v>10</v>
      </c>
      <c r="C1321" s="1">
        <v>6</v>
      </c>
      <c r="D1321" s="2">
        <v>-7</v>
      </c>
      <c r="E1321" s="5">
        <v>168.69</v>
      </c>
      <c r="F1321" s="5">
        <v>185.43</v>
      </c>
      <c r="G1321" s="5">
        <v>21.08</v>
      </c>
      <c r="H1321" s="5">
        <v>169.38</v>
      </c>
      <c r="I1321" s="5">
        <v>158.78</v>
      </c>
      <c r="J1321" s="5">
        <v>14.74</v>
      </c>
      <c r="K1321" s="6">
        <f t="shared" si="360"/>
        <v>169.035</v>
      </c>
      <c r="L1321" s="6">
        <f t="shared" si="361"/>
        <v>-0.68999999999999773</v>
      </c>
      <c r="M1321" s="6">
        <f t="shared" si="362"/>
        <v>172.10500000000002</v>
      </c>
      <c r="N1321" s="5">
        <f t="shared" si="363"/>
        <v>12.861123590106738</v>
      </c>
      <c r="O1321" s="6">
        <f t="shared" si="364"/>
        <v>26.650000000000006</v>
      </c>
      <c r="P1321" s="6">
        <f t="shared" si="365"/>
        <v>25.722247180213476</v>
      </c>
      <c r="Q1321" s="6">
        <f t="shared" si="366"/>
        <v>0.3432393135782017</v>
      </c>
      <c r="R1321" s="9">
        <f t="shared" si="367"/>
        <v>1.062893137152922</v>
      </c>
      <c r="S1321" s="9">
        <f t="shared" si="368"/>
        <v>27.340000000000003</v>
      </c>
      <c r="T1321">
        <f t="shared" si="369"/>
        <v>26.650000000000006</v>
      </c>
      <c r="U1321" s="9">
        <f t="shared" si="370"/>
        <v>1.0360681091852735</v>
      </c>
      <c r="V1321" s="9">
        <f t="shared" si="371"/>
        <v>0.23870387205994828</v>
      </c>
      <c r="W1321" s="9">
        <f t="shared" si="372"/>
        <v>3.0700000000000216</v>
      </c>
      <c r="X1321">
        <f t="shared" si="373"/>
        <v>172.10500000000002</v>
      </c>
      <c r="Y1321" s="9">
        <f t="shared" si="374"/>
        <v>13.381801270644011</v>
      </c>
      <c r="Z1321" s="10">
        <f t="shared" si="375"/>
        <v>0.67633719400902381</v>
      </c>
      <c r="AA1321">
        <f t="shared" si="358"/>
        <v>0.68999999999999773</v>
      </c>
    </row>
    <row r="1322" spans="1:27">
      <c r="A1322" s="1">
        <f t="shared" si="359"/>
        <v>11996997</v>
      </c>
      <c r="B1322" s="1">
        <v>3</v>
      </c>
      <c r="C1322" s="1">
        <v>3</v>
      </c>
      <c r="D1322" s="2">
        <v>-12</v>
      </c>
      <c r="E1322" s="5">
        <v>2905.1</v>
      </c>
      <c r="F1322" s="5">
        <v>2608.4499999999998</v>
      </c>
      <c r="G1322" s="5">
        <v>57.81</v>
      </c>
      <c r="H1322" s="5">
        <v>2862.94</v>
      </c>
      <c r="I1322" s="5">
        <v>2930.52</v>
      </c>
      <c r="J1322" s="5">
        <v>51.4</v>
      </c>
      <c r="K1322" s="6">
        <f t="shared" si="360"/>
        <v>2884.02</v>
      </c>
      <c r="L1322" s="6">
        <f t="shared" si="361"/>
        <v>42.159999999999854</v>
      </c>
      <c r="M1322" s="6">
        <f t="shared" si="362"/>
        <v>2769.4849999999997</v>
      </c>
      <c r="N1322" s="5">
        <f t="shared" si="363"/>
        <v>38.67801733543228</v>
      </c>
      <c r="O1322" s="6">
        <f t="shared" si="364"/>
        <v>-322.07000000000016</v>
      </c>
      <c r="P1322" s="6">
        <f t="shared" si="365"/>
        <v>77.35603467086456</v>
      </c>
      <c r="Q1322" s="6">
        <f t="shared" si="366"/>
        <v>0.11698550061221208</v>
      </c>
      <c r="R1322" s="9">
        <f t="shared" si="367"/>
        <v>4.7084885044810072</v>
      </c>
      <c r="S1322" s="9">
        <f t="shared" si="368"/>
        <v>364.23</v>
      </c>
      <c r="T1322">
        <f t="shared" si="369"/>
        <v>322.07000000000016</v>
      </c>
      <c r="U1322" s="9">
        <f t="shared" si="370"/>
        <v>4.163476080054358</v>
      </c>
      <c r="V1322" s="9">
        <f t="shared" si="371"/>
        <v>2.9612427908779266</v>
      </c>
      <c r="W1322" s="9">
        <f t="shared" si="372"/>
        <v>114.53500000000031</v>
      </c>
      <c r="X1322">
        <f t="shared" si="373"/>
        <v>2769.4849999999997</v>
      </c>
      <c r="Y1322" s="9">
        <f t="shared" si="374"/>
        <v>71.60359270698504</v>
      </c>
      <c r="Z1322" s="10">
        <f t="shared" si="375"/>
        <v>0.67663136196898233</v>
      </c>
      <c r="AA1322">
        <f t="shared" si="358"/>
        <v>42.159999999999854</v>
      </c>
    </row>
    <row r="1323" spans="1:27">
      <c r="A1323" s="1">
        <f t="shared" si="359"/>
        <v>11997992</v>
      </c>
      <c r="B1323" s="1">
        <v>8</v>
      </c>
      <c r="C1323" s="1">
        <v>2</v>
      </c>
      <c r="D1323" s="2">
        <v>-12</v>
      </c>
      <c r="E1323" s="5">
        <v>1292.1400000000001</v>
      </c>
      <c r="F1323" s="5">
        <v>1410.46</v>
      </c>
      <c r="G1323" s="5">
        <v>49.57</v>
      </c>
      <c r="H1323" s="5">
        <v>1388.01</v>
      </c>
      <c r="I1323" s="5">
        <v>1440.09</v>
      </c>
      <c r="J1323" s="5">
        <v>31.54</v>
      </c>
      <c r="K1323" s="6">
        <f t="shared" si="360"/>
        <v>1340.075</v>
      </c>
      <c r="L1323" s="6">
        <f t="shared" si="361"/>
        <v>-95.869999999999891</v>
      </c>
      <c r="M1323" s="6">
        <f t="shared" si="362"/>
        <v>1425.2750000000001</v>
      </c>
      <c r="N1323" s="5">
        <f t="shared" si="363"/>
        <v>29.376676547901059</v>
      </c>
      <c r="O1323" s="6">
        <f t="shared" si="364"/>
        <v>-29.629999999999882</v>
      </c>
      <c r="P1323" s="6">
        <f t="shared" si="365"/>
        <v>58.753353095802119</v>
      </c>
      <c r="Q1323" s="6">
        <f t="shared" si="366"/>
        <v>0.42364766184046643</v>
      </c>
      <c r="R1323" s="9">
        <f t="shared" si="367"/>
        <v>1.1274250150793999</v>
      </c>
      <c r="S1323" s="9">
        <f t="shared" si="368"/>
        <v>66.240000000000009</v>
      </c>
      <c r="T1323">
        <f t="shared" si="369"/>
        <v>29.629999999999882</v>
      </c>
      <c r="U1323" s="9">
        <f t="shared" si="370"/>
        <v>0.50431164246380555</v>
      </c>
      <c r="V1323" s="9">
        <f t="shared" si="371"/>
        <v>2.9002600025593268</v>
      </c>
      <c r="W1323" s="9">
        <f t="shared" si="372"/>
        <v>85.200000000000045</v>
      </c>
      <c r="X1323">
        <f t="shared" si="373"/>
        <v>1425.2750000000001</v>
      </c>
      <c r="Y1323" s="9">
        <f t="shared" si="374"/>
        <v>48.517230928964118</v>
      </c>
      <c r="Z1323" s="10">
        <f t="shared" si="375"/>
        <v>0.67672741927603308</v>
      </c>
      <c r="AA1323">
        <f t="shared" si="358"/>
        <v>95.869999999999891</v>
      </c>
    </row>
    <row r="1324" spans="1:27">
      <c r="A1324" s="1">
        <f t="shared" si="359"/>
        <v>1998975</v>
      </c>
      <c r="B1324" s="1">
        <v>25</v>
      </c>
      <c r="C1324" s="1">
        <v>1</v>
      </c>
      <c r="D1324" s="2">
        <v>-2</v>
      </c>
      <c r="E1324" s="5">
        <v>132.84</v>
      </c>
      <c r="F1324" s="5">
        <v>106.31</v>
      </c>
      <c r="G1324" s="5">
        <v>19.78</v>
      </c>
      <c r="H1324" s="5">
        <v>143.25</v>
      </c>
      <c r="I1324" s="5">
        <v>138.16</v>
      </c>
      <c r="J1324" s="5">
        <v>21.38</v>
      </c>
      <c r="K1324" s="6">
        <f t="shared" si="360"/>
        <v>138.04500000000002</v>
      </c>
      <c r="L1324" s="6">
        <f t="shared" si="361"/>
        <v>-10.409999999999997</v>
      </c>
      <c r="M1324" s="6">
        <f t="shared" si="362"/>
        <v>122.235</v>
      </c>
      <c r="N1324" s="5">
        <f t="shared" si="363"/>
        <v>14.563248264037799</v>
      </c>
      <c r="O1324" s="6">
        <f t="shared" si="364"/>
        <v>-31.849999999999994</v>
      </c>
      <c r="P1324" s="6">
        <f t="shared" si="365"/>
        <v>29.126496528075599</v>
      </c>
      <c r="Q1324" s="6">
        <f t="shared" si="366"/>
        <v>-7.7628081147371561E-2</v>
      </c>
      <c r="R1324" s="9">
        <f t="shared" si="367"/>
        <v>0.73609951609983582</v>
      </c>
      <c r="S1324" s="9">
        <f t="shared" si="368"/>
        <v>21.439999999999998</v>
      </c>
      <c r="T1324">
        <f t="shared" si="369"/>
        <v>31.849999999999994</v>
      </c>
      <c r="U1324" s="9">
        <f t="shared" si="370"/>
        <v>1.0935060442061459</v>
      </c>
      <c r="V1324" s="9">
        <f t="shared" si="371"/>
        <v>1.0856094542479868</v>
      </c>
      <c r="W1324" s="9">
        <f t="shared" si="372"/>
        <v>15.810000000000016</v>
      </c>
      <c r="X1324">
        <f t="shared" si="373"/>
        <v>122.235</v>
      </c>
      <c r="Y1324" s="9">
        <f t="shared" si="374"/>
        <v>8.3933884655283073</v>
      </c>
      <c r="Z1324" s="10">
        <f t="shared" si="375"/>
        <v>0.67672889697426097</v>
      </c>
      <c r="AA1324">
        <f t="shared" si="358"/>
        <v>10.409999999999997</v>
      </c>
    </row>
    <row r="1325" spans="1:27">
      <c r="A1325" s="1">
        <f t="shared" si="359"/>
        <v>8006006</v>
      </c>
      <c r="B1325" s="1">
        <v>6</v>
      </c>
      <c r="C1325" s="1">
        <v>6</v>
      </c>
      <c r="D1325" s="2">
        <v>8</v>
      </c>
      <c r="E1325" s="5">
        <v>396.33</v>
      </c>
      <c r="F1325" s="5">
        <v>384.23</v>
      </c>
      <c r="G1325" s="5">
        <v>18.559999999999999</v>
      </c>
      <c r="H1325" s="5">
        <v>400.58</v>
      </c>
      <c r="I1325" s="5">
        <v>411.73</v>
      </c>
      <c r="J1325" s="5">
        <v>17.34</v>
      </c>
      <c r="K1325" s="6">
        <f t="shared" si="360"/>
        <v>398.45499999999998</v>
      </c>
      <c r="L1325" s="6">
        <f t="shared" si="361"/>
        <v>-4.25</v>
      </c>
      <c r="M1325" s="6">
        <f t="shared" si="362"/>
        <v>397.98</v>
      </c>
      <c r="N1325" s="5">
        <f t="shared" si="363"/>
        <v>12.699893700342534</v>
      </c>
      <c r="O1325" s="6">
        <f t="shared" si="364"/>
        <v>-27.5</v>
      </c>
      <c r="P1325" s="6">
        <f t="shared" si="365"/>
        <v>25.399787400685067</v>
      </c>
      <c r="Q1325" s="6">
        <f t="shared" si="366"/>
        <v>6.7888172224347496E-2</v>
      </c>
      <c r="R1325" s="9">
        <f t="shared" si="367"/>
        <v>0.91536199233592463</v>
      </c>
      <c r="S1325" s="9">
        <f t="shared" si="368"/>
        <v>23.25</v>
      </c>
      <c r="T1325">
        <f t="shared" si="369"/>
        <v>27.5</v>
      </c>
      <c r="U1325" s="9">
        <f t="shared" si="370"/>
        <v>1.0826862274941045</v>
      </c>
      <c r="V1325" s="9">
        <f t="shared" si="371"/>
        <v>3.7401887858884555E-2</v>
      </c>
      <c r="W1325" s="9">
        <f t="shared" si="372"/>
        <v>0.47499999999996589</v>
      </c>
      <c r="X1325">
        <f t="shared" si="373"/>
        <v>397.98</v>
      </c>
      <c r="Y1325" s="9">
        <f t="shared" si="374"/>
        <v>31.33727016858936</v>
      </c>
      <c r="Z1325" s="10">
        <f t="shared" si="375"/>
        <v>0.67714104882217852</v>
      </c>
      <c r="AA1325">
        <f t="shared" si="358"/>
        <v>4.25</v>
      </c>
    </row>
    <row r="1326" spans="1:27">
      <c r="A1326" s="1">
        <f t="shared" si="359"/>
        <v>12001009</v>
      </c>
      <c r="B1326" s="1">
        <v>9</v>
      </c>
      <c r="C1326" s="1">
        <v>1</v>
      </c>
      <c r="D1326" s="2">
        <v>12</v>
      </c>
      <c r="E1326" s="5">
        <v>1188.95</v>
      </c>
      <c r="F1326" s="5">
        <v>1185.47</v>
      </c>
      <c r="G1326" s="5">
        <v>31.69</v>
      </c>
      <c r="H1326" s="5">
        <v>1202.19</v>
      </c>
      <c r="I1326" s="5">
        <v>1193.6400000000001</v>
      </c>
      <c r="J1326" s="5">
        <v>27.34</v>
      </c>
      <c r="K1326" s="6">
        <f t="shared" si="360"/>
        <v>1195.5700000000002</v>
      </c>
      <c r="L1326" s="6">
        <f t="shared" si="361"/>
        <v>-13.240000000000009</v>
      </c>
      <c r="M1326" s="6">
        <f t="shared" si="362"/>
        <v>1189.5550000000001</v>
      </c>
      <c r="N1326" s="5">
        <f t="shared" si="363"/>
        <v>20.926846991364943</v>
      </c>
      <c r="O1326" s="6">
        <f t="shared" si="364"/>
        <v>-8.1700000000000728</v>
      </c>
      <c r="P1326" s="6">
        <f t="shared" si="365"/>
        <v>41.853693982729887</v>
      </c>
      <c r="Q1326" s="6">
        <f t="shared" si="366"/>
        <v>0.14658666050286129</v>
      </c>
      <c r="R1326" s="9">
        <f t="shared" si="367"/>
        <v>0.12113626104524904</v>
      </c>
      <c r="S1326" s="9">
        <f t="shared" si="368"/>
        <v>5.0699999999999363</v>
      </c>
      <c r="T1326">
        <f t="shared" si="369"/>
        <v>8.1700000000000728</v>
      </c>
      <c r="U1326" s="9">
        <f t="shared" si="370"/>
        <v>0.19520379738455737</v>
      </c>
      <c r="V1326" s="9">
        <f t="shared" si="371"/>
        <v>0.28742982650382415</v>
      </c>
      <c r="W1326" s="9">
        <f t="shared" si="372"/>
        <v>6.0150000000001</v>
      </c>
      <c r="X1326">
        <f t="shared" si="373"/>
        <v>1189.5550000000001</v>
      </c>
      <c r="Y1326" s="9">
        <f t="shared" si="374"/>
        <v>56.843489154904553</v>
      </c>
      <c r="Z1326" s="10">
        <f t="shared" si="375"/>
        <v>0.67728133002468038</v>
      </c>
      <c r="AA1326">
        <f t="shared" si="358"/>
        <v>13.240000000000009</v>
      </c>
    </row>
    <row r="1327" spans="1:27">
      <c r="A1327" s="1">
        <f t="shared" si="359"/>
        <v>995978</v>
      </c>
      <c r="B1327" s="1">
        <v>22</v>
      </c>
      <c r="C1327" s="1">
        <v>4</v>
      </c>
      <c r="D1327" s="2">
        <v>-1</v>
      </c>
      <c r="E1327" s="5">
        <v>93.17</v>
      </c>
      <c r="F1327" s="5">
        <v>96.08</v>
      </c>
      <c r="G1327" s="5">
        <v>15.96</v>
      </c>
      <c r="H1327" s="5">
        <v>92.87</v>
      </c>
      <c r="I1327" s="5">
        <v>103.49</v>
      </c>
      <c r="J1327" s="5">
        <v>16.8</v>
      </c>
      <c r="K1327" s="6">
        <f t="shared" si="360"/>
        <v>93.02000000000001</v>
      </c>
      <c r="L1327" s="6">
        <f t="shared" si="361"/>
        <v>0.29999999999999716</v>
      </c>
      <c r="M1327" s="6">
        <f t="shared" si="362"/>
        <v>99.784999999999997</v>
      </c>
      <c r="N1327" s="5">
        <f t="shared" si="363"/>
        <v>11.586215948272327</v>
      </c>
      <c r="O1327" s="6">
        <f t="shared" si="364"/>
        <v>-7.4099999999999966</v>
      </c>
      <c r="P1327" s="6">
        <f t="shared" si="365"/>
        <v>23.172431896544655</v>
      </c>
      <c r="Q1327" s="6">
        <f t="shared" si="366"/>
        <v>-5.124835742444149E-2</v>
      </c>
      <c r="R1327" s="9">
        <f t="shared" si="367"/>
        <v>0.33272295434600746</v>
      </c>
      <c r="S1327" s="9">
        <f t="shared" si="368"/>
        <v>7.7099999999999937</v>
      </c>
      <c r="T1327">
        <f t="shared" si="369"/>
        <v>7.4099999999999966</v>
      </c>
      <c r="U1327" s="9">
        <f t="shared" si="370"/>
        <v>0.31977653588896443</v>
      </c>
      <c r="V1327" s="9">
        <f t="shared" si="371"/>
        <v>0.58388347241264271</v>
      </c>
      <c r="W1327" s="9">
        <f t="shared" si="372"/>
        <v>6.7649999999999864</v>
      </c>
      <c r="X1327">
        <f t="shared" si="373"/>
        <v>99.784999999999997</v>
      </c>
      <c r="Y1327" s="9">
        <f t="shared" si="374"/>
        <v>8.6123891049069723</v>
      </c>
      <c r="Z1327" s="10">
        <f t="shared" si="375"/>
        <v>0.67739501031525173</v>
      </c>
      <c r="AA1327">
        <f t="shared" si="358"/>
        <v>0.29999999999999716</v>
      </c>
    </row>
    <row r="1328" spans="1:27">
      <c r="A1328" s="1">
        <f t="shared" si="359"/>
        <v>7003019</v>
      </c>
      <c r="B1328" s="1">
        <v>19</v>
      </c>
      <c r="C1328" s="1">
        <v>3</v>
      </c>
      <c r="D1328" s="2">
        <v>7</v>
      </c>
      <c r="E1328" s="5">
        <v>30.24</v>
      </c>
      <c r="F1328" s="5">
        <v>31.01</v>
      </c>
      <c r="G1328" s="5">
        <v>10</v>
      </c>
      <c r="H1328" s="5">
        <v>32.409999999999997</v>
      </c>
      <c r="I1328" s="5">
        <v>22.99</v>
      </c>
      <c r="J1328" s="5">
        <v>12.3</v>
      </c>
      <c r="K1328" s="6">
        <f t="shared" si="360"/>
        <v>31.324999999999996</v>
      </c>
      <c r="L1328" s="6">
        <f t="shared" si="361"/>
        <v>-2.1699999999999982</v>
      </c>
      <c r="M1328" s="6">
        <f t="shared" si="362"/>
        <v>27</v>
      </c>
      <c r="N1328" s="5">
        <f t="shared" si="363"/>
        <v>7.926064597263891</v>
      </c>
      <c r="O1328" s="6">
        <f t="shared" si="364"/>
        <v>8.0200000000000031</v>
      </c>
      <c r="P1328" s="6">
        <f t="shared" si="365"/>
        <v>15.852129194527782</v>
      </c>
      <c r="Q1328" s="6">
        <f t="shared" si="366"/>
        <v>-0.20410680886625021</v>
      </c>
      <c r="R1328" s="9">
        <f t="shared" si="367"/>
        <v>0.64281585615121217</v>
      </c>
      <c r="S1328" s="9">
        <f t="shared" si="368"/>
        <v>10.190000000000001</v>
      </c>
      <c r="T1328">
        <f t="shared" si="369"/>
        <v>8.0200000000000031</v>
      </c>
      <c r="U1328" s="9">
        <f t="shared" si="370"/>
        <v>0.50592572780497769</v>
      </c>
      <c r="V1328" s="9">
        <f t="shared" si="371"/>
        <v>0.54566802313130314</v>
      </c>
      <c r="W1328" s="9">
        <f t="shared" si="372"/>
        <v>4.3249999999999957</v>
      </c>
      <c r="X1328">
        <f t="shared" si="373"/>
        <v>27</v>
      </c>
      <c r="Y1328" s="9">
        <f t="shared" si="374"/>
        <v>3.4064824565422427</v>
      </c>
      <c r="Z1328" s="10">
        <f t="shared" si="375"/>
        <v>0.67749243538212289</v>
      </c>
      <c r="AA1328">
        <f t="shared" si="358"/>
        <v>2.1699999999999982</v>
      </c>
    </row>
    <row r="1329" spans="1:27">
      <c r="A1329" s="1">
        <f t="shared" si="359"/>
        <v>7001021</v>
      </c>
      <c r="B1329" s="1">
        <v>21</v>
      </c>
      <c r="C1329" s="1">
        <v>1</v>
      </c>
      <c r="D1329" s="2">
        <v>7</v>
      </c>
      <c r="E1329" s="5">
        <v>1201.1199999999999</v>
      </c>
      <c r="F1329" s="5">
        <v>1294.98</v>
      </c>
      <c r="G1329" s="5">
        <v>31.69</v>
      </c>
      <c r="H1329" s="5">
        <v>1208.29</v>
      </c>
      <c r="I1329" s="5">
        <v>1386.17</v>
      </c>
      <c r="J1329" s="5">
        <v>35.51</v>
      </c>
      <c r="K1329" s="6">
        <f t="shared" si="360"/>
        <v>1204.7049999999999</v>
      </c>
      <c r="L1329" s="6">
        <f t="shared" si="361"/>
        <v>-7.1700000000000728</v>
      </c>
      <c r="M1329" s="6">
        <f t="shared" si="362"/>
        <v>1340.575</v>
      </c>
      <c r="N1329" s="5">
        <f t="shared" si="363"/>
        <v>23.797143736171364</v>
      </c>
      <c r="O1329" s="6">
        <f t="shared" si="364"/>
        <v>-91.190000000000055</v>
      </c>
      <c r="P1329" s="6">
        <f t="shared" si="365"/>
        <v>47.594287472342728</v>
      </c>
      <c r="Q1329" s="6">
        <f t="shared" si="366"/>
        <v>-0.11332428224731915</v>
      </c>
      <c r="R1329" s="9">
        <f t="shared" si="367"/>
        <v>1.7653379105386211</v>
      </c>
      <c r="S1329" s="9">
        <f t="shared" si="368"/>
        <v>84.019999999999982</v>
      </c>
      <c r="T1329">
        <f t="shared" si="369"/>
        <v>91.190000000000055</v>
      </c>
      <c r="U1329" s="9">
        <f t="shared" si="370"/>
        <v>1.915986242109224</v>
      </c>
      <c r="V1329" s="9">
        <f t="shared" si="371"/>
        <v>5.7095087337510764</v>
      </c>
      <c r="W1329" s="9">
        <f t="shared" si="372"/>
        <v>135.87000000000012</v>
      </c>
      <c r="X1329">
        <f t="shared" si="373"/>
        <v>1340.575</v>
      </c>
      <c r="Y1329" s="9">
        <f t="shared" si="374"/>
        <v>56.333441309695608</v>
      </c>
      <c r="Z1329" s="10">
        <f t="shared" si="375"/>
        <v>0.6775249072912376</v>
      </c>
      <c r="AA1329">
        <f t="shared" si="358"/>
        <v>7.1700000000000728</v>
      </c>
    </row>
    <row r="1330" spans="1:27">
      <c r="A1330" s="1">
        <f t="shared" si="359"/>
        <v>9005009</v>
      </c>
      <c r="B1330" s="1">
        <v>9</v>
      </c>
      <c r="C1330" s="1">
        <v>5</v>
      </c>
      <c r="D1330" s="2">
        <v>9</v>
      </c>
      <c r="E1330" s="5">
        <v>1038.56</v>
      </c>
      <c r="F1330" s="5">
        <v>1071.29</v>
      </c>
      <c r="G1330" s="5">
        <v>29.94</v>
      </c>
      <c r="H1330" s="5">
        <v>1032.9100000000001</v>
      </c>
      <c r="I1330" s="5">
        <v>1045.32</v>
      </c>
      <c r="J1330" s="5">
        <v>26.58</v>
      </c>
      <c r="K1330" s="6">
        <f t="shared" si="360"/>
        <v>1035.7350000000001</v>
      </c>
      <c r="L1330" s="6">
        <f t="shared" si="361"/>
        <v>5.6499999999998636</v>
      </c>
      <c r="M1330" s="6">
        <f t="shared" si="362"/>
        <v>1058.3049999999998</v>
      </c>
      <c r="N1330" s="5">
        <f t="shared" si="363"/>
        <v>20.018116794543886</v>
      </c>
      <c r="O1330" s="6">
        <f t="shared" si="364"/>
        <v>25.970000000000027</v>
      </c>
      <c r="P1330" s="6">
        <f t="shared" si="365"/>
        <v>40.036233589087772</v>
      </c>
      <c r="Q1330" s="6">
        <f t="shared" si="366"/>
        <v>0.11847725996631119</v>
      </c>
      <c r="R1330" s="9">
        <f t="shared" si="367"/>
        <v>0.50754024987851398</v>
      </c>
      <c r="S1330" s="9">
        <f t="shared" si="368"/>
        <v>20.320000000000164</v>
      </c>
      <c r="T1330">
        <f t="shared" si="369"/>
        <v>25.970000000000027</v>
      </c>
      <c r="U1330" s="9">
        <f t="shared" si="370"/>
        <v>0.64866241581421835</v>
      </c>
      <c r="V1330" s="9">
        <f t="shared" si="371"/>
        <v>1.1274786850155336</v>
      </c>
      <c r="W1330" s="9">
        <f t="shared" si="372"/>
        <v>22.569999999999709</v>
      </c>
      <c r="X1330">
        <f t="shared" si="373"/>
        <v>1058.3049999999998</v>
      </c>
      <c r="Y1330" s="9">
        <f t="shared" si="374"/>
        <v>52.867360644456333</v>
      </c>
      <c r="Z1330" s="10">
        <f t="shared" si="375"/>
        <v>0.67760460447077842</v>
      </c>
      <c r="AA1330">
        <f t="shared" si="358"/>
        <v>5.6499999999998636</v>
      </c>
    </row>
    <row r="1331" spans="1:27">
      <c r="A1331" s="1">
        <f t="shared" si="359"/>
        <v>2992989</v>
      </c>
      <c r="B1331" s="1">
        <v>11</v>
      </c>
      <c r="C1331" s="1">
        <v>7</v>
      </c>
      <c r="D1331" s="2">
        <v>-3</v>
      </c>
      <c r="E1331" s="5">
        <v>21.69</v>
      </c>
      <c r="F1331" s="5">
        <v>18.329999999999998</v>
      </c>
      <c r="G1331" s="5">
        <v>14.59</v>
      </c>
      <c r="H1331" s="5">
        <v>20.74</v>
      </c>
      <c r="I1331" s="5">
        <v>20.93</v>
      </c>
      <c r="J1331" s="5">
        <v>10.23</v>
      </c>
      <c r="K1331" s="6">
        <f t="shared" si="360"/>
        <v>21.215</v>
      </c>
      <c r="L1331" s="6">
        <f t="shared" si="361"/>
        <v>0.95000000000000284</v>
      </c>
      <c r="M1331" s="6">
        <f t="shared" si="362"/>
        <v>19.63</v>
      </c>
      <c r="N1331" s="5">
        <f t="shared" si="363"/>
        <v>8.9095594728359053</v>
      </c>
      <c r="O1331" s="6">
        <f t="shared" si="364"/>
        <v>-2.6000000000000014</v>
      </c>
      <c r="P1331" s="6">
        <f t="shared" si="365"/>
        <v>17.819118945671811</v>
      </c>
      <c r="Q1331" s="6">
        <f t="shared" si="366"/>
        <v>0.34081273364596354</v>
      </c>
      <c r="R1331" s="9">
        <f t="shared" si="367"/>
        <v>0.19922421590110573</v>
      </c>
      <c r="S1331" s="9">
        <f t="shared" si="368"/>
        <v>3.5500000000000043</v>
      </c>
      <c r="T1331">
        <f t="shared" si="369"/>
        <v>2.6000000000000014</v>
      </c>
      <c r="U1331" s="9">
        <f t="shared" si="370"/>
        <v>0.145910693336021</v>
      </c>
      <c r="V1331" s="9">
        <f t="shared" si="371"/>
        <v>0.17789880687507176</v>
      </c>
      <c r="W1331" s="9">
        <f t="shared" si="372"/>
        <v>1.5850000000000009</v>
      </c>
      <c r="X1331">
        <f t="shared" si="373"/>
        <v>19.63</v>
      </c>
      <c r="Y1331" s="9">
        <f t="shared" si="374"/>
        <v>2.2032514693739156</v>
      </c>
      <c r="Z1331" s="10">
        <f t="shared" si="375"/>
        <v>0.67768429227775373</v>
      </c>
      <c r="AA1331">
        <f t="shared" si="358"/>
        <v>0.95000000000000284</v>
      </c>
    </row>
    <row r="1332" spans="1:27">
      <c r="A1332" s="1">
        <f t="shared" si="359"/>
        <v>2996977</v>
      </c>
      <c r="B1332" s="1">
        <v>23</v>
      </c>
      <c r="C1332" s="1">
        <v>3</v>
      </c>
      <c r="D1332" s="2">
        <v>-3</v>
      </c>
      <c r="E1332" s="5">
        <v>307.44</v>
      </c>
      <c r="F1332" s="5">
        <v>298.7</v>
      </c>
      <c r="G1332" s="5">
        <v>21.23</v>
      </c>
      <c r="H1332" s="5">
        <v>253.02</v>
      </c>
      <c r="I1332" s="5">
        <v>260.97000000000003</v>
      </c>
      <c r="J1332" s="5">
        <v>17.64</v>
      </c>
      <c r="K1332" s="6">
        <f t="shared" si="360"/>
        <v>280.23</v>
      </c>
      <c r="L1332" s="6">
        <f t="shared" si="361"/>
        <v>54.419999999999987</v>
      </c>
      <c r="M1332" s="6">
        <f t="shared" si="362"/>
        <v>279.83500000000004</v>
      </c>
      <c r="N1332" s="5">
        <f t="shared" si="363"/>
        <v>13.801109556843608</v>
      </c>
      <c r="O1332" s="6">
        <f t="shared" si="364"/>
        <v>37.729999999999961</v>
      </c>
      <c r="P1332" s="6">
        <f t="shared" si="365"/>
        <v>27.602219113687216</v>
      </c>
      <c r="Q1332" s="6">
        <f t="shared" si="366"/>
        <v>0.1831559328374126</v>
      </c>
      <c r="R1332" s="9">
        <f t="shared" si="367"/>
        <v>0.60466152852630217</v>
      </c>
      <c r="S1332" s="9">
        <f t="shared" si="368"/>
        <v>16.690000000000026</v>
      </c>
      <c r="T1332">
        <f t="shared" si="369"/>
        <v>37.729999999999961</v>
      </c>
      <c r="U1332" s="9">
        <f t="shared" si="370"/>
        <v>1.3669190815636503</v>
      </c>
      <c r="V1332" s="9">
        <f t="shared" si="371"/>
        <v>2.8620887210051286E-2</v>
      </c>
      <c r="W1332" s="9">
        <f t="shared" si="372"/>
        <v>0.39499999999998181</v>
      </c>
      <c r="X1332">
        <f t="shared" si="373"/>
        <v>279.83500000000004</v>
      </c>
      <c r="Y1332" s="9">
        <f t="shared" si="374"/>
        <v>20.276268284620436</v>
      </c>
      <c r="Z1332" s="10">
        <f t="shared" si="375"/>
        <v>0.67811503448898691</v>
      </c>
      <c r="AA1332">
        <f t="shared" si="358"/>
        <v>54.419999999999987</v>
      </c>
    </row>
    <row r="1333" spans="1:27">
      <c r="A1333" s="1">
        <f t="shared" si="359"/>
        <v>4995980</v>
      </c>
      <c r="B1333" s="1">
        <v>20</v>
      </c>
      <c r="C1333" s="1">
        <v>4</v>
      </c>
      <c r="D1333" s="2">
        <v>-5</v>
      </c>
      <c r="E1333" s="5">
        <v>518.80999999999995</v>
      </c>
      <c r="F1333" s="5">
        <v>562.49</v>
      </c>
      <c r="G1333" s="5">
        <v>24.52</v>
      </c>
      <c r="H1333" s="5">
        <v>572.09</v>
      </c>
      <c r="I1333" s="5">
        <v>511.93</v>
      </c>
      <c r="J1333" s="5">
        <v>18.559999999999999</v>
      </c>
      <c r="K1333" s="6">
        <f t="shared" si="360"/>
        <v>545.45000000000005</v>
      </c>
      <c r="L1333" s="6">
        <f t="shared" si="361"/>
        <v>-53.280000000000086</v>
      </c>
      <c r="M1333" s="6">
        <f t="shared" si="362"/>
        <v>537.21</v>
      </c>
      <c r="N1333" s="5">
        <f t="shared" si="363"/>
        <v>15.376150363468744</v>
      </c>
      <c r="O1333" s="6">
        <f t="shared" si="364"/>
        <v>50.56</v>
      </c>
      <c r="P1333" s="6">
        <f t="shared" si="365"/>
        <v>30.752300726937488</v>
      </c>
      <c r="Q1333" s="6">
        <f t="shared" si="366"/>
        <v>0.27149805858915693</v>
      </c>
      <c r="R1333" s="9">
        <f t="shared" si="367"/>
        <v>3.3766579262487961</v>
      </c>
      <c r="S1333" s="9">
        <f t="shared" si="368"/>
        <v>103.84000000000009</v>
      </c>
      <c r="T1333">
        <f t="shared" si="369"/>
        <v>50.56</v>
      </c>
      <c r="U1333" s="9">
        <f t="shared" si="370"/>
        <v>1.644104629729767</v>
      </c>
      <c r="V1333" s="9">
        <f t="shared" si="371"/>
        <v>0.53589486348786763</v>
      </c>
      <c r="W1333" s="9">
        <f t="shared" si="372"/>
        <v>8.2400000000000091</v>
      </c>
      <c r="X1333">
        <f t="shared" si="373"/>
        <v>537.21</v>
      </c>
      <c r="Y1333" s="9">
        <f t="shared" si="374"/>
        <v>34.937873739601585</v>
      </c>
      <c r="Z1333" s="10">
        <f t="shared" si="375"/>
        <v>0.67844822941769112</v>
      </c>
      <c r="AA1333">
        <f t="shared" si="358"/>
        <v>53.280000000000086</v>
      </c>
    </row>
    <row r="1334" spans="1:27">
      <c r="A1334" s="1">
        <f t="shared" si="359"/>
        <v>10004010</v>
      </c>
      <c r="B1334" s="1">
        <v>10</v>
      </c>
      <c r="C1334" s="1">
        <v>4</v>
      </c>
      <c r="D1334" s="2">
        <v>10</v>
      </c>
      <c r="E1334" s="5">
        <v>637.29999999999995</v>
      </c>
      <c r="F1334" s="5">
        <v>638.63</v>
      </c>
      <c r="G1334" s="5">
        <v>20.77</v>
      </c>
      <c r="H1334" s="5">
        <v>587.04</v>
      </c>
      <c r="I1334" s="5">
        <v>575.4</v>
      </c>
      <c r="J1334" s="5">
        <v>20.39</v>
      </c>
      <c r="K1334" s="6">
        <f t="shared" si="360"/>
        <v>612.16999999999996</v>
      </c>
      <c r="L1334" s="6">
        <f t="shared" si="361"/>
        <v>50.259999999999991</v>
      </c>
      <c r="M1334" s="6">
        <f t="shared" si="362"/>
        <v>607.01499999999999</v>
      </c>
      <c r="N1334" s="5">
        <f t="shared" si="363"/>
        <v>14.552877722292591</v>
      </c>
      <c r="O1334" s="6">
        <f t="shared" si="364"/>
        <v>63.230000000000018</v>
      </c>
      <c r="P1334" s="6">
        <f t="shared" si="365"/>
        <v>29.105755444585181</v>
      </c>
      <c r="Q1334" s="6">
        <f t="shared" si="366"/>
        <v>1.8462954984093581E-2</v>
      </c>
      <c r="R1334" s="9">
        <f t="shared" si="367"/>
        <v>0.4456163326423111</v>
      </c>
      <c r="S1334" s="9">
        <f t="shared" si="368"/>
        <v>12.970000000000027</v>
      </c>
      <c r="T1334">
        <f t="shared" si="369"/>
        <v>63.230000000000018</v>
      </c>
      <c r="U1334" s="9">
        <f t="shared" si="370"/>
        <v>2.17242256846363</v>
      </c>
      <c r="V1334" s="9">
        <f t="shared" si="371"/>
        <v>0.35422547336485682</v>
      </c>
      <c r="W1334" s="9">
        <f t="shared" si="372"/>
        <v>5.1549999999999727</v>
      </c>
      <c r="X1334">
        <f t="shared" si="373"/>
        <v>607.01499999999999</v>
      </c>
      <c r="Y1334" s="9">
        <f t="shared" si="374"/>
        <v>41.710994319024195</v>
      </c>
      <c r="Z1334" s="10">
        <f t="shared" si="375"/>
        <v>0.67852192300617675</v>
      </c>
      <c r="AA1334">
        <f t="shared" si="358"/>
        <v>50.259999999999991</v>
      </c>
    </row>
    <row r="1335" spans="1:27">
      <c r="A1335" s="1">
        <f t="shared" si="359"/>
        <v>6006012</v>
      </c>
      <c r="B1335" s="1">
        <v>12</v>
      </c>
      <c r="C1335" s="1">
        <v>6</v>
      </c>
      <c r="D1335" s="2">
        <v>6</v>
      </c>
      <c r="E1335" s="5">
        <v>1800.62</v>
      </c>
      <c r="F1335" s="5">
        <v>1859.69</v>
      </c>
      <c r="G1335" s="5">
        <v>42.54</v>
      </c>
      <c r="H1335" s="5">
        <v>1756.78</v>
      </c>
      <c r="I1335" s="5">
        <v>1816.84</v>
      </c>
      <c r="J1335" s="5">
        <v>35.74</v>
      </c>
      <c r="K1335" s="6">
        <f t="shared" si="360"/>
        <v>1778.6999999999998</v>
      </c>
      <c r="L1335" s="6">
        <f t="shared" si="361"/>
        <v>43.839999999999918</v>
      </c>
      <c r="M1335" s="6">
        <f t="shared" si="362"/>
        <v>1838.2649999999999</v>
      </c>
      <c r="N1335" s="5">
        <f t="shared" si="363"/>
        <v>27.780385166516322</v>
      </c>
      <c r="O1335" s="6">
        <f t="shared" si="364"/>
        <v>42.850000000000136</v>
      </c>
      <c r="P1335" s="6">
        <f t="shared" si="365"/>
        <v>55.560770333032643</v>
      </c>
      <c r="Q1335" s="6">
        <f t="shared" si="366"/>
        <v>0.17243412307978565</v>
      </c>
      <c r="R1335" s="9">
        <f t="shared" si="367"/>
        <v>1.7818327464966685E-2</v>
      </c>
      <c r="S1335" s="9">
        <f t="shared" si="368"/>
        <v>0.98999999999978172</v>
      </c>
      <c r="T1335">
        <f t="shared" si="369"/>
        <v>42.850000000000136</v>
      </c>
      <c r="U1335" s="9">
        <f t="shared" si="370"/>
        <v>0.77122760795352852</v>
      </c>
      <c r="V1335" s="9">
        <f t="shared" si="371"/>
        <v>2.144138738284799</v>
      </c>
      <c r="W1335" s="9">
        <f t="shared" si="372"/>
        <v>59.565000000000055</v>
      </c>
      <c r="X1335">
        <f t="shared" si="373"/>
        <v>1838.2649999999999</v>
      </c>
      <c r="Y1335" s="9">
        <f t="shared" si="374"/>
        <v>66.171328762412529</v>
      </c>
      <c r="Z1335" s="10">
        <f t="shared" si="375"/>
        <v>0.67866339226453043</v>
      </c>
      <c r="AA1335">
        <f t="shared" si="358"/>
        <v>43.839999999999918</v>
      </c>
    </row>
    <row r="1336" spans="1:27">
      <c r="A1336" s="1">
        <f t="shared" si="359"/>
        <v>4993986</v>
      </c>
      <c r="B1336" s="1">
        <v>14</v>
      </c>
      <c r="C1336" s="1">
        <v>6</v>
      </c>
      <c r="D1336" s="2">
        <v>-5</v>
      </c>
      <c r="E1336" s="5">
        <v>1928.89</v>
      </c>
      <c r="F1336" s="5">
        <v>2169.84</v>
      </c>
      <c r="G1336" s="5">
        <v>61.25</v>
      </c>
      <c r="H1336" s="5">
        <v>2036.23</v>
      </c>
      <c r="I1336" s="5">
        <v>2117.2199999999998</v>
      </c>
      <c r="J1336" s="5">
        <v>36.74</v>
      </c>
      <c r="K1336" s="6">
        <f t="shared" si="360"/>
        <v>1982.56</v>
      </c>
      <c r="L1336" s="6">
        <f t="shared" si="361"/>
        <v>-107.33999999999992</v>
      </c>
      <c r="M1336" s="6">
        <f t="shared" si="362"/>
        <v>2143.5299999999997</v>
      </c>
      <c r="N1336" s="5">
        <f t="shared" si="363"/>
        <v>35.712008134519685</v>
      </c>
      <c r="O1336" s="6">
        <f t="shared" si="364"/>
        <v>52.620000000000346</v>
      </c>
      <c r="P1336" s="6">
        <f t="shared" si="365"/>
        <v>71.42401626903937</v>
      </c>
      <c r="Q1336" s="6">
        <f t="shared" si="366"/>
        <v>0.47080008643134341</v>
      </c>
      <c r="R1336" s="9">
        <f t="shared" si="367"/>
        <v>2.2395828231986328</v>
      </c>
      <c r="S1336" s="9">
        <f t="shared" si="368"/>
        <v>159.96000000000026</v>
      </c>
      <c r="T1336">
        <f t="shared" si="369"/>
        <v>52.620000000000346</v>
      </c>
      <c r="U1336" s="9">
        <f t="shared" si="370"/>
        <v>0.73672698272513526</v>
      </c>
      <c r="V1336" s="9">
        <f t="shared" si="371"/>
        <v>4.5074474499910337</v>
      </c>
      <c r="W1336" s="9">
        <f t="shared" si="372"/>
        <v>160.9699999999998</v>
      </c>
      <c r="X1336">
        <f t="shared" si="373"/>
        <v>2143.5299999999997</v>
      </c>
      <c r="Y1336" s="9">
        <f t="shared" si="374"/>
        <v>60.022667779581852</v>
      </c>
      <c r="Z1336" s="10">
        <f t="shared" si="375"/>
        <v>0.67867518003828597</v>
      </c>
      <c r="AA1336">
        <f t="shared" si="358"/>
        <v>107.33999999999992</v>
      </c>
    </row>
    <row r="1337" spans="1:27">
      <c r="A1337" s="1">
        <f t="shared" si="359"/>
        <v>10003013</v>
      </c>
      <c r="B1337" s="1">
        <v>13</v>
      </c>
      <c r="C1337" s="1">
        <v>3</v>
      </c>
      <c r="D1337" s="2">
        <v>10</v>
      </c>
      <c r="E1337" s="5">
        <v>1622.99</v>
      </c>
      <c r="F1337" s="5">
        <v>1580.47</v>
      </c>
      <c r="G1337" s="5">
        <v>31.85</v>
      </c>
      <c r="H1337" s="5">
        <v>1642.57</v>
      </c>
      <c r="I1337" s="5">
        <v>1665.85</v>
      </c>
      <c r="J1337" s="5">
        <v>37.04</v>
      </c>
      <c r="K1337" s="6">
        <f t="shared" si="360"/>
        <v>1632.78</v>
      </c>
      <c r="L1337" s="6">
        <f t="shared" si="361"/>
        <v>-19.579999999999927</v>
      </c>
      <c r="M1337" s="6">
        <f t="shared" si="362"/>
        <v>1623.1599999999999</v>
      </c>
      <c r="N1337" s="5">
        <f t="shared" si="363"/>
        <v>24.425315248733231</v>
      </c>
      <c r="O1337" s="6">
        <f t="shared" si="364"/>
        <v>-85.379999999999882</v>
      </c>
      <c r="P1337" s="6">
        <f t="shared" si="365"/>
        <v>48.850630497466462</v>
      </c>
      <c r="Q1337" s="6">
        <f t="shared" si="366"/>
        <v>-0.14982462378960693</v>
      </c>
      <c r="R1337" s="9">
        <f t="shared" si="367"/>
        <v>1.346963167720272</v>
      </c>
      <c r="S1337" s="9">
        <f t="shared" si="368"/>
        <v>65.799999999999955</v>
      </c>
      <c r="T1337">
        <f t="shared" si="369"/>
        <v>85.379999999999882</v>
      </c>
      <c r="U1337" s="9">
        <f t="shared" si="370"/>
        <v>1.7477768276589172</v>
      </c>
      <c r="V1337" s="9">
        <f t="shared" si="371"/>
        <v>0.39385366788660137</v>
      </c>
      <c r="W1337" s="9">
        <f t="shared" si="372"/>
        <v>9.6200000000001182</v>
      </c>
      <c r="X1337">
        <f t="shared" si="373"/>
        <v>1623.1599999999999</v>
      </c>
      <c r="Y1337" s="9">
        <f t="shared" si="374"/>
        <v>66.454004112973806</v>
      </c>
      <c r="Z1337" s="10">
        <f t="shared" si="375"/>
        <v>0.67868254729291511</v>
      </c>
      <c r="AA1337">
        <f t="shared" si="358"/>
        <v>19.579999999999927</v>
      </c>
    </row>
    <row r="1338" spans="1:27">
      <c r="A1338" s="1">
        <f t="shared" si="359"/>
        <v>11001013</v>
      </c>
      <c r="B1338" s="1">
        <v>13</v>
      </c>
      <c r="C1338" s="1">
        <v>1</v>
      </c>
      <c r="D1338" s="2">
        <v>11</v>
      </c>
      <c r="E1338" s="5">
        <v>1362.92</v>
      </c>
      <c r="F1338" s="5">
        <v>1353.11</v>
      </c>
      <c r="G1338" s="5">
        <v>32.99</v>
      </c>
      <c r="H1338" s="5">
        <v>1352.24</v>
      </c>
      <c r="I1338" s="5">
        <v>1214.8699999999999</v>
      </c>
      <c r="J1338" s="5">
        <v>24.82</v>
      </c>
      <c r="K1338" s="6">
        <f t="shared" si="360"/>
        <v>1357.58</v>
      </c>
      <c r="L1338" s="6">
        <f t="shared" si="361"/>
        <v>10.680000000000064</v>
      </c>
      <c r="M1338" s="6">
        <f t="shared" si="362"/>
        <v>1283.9899999999998</v>
      </c>
      <c r="N1338" s="5">
        <f t="shared" si="363"/>
        <v>20.642023277770036</v>
      </c>
      <c r="O1338" s="6">
        <f t="shared" si="364"/>
        <v>138.24</v>
      </c>
      <c r="P1338" s="6">
        <f t="shared" si="365"/>
        <v>41.284046555540073</v>
      </c>
      <c r="Q1338" s="6">
        <f t="shared" si="366"/>
        <v>0.27711530196597284</v>
      </c>
      <c r="R1338" s="9">
        <f t="shared" si="367"/>
        <v>3.0898133938588477</v>
      </c>
      <c r="S1338" s="9">
        <f t="shared" si="368"/>
        <v>127.55999999999995</v>
      </c>
      <c r="T1338">
        <f t="shared" si="369"/>
        <v>138.24</v>
      </c>
      <c r="U1338" s="9">
        <f t="shared" si="370"/>
        <v>3.3485089649345197</v>
      </c>
      <c r="V1338" s="9">
        <f t="shared" si="371"/>
        <v>3.5650575047675312</v>
      </c>
      <c r="W1338" s="9">
        <f t="shared" si="372"/>
        <v>73.590000000000146</v>
      </c>
      <c r="X1338">
        <f t="shared" si="373"/>
        <v>1283.9899999999998</v>
      </c>
      <c r="Y1338" s="9">
        <f t="shared" si="374"/>
        <v>62.202720281919454</v>
      </c>
      <c r="Z1338" s="10">
        <f t="shared" si="375"/>
        <v>0.67872232908605556</v>
      </c>
      <c r="AA1338">
        <f t="shared" si="358"/>
        <v>10.680000000000064</v>
      </c>
    </row>
    <row r="1339" spans="1:27">
      <c r="A1339" s="1">
        <f t="shared" si="359"/>
        <v>2993984</v>
      </c>
      <c r="B1339" s="1">
        <v>16</v>
      </c>
      <c r="C1339" s="1">
        <v>6</v>
      </c>
      <c r="D1339" s="2">
        <v>-3</v>
      </c>
      <c r="E1339" s="5">
        <v>330.57</v>
      </c>
      <c r="F1339" s="5">
        <v>342</v>
      </c>
      <c r="G1339" s="5">
        <v>23.37</v>
      </c>
      <c r="H1339" s="5">
        <v>364.59</v>
      </c>
      <c r="I1339" s="5">
        <v>351.93</v>
      </c>
      <c r="J1339" s="5">
        <v>15.96</v>
      </c>
      <c r="K1339" s="6">
        <f t="shared" si="360"/>
        <v>347.58</v>
      </c>
      <c r="L1339" s="6">
        <f t="shared" si="361"/>
        <v>-34.019999999999982</v>
      </c>
      <c r="M1339" s="6">
        <f t="shared" si="362"/>
        <v>346.96500000000003</v>
      </c>
      <c r="N1339" s="5">
        <f t="shared" si="363"/>
        <v>14.149898409529307</v>
      </c>
      <c r="O1339" s="6">
        <f t="shared" si="364"/>
        <v>-9.9300000000000068</v>
      </c>
      <c r="P1339" s="6">
        <f t="shared" si="365"/>
        <v>28.299796819058614</v>
      </c>
      <c r="Q1339" s="6">
        <f t="shared" si="366"/>
        <v>0.36389452332657207</v>
      </c>
      <c r="R1339" s="9">
        <f t="shared" si="367"/>
        <v>0.85124286064755295</v>
      </c>
      <c r="S1339" s="9">
        <f t="shared" si="368"/>
        <v>24.089999999999975</v>
      </c>
      <c r="T1339">
        <f t="shared" si="369"/>
        <v>9.9300000000000068</v>
      </c>
      <c r="U1339" s="9">
        <f t="shared" si="370"/>
        <v>0.35088591142508163</v>
      </c>
      <c r="V1339" s="9">
        <f t="shared" si="371"/>
        <v>4.3463209572287671E-2</v>
      </c>
      <c r="W1339" s="9">
        <f t="shared" si="372"/>
        <v>0.61499999999995225</v>
      </c>
      <c r="X1339">
        <f t="shared" si="373"/>
        <v>346.96500000000003</v>
      </c>
      <c r="Y1339" s="9">
        <f t="shared" si="374"/>
        <v>24.520670746747907</v>
      </c>
      <c r="Z1339" s="10">
        <f t="shared" si="375"/>
        <v>0.67895507951557432</v>
      </c>
      <c r="AA1339">
        <f t="shared" si="358"/>
        <v>34.019999999999982</v>
      </c>
    </row>
    <row r="1340" spans="1:27">
      <c r="A1340" s="1">
        <f t="shared" si="359"/>
        <v>1004022</v>
      </c>
      <c r="B1340" s="1">
        <v>22</v>
      </c>
      <c r="C1340" s="1">
        <v>4</v>
      </c>
      <c r="D1340" s="2">
        <v>1</v>
      </c>
      <c r="E1340" s="5">
        <v>941.48</v>
      </c>
      <c r="F1340" s="5">
        <v>860.88</v>
      </c>
      <c r="G1340" s="5">
        <v>28.33</v>
      </c>
      <c r="H1340" s="5">
        <v>937.28</v>
      </c>
      <c r="I1340" s="5">
        <v>935.88</v>
      </c>
      <c r="J1340" s="5">
        <v>28.26</v>
      </c>
      <c r="K1340" s="6">
        <f t="shared" si="360"/>
        <v>939.38</v>
      </c>
      <c r="L1340" s="6">
        <f t="shared" si="361"/>
        <v>4.2000000000000455</v>
      </c>
      <c r="M1340" s="6">
        <f t="shared" si="362"/>
        <v>898.38</v>
      </c>
      <c r="N1340" s="5">
        <f t="shared" si="363"/>
        <v>20.007601680361393</v>
      </c>
      <c r="O1340" s="6">
        <f t="shared" si="364"/>
        <v>-75</v>
      </c>
      <c r="P1340" s="6">
        <f t="shared" si="365"/>
        <v>40.015203360722786</v>
      </c>
      <c r="Q1340" s="6">
        <f t="shared" si="366"/>
        <v>2.4739315389266285E-3</v>
      </c>
      <c r="R1340" s="9">
        <f t="shared" si="367"/>
        <v>1.9792477195739901</v>
      </c>
      <c r="S1340" s="9">
        <f t="shared" si="368"/>
        <v>79.200000000000045</v>
      </c>
      <c r="T1340">
        <f t="shared" si="369"/>
        <v>75</v>
      </c>
      <c r="U1340" s="9">
        <f t="shared" si="370"/>
        <v>1.8742876132329442</v>
      </c>
      <c r="V1340" s="9">
        <f t="shared" si="371"/>
        <v>2.0492211238013525</v>
      </c>
      <c r="W1340" s="9">
        <f t="shared" si="372"/>
        <v>41</v>
      </c>
      <c r="X1340">
        <f t="shared" si="373"/>
        <v>898.38</v>
      </c>
      <c r="Y1340" s="9">
        <f t="shared" si="374"/>
        <v>44.901933492699001</v>
      </c>
      <c r="Z1340" s="10">
        <f t="shared" si="375"/>
        <v>0.67901693646035077</v>
      </c>
      <c r="AA1340">
        <f t="shared" si="358"/>
        <v>4.2000000000000455</v>
      </c>
    </row>
    <row r="1341" spans="1:27">
      <c r="A1341" s="1">
        <f t="shared" si="359"/>
        <v>1008000</v>
      </c>
      <c r="B1341" s="1">
        <v>0</v>
      </c>
      <c r="C1341" s="1">
        <v>8</v>
      </c>
      <c r="D1341" s="2">
        <v>1</v>
      </c>
      <c r="E1341" s="5">
        <v>180.22</v>
      </c>
      <c r="F1341" s="5">
        <v>196.28</v>
      </c>
      <c r="G1341" s="5">
        <v>17.41</v>
      </c>
      <c r="H1341" s="5">
        <v>188.85</v>
      </c>
      <c r="I1341" s="5">
        <v>192.08</v>
      </c>
      <c r="J1341" s="5">
        <v>10.23</v>
      </c>
      <c r="K1341" s="6">
        <f t="shared" si="360"/>
        <v>184.535</v>
      </c>
      <c r="L1341" s="6">
        <f t="shared" si="361"/>
        <v>-8.6299999999999955</v>
      </c>
      <c r="M1341" s="6">
        <f t="shared" si="362"/>
        <v>194.18</v>
      </c>
      <c r="N1341" s="5">
        <f t="shared" si="363"/>
        <v>10.096546439253375</v>
      </c>
      <c r="O1341" s="6">
        <f t="shared" si="364"/>
        <v>4.1999999999999886</v>
      </c>
      <c r="P1341" s="6">
        <f t="shared" si="365"/>
        <v>20.19309287850675</v>
      </c>
      <c r="Q1341" s="6">
        <f t="shared" si="366"/>
        <v>0.48669490216082462</v>
      </c>
      <c r="R1341" s="9">
        <f t="shared" si="367"/>
        <v>0.63536576973089942</v>
      </c>
      <c r="S1341" s="9">
        <f t="shared" si="368"/>
        <v>12.829999999999984</v>
      </c>
      <c r="T1341">
        <f t="shared" si="369"/>
        <v>4.1999999999999886</v>
      </c>
      <c r="U1341" s="9">
        <f t="shared" si="370"/>
        <v>0.20799191214885218</v>
      </c>
      <c r="V1341" s="9">
        <f t="shared" si="371"/>
        <v>0.95527713936937475</v>
      </c>
      <c r="W1341" s="9">
        <f t="shared" si="372"/>
        <v>9.6450000000000102</v>
      </c>
      <c r="X1341">
        <f t="shared" si="373"/>
        <v>194.18</v>
      </c>
      <c r="Y1341" s="9">
        <f t="shared" si="374"/>
        <v>19.232318810030584</v>
      </c>
      <c r="Z1341" s="10">
        <f t="shared" si="375"/>
        <v>0.67901988188859386</v>
      </c>
      <c r="AA1341">
        <f t="shared" si="358"/>
        <v>8.6299999999999955</v>
      </c>
    </row>
    <row r="1342" spans="1:27">
      <c r="A1342" s="1">
        <f t="shared" si="359"/>
        <v>8002</v>
      </c>
      <c r="B1342" s="1">
        <v>2</v>
      </c>
      <c r="C1342" s="1">
        <v>8</v>
      </c>
      <c r="D1342" s="2">
        <v>0</v>
      </c>
      <c r="E1342" s="5">
        <v>346.28</v>
      </c>
      <c r="F1342" s="5">
        <v>370.18</v>
      </c>
      <c r="G1342" s="5">
        <v>22.15</v>
      </c>
      <c r="H1342" s="5">
        <v>388.48</v>
      </c>
      <c r="I1342" s="5">
        <v>379.96</v>
      </c>
      <c r="J1342" s="5">
        <v>14.28</v>
      </c>
      <c r="K1342" s="6">
        <f t="shared" si="360"/>
        <v>367.38</v>
      </c>
      <c r="L1342" s="6">
        <f t="shared" si="361"/>
        <v>-42.200000000000045</v>
      </c>
      <c r="M1342" s="6">
        <f t="shared" si="362"/>
        <v>375.07</v>
      </c>
      <c r="N1342" s="5">
        <f t="shared" si="363"/>
        <v>13.177071943341586</v>
      </c>
      <c r="O1342" s="6">
        <f t="shared" si="364"/>
        <v>-9.7799999999999727</v>
      </c>
      <c r="P1342" s="6">
        <f t="shared" si="365"/>
        <v>26.354143886683172</v>
      </c>
      <c r="Q1342" s="6">
        <f t="shared" si="366"/>
        <v>0.41279656820786209</v>
      </c>
      <c r="R1342" s="9">
        <f t="shared" si="367"/>
        <v>1.2301670712355031</v>
      </c>
      <c r="S1342" s="9">
        <f t="shared" si="368"/>
        <v>32.420000000000073</v>
      </c>
      <c r="T1342">
        <f t="shared" si="369"/>
        <v>9.7799999999999727</v>
      </c>
      <c r="U1342" s="9">
        <f t="shared" si="370"/>
        <v>0.3710991349994805</v>
      </c>
      <c r="V1342" s="9">
        <f t="shared" si="371"/>
        <v>0.58358943724867329</v>
      </c>
      <c r="W1342" s="9">
        <f t="shared" si="372"/>
        <v>7.6899999999999977</v>
      </c>
      <c r="X1342">
        <f t="shared" si="373"/>
        <v>375.07</v>
      </c>
      <c r="Y1342" s="9">
        <f t="shared" si="374"/>
        <v>28.46383488021586</v>
      </c>
      <c r="Z1342" s="10">
        <f t="shared" si="375"/>
        <v>0.67911707385398579</v>
      </c>
      <c r="AA1342">
        <f t="shared" si="358"/>
        <v>42.200000000000045</v>
      </c>
    </row>
    <row r="1343" spans="1:27">
      <c r="A1343" s="1">
        <f t="shared" si="359"/>
        <v>12003003</v>
      </c>
      <c r="B1343" s="1">
        <v>3</v>
      </c>
      <c r="C1343" s="1">
        <v>3</v>
      </c>
      <c r="D1343" s="2">
        <v>12</v>
      </c>
      <c r="E1343" s="5">
        <v>1575.59</v>
      </c>
      <c r="F1343" s="5">
        <v>1526.01</v>
      </c>
      <c r="G1343" s="5">
        <v>33.299999999999997</v>
      </c>
      <c r="H1343" s="5">
        <v>1677.28</v>
      </c>
      <c r="I1343" s="5">
        <v>1722.75</v>
      </c>
      <c r="J1343" s="5">
        <v>49.11</v>
      </c>
      <c r="K1343" s="6">
        <f t="shared" si="360"/>
        <v>1626.4349999999999</v>
      </c>
      <c r="L1343" s="6">
        <f t="shared" si="361"/>
        <v>-101.69000000000005</v>
      </c>
      <c r="M1343" s="6">
        <f t="shared" si="362"/>
        <v>1624.38</v>
      </c>
      <c r="N1343" s="5">
        <f t="shared" si="363"/>
        <v>29.66766800744541</v>
      </c>
      <c r="O1343" s="6">
        <f t="shared" si="364"/>
        <v>-196.74</v>
      </c>
      <c r="P1343" s="6">
        <f t="shared" si="365"/>
        <v>59.335336014890821</v>
      </c>
      <c r="Q1343" s="6">
        <f t="shared" si="366"/>
        <v>-0.37007093028933236</v>
      </c>
      <c r="R1343" s="9">
        <f t="shared" si="367"/>
        <v>1.6019122226955311</v>
      </c>
      <c r="S1343" s="9">
        <f t="shared" si="368"/>
        <v>95.049999999999955</v>
      </c>
      <c r="T1343">
        <f t="shared" si="369"/>
        <v>196.74</v>
      </c>
      <c r="U1343" s="9">
        <f t="shared" si="370"/>
        <v>3.3157307805693734</v>
      </c>
      <c r="V1343" s="9">
        <f t="shared" si="371"/>
        <v>6.9267324937171082E-2</v>
      </c>
      <c r="W1343" s="9">
        <f t="shared" si="372"/>
        <v>2.0549999999998363</v>
      </c>
      <c r="X1343">
        <f t="shared" si="373"/>
        <v>1624.38</v>
      </c>
      <c r="Y1343" s="9">
        <f t="shared" si="374"/>
        <v>54.752533956910433</v>
      </c>
      <c r="Z1343" s="10">
        <f t="shared" si="375"/>
        <v>0.67928639026554916</v>
      </c>
      <c r="AA1343">
        <f t="shared" si="358"/>
        <v>101.69000000000005</v>
      </c>
    </row>
    <row r="1344" spans="1:27">
      <c r="A1344" s="1">
        <f t="shared" si="359"/>
        <v>3005019</v>
      </c>
      <c r="B1344" s="1">
        <v>19</v>
      </c>
      <c r="C1344" s="1">
        <v>5</v>
      </c>
      <c r="D1344" s="2">
        <v>3</v>
      </c>
      <c r="E1344" s="5">
        <v>139.33000000000001</v>
      </c>
      <c r="F1344" s="5">
        <v>151.83000000000001</v>
      </c>
      <c r="G1344" s="5">
        <v>14.66</v>
      </c>
      <c r="H1344" s="5">
        <v>137.13</v>
      </c>
      <c r="I1344" s="5">
        <v>130.52000000000001</v>
      </c>
      <c r="J1344" s="5">
        <v>14.51</v>
      </c>
      <c r="K1344" s="6">
        <f t="shared" si="360"/>
        <v>138.23000000000002</v>
      </c>
      <c r="L1344" s="6">
        <f t="shared" si="361"/>
        <v>2.2000000000000171</v>
      </c>
      <c r="M1344" s="6">
        <f t="shared" si="362"/>
        <v>141.17500000000001</v>
      </c>
      <c r="N1344" s="5">
        <f t="shared" si="363"/>
        <v>10.313288757714485</v>
      </c>
      <c r="O1344" s="6">
        <f t="shared" si="364"/>
        <v>21.310000000000002</v>
      </c>
      <c r="P1344" s="6">
        <f t="shared" si="365"/>
        <v>20.62657751542897</v>
      </c>
      <c r="Q1344" s="6">
        <f t="shared" si="366"/>
        <v>1.0284266963634561E-2</v>
      </c>
      <c r="R1344" s="9">
        <f t="shared" si="367"/>
        <v>0.92647459258354603</v>
      </c>
      <c r="S1344" s="9">
        <f t="shared" si="368"/>
        <v>19.109999999999985</v>
      </c>
      <c r="T1344">
        <f t="shared" si="369"/>
        <v>21.310000000000002</v>
      </c>
      <c r="U1344" s="9">
        <f t="shared" si="370"/>
        <v>1.033133101410538</v>
      </c>
      <c r="V1344" s="9">
        <f t="shared" si="371"/>
        <v>0.28555391681408043</v>
      </c>
      <c r="W1344" s="9">
        <f t="shared" si="372"/>
        <v>2.9449999999999932</v>
      </c>
      <c r="X1344">
        <f t="shared" si="373"/>
        <v>141.17500000000001</v>
      </c>
      <c r="Y1344" s="9">
        <f t="shared" si="374"/>
        <v>13.688649985136809</v>
      </c>
      <c r="Z1344" s="10">
        <f t="shared" si="375"/>
        <v>0.67954985100432475</v>
      </c>
      <c r="AA1344">
        <f t="shared" si="358"/>
        <v>2.2000000000000171</v>
      </c>
    </row>
    <row r="1345" spans="1:27">
      <c r="A1345" s="1">
        <f t="shared" si="359"/>
        <v>5997978</v>
      </c>
      <c r="B1345" s="1">
        <v>22</v>
      </c>
      <c r="C1345" s="1">
        <v>2</v>
      </c>
      <c r="D1345" s="2">
        <v>-6</v>
      </c>
      <c r="E1345" s="5">
        <v>1293.04</v>
      </c>
      <c r="F1345" s="5">
        <v>1216.32</v>
      </c>
      <c r="G1345" s="5">
        <v>54.15</v>
      </c>
      <c r="H1345" s="5">
        <v>1334.64</v>
      </c>
      <c r="I1345" s="5">
        <v>1294.76</v>
      </c>
      <c r="J1345" s="5">
        <v>33.22</v>
      </c>
      <c r="K1345" s="6">
        <f t="shared" si="360"/>
        <v>1313.8400000000001</v>
      </c>
      <c r="L1345" s="6">
        <f t="shared" si="361"/>
        <v>-41.600000000000136</v>
      </c>
      <c r="M1345" s="6">
        <f t="shared" si="362"/>
        <v>1255.54</v>
      </c>
      <c r="N1345" s="5">
        <f t="shared" si="363"/>
        <v>31.763937492067949</v>
      </c>
      <c r="O1345" s="6">
        <f t="shared" si="364"/>
        <v>-78.440000000000055</v>
      </c>
      <c r="P1345" s="6">
        <f t="shared" si="365"/>
        <v>63.527874984135899</v>
      </c>
      <c r="Q1345" s="6">
        <f t="shared" si="366"/>
        <v>0.45310922823082833</v>
      </c>
      <c r="R1345" s="9">
        <f t="shared" si="367"/>
        <v>0.57990291677786421</v>
      </c>
      <c r="S1345" s="9">
        <f t="shared" si="368"/>
        <v>36.839999999999918</v>
      </c>
      <c r="T1345">
        <f t="shared" si="369"/>
        <v>78.440000000000055</v>
      </c>
      <c r="U1345" s="9">
        <f t="shared" si="370"/>
        <v>1.2347335719884853</v>
      </c>
      <c r="V1345" s="9">
        <f t="shared" si="371"/>
        <v>1.8354147691720772</v>
      </c>
      <c r="W1345" s="9">
        <f t="shared" si="372"/>
        <v>58.300000000000182</v>
      </c>
      <c r="X1345">
        <f t="shared" si="373"/>
        <v>1255.54</v>
      </c>
      <c r="Y1345" s="9">
        <f t="shared" si="374"/>
        <v>39.527215425150985</v>
      </c>
      <c r="Z1345" s="10">
        <f t="shared" si="375"/>
        <v>0.67964696718222761</v>
      </c>
      <c r="AA1345">
        <f t="shared" ref="AA1345:AA1408" si="376">ABS(L1345)</f>
        <v>41.600000000000136</v>
      </c>
    </row>
    <row r="1346" spans="1:27">
      <c r="A1346" s="1">
        <f t="shared" si="359"/>
        <v>7995984</v>
      </c>
      <c r="B1346" s="1">
        <v>16</v>
      </c>
      <c r="C1346" s="1">
        <v>4</v>
      </c>
      <c r="D1346" s="2">
        <v>-8</v>
      </c>
      <c r="E1346" s="5">
        <v>2278.71</v>
      </c>
      <c r="F1346" s="5">
        <v>2318.46</v>
      </c>
      <c r="G1346" s="5">
        <v>58.65</v>
      </c>
      <c r="H1346" s="5">
        <v>2196.9499999999998</v>
      </c>
      <c r="I1346" s="5">
        <v>2163.58</v>
      </c>
      <c r="J1346" s="5">
        <v>38.57</v>
      </c>
      <c r="K1346" s="6">
        <f t="shared" si="360"/>
        <v>2237.83</v>
      </c>
      <c r="L1346" s="6">
        <f t="shared" si="361"/>
        <v>81.760000000000218</v>
      </c>
      <c r="M1346" s="6">
        <f t="shared" si="362"/>
        <v>2241.02</v>
      </c>
      <c r="N1346" s="5">
        <f t="shared" si="363"/>
        <v>35.097960766973344</v>
      </c>
      <c r="O1346" s="6">
        <f t="shared" si="364"/>
        <v>154.88000000000011</v>
      </c>
      <c r="P1346" s="6">
        <f t="shared" si="365"/>
        <v>70.195921533946688</v>
      </c>
      <c r="Q1346" s="6">
        <f t="shared" si="366"/>
        <v>0.39618275303049189</v>
      </c>
      <c r="R1346" s="9">
        <f t="shared" si="367"/>
        <v>1.0416559595223651</v>
      </c>
      <c r="S1346" s="9">
        <f t="shared" si="368"/>
        <v>73.119999999999891</v>
      </c>
      <c r="T1346">
        <f t="shared" si="369"/>
        <v>154.88000000000011</v>
      </c>
      <c r="U1346" s="9">
        <f t="shared" si="370"/>
        <v>2.2063959930364367</v>
      </c>
      <c r="V1346" s="9">
        <f t="shared" si="371"/>
        <v>9.0888471304059262E-2</v>
      </c>
      <c r="W1346" s="9">
        <f t="shared" si="372"/>
        <v>3.1900000000000546</v>
      </c>
      <c r="X1346">
        <f t="shared" si="373"/>
        <v>2241.02</v>
      </c>
      <c r="Y1346" s="9">
        <f t="shared" si="374"/>
        <v>63.850433216871288</v>
      </c>
      <c r="Z1346" s="10">
        <f t="shared" si="375"/>
        <v>0.67988234276233417</v>
      </c>
      <c r="AA1346">
        <f t="shared" si="376"/>
        <v>81.760000000000218</v>
      </c>
    </row>
    <row r="1347" spans="1:27">
      <c r="A1347" s="1">
        <f t="shared" si="359"/>
        <v>3007011</v>
      </c>
      <c r="B1347" s="1">
        <v>11</v>
      </c>
      <c r="C1347" s="1">
        <v>7</v>
      </c>
      <c r="D1347" s="2">
        <v>3</v>
      </c>
      <c r="E1347" s="5">
        <v>730.31</v>
      </c>
      <c r="F1347" s="5">
        <v>729.59</v>
      </c>
      <c r="G1347" s="5">
        <v>22.68</v>
      </c>
      <c r="H1347" s="5">
        <v>685.95</v>
      </c>
      <c r="I1347" s="5">
        <v>712.79</v>
      </c>
      <c r="J1347" s="5">
        <v>17.57</v>
      </c>
      <c r="K1347" s="6">
        <f t="shared" si="360"/>
        <v>708.13</v>
      </c>
      <c r="L1347" s="6">
        <f t="shared" si="361"/>
        <v>44.3599999999999</v>
      </c>
      <c r="M1347" s="6">
        <f t="shared" si="362"/>
        <v>721.19</v>
      </c>
      <c r="N1347" s="5">
        <f t="shared" si="363"/>
        <v>14.344749039282631</v>
      </c>
      <c r="O1347" s="6">
        <f t="shared" si="364"/>
        <v>16.800000000000068</v>
      </c>
      <c r="P1347" s="6">
        <f t="shared" si="365"/>
        <v>28.689498078565261</v>
      </c>
      <c r="Q1347" s="6">
        <f t="shared" si="366"/>
        <v>0.24988540097751474</v>
      </c>
      <c r="R1347" s="9">
        <f t="shared" si="367"/>
        <v>0.96063026005291774</v>
      </c>
      <c r="S1347" s="9">
        <f t="shared" si="368"/>
        <v>27.559999999999832</v>
      </c>
      <c r="T1347">
        <f t="shared" si="369"/>
        <v>16.800000000000068</v>
      </c>
      <c r="U1347" s="9">
        <f t="shared" si="370"/>
        <v>0.5855801294952534</v>
      </c>
      <c r="V1347" s="9">
        <f t="shared" si="371"/>
        <v>0.91043767752476334</v>
      </c>
      <c r="W1347" s="9">
        <f t="shared" si="372"/>
        <v>13.060000000000059</v>
      </c>
      <c r="X1347">
        <f t="shared" si="373"/>
        <v>721.19</v>
      </c>
      <c r="Y1347" s="9">
        <f t="shared" si="374"/>
        <v>50.275539713176201</v>
      </c>
      <c r="Z1347" s="10">
        <f t="shared" si="375"/>
        <v>0.68011469620939669</v>
      </c>
      <c r="AA1347">
        <f t="shared" si="376"/>
        <v>44.3599999999999</v>
      </c>
    </row>
    <row r="1348" spans="1:27">
      <c r="A1348" s="1">
        <f t="shared" si="359"/>
        <v>2001025</v>
      </c>
      <c r="B1348" s="1">
        <v>25</v>
      </c>
      <c r="C1348" s="1">
        <v>1</v>
      </c>
      <c r="D1348" s="2">
        <v>2</v>
      </c>
      <c r="E1348" s="5">
        <v>471.5</v>
      </c>
      <c r="F1348" s="5">
        <v>456.94</v>
      </c>
      <c r="G1348" s="5">
        <v>17.34</v>
      </c>
      <c r="H1348" s="5">
        <v>502.4</v>
      </c>
      <c r="I1348" s="5">
        <v>404.78</v>
      </c>
      <c r="J1348" s="5">
        <v>17.260000000000002</v>
      </c>
      <c r="K1348" s="6">
        <f t="shared" si="360"/>
        <v>486.95</v>
      </c>
      <c r="L1348" s="6">
        <f t="shared" si="361"/>
        <v>-30.899999999999977</v>
      </c>
      <c r="M1348" s="6">
        <f t="shared" si="362"/>
        <v>430.86</v>
      </c>
      <c r="N1348" s="5">
        <f t="shared" si="363"/>
        <v>12.232980013063047</v>
      </c>
      <c r="O1348" s="6">
        <f t="shared" si="364"/>
        <v>52.160000000000025</v>
      </c>
      <c r="P1348" s="6">
        <f t="shared" si="365"/>
        <v>24.465960026126094</v>
      </c>
      <c r="Q1348" s="6">
        <f t="shared" si="366"/>
        <v>4.6242527354591898E-3</v>
      </c>
      <c r="R1348" s="9">
        <f t="shared" si="367"/>
        <v>3.3949209395954205</v>
      </c>
      <c r="S1348" s="9">
        <f t="shared" si="368"/>
        <v>83.06</v>
      </c>
      <c r="T1348">
        <f t="shared" si="369"/>
        <v>52.160000000000025</v>
      </c>
      <c r="U1348" s="9">
        <f t="shared" si="370"/>
        <v>2.1319416832325695</v>
      </c>
      <c r="V1348" s="9">
        <f t="shared" si="371"/>
        <v>4.5851460510933553</v>
      </c>
      <c r="W1348" s="9">
        <f t="shared" si="372"/>
        <v>56.089999999999975</v>
      </c>
      <c r="X1348">
        <f t="shared" si="373"/>
        <v>430.86</v>
      </c>
      <c r="Y1348" s="9">
        <f t="shared" si="374"/>
        <v>35.22118073763744</v>
      </c>
      <c r="Z1348" s="10">
        <f t="shared" si="375"/>
        <v>0.68041310980903358</v>
      </c>
      <c r="AA1348">
        <f t="shared" si="376"/>
        <v>30.899999999999977</v>
      </c>
    </row>
    <row r="1349" spans="1:27">
      <c r="A1349" s="1">
        <f t="shared" si="359"/>
        <v>10995994</v>
      </c>
      <c r="B1349" s="1">
        <v>6</v>
      </c>
      <c r="C1349" s="1">
        <v>4</v>
      </c>
      <c r="D1349" s="2">
        <v>-11</v>
      </c>
      <c r="E1349" s="5">
        <v>3129.6</v>
      </c>
      <c r="F1349" s="5">
        <v>3296.12</v>
      </c>
      <c r="G1349" s="5">
        <v>92.49</v>
      </c>
      <c r="H1349" s="5">
        <v>3074.79</v>
      </c>
      <c r="I1349" s="5">
        <v>3161.7</v>
      </c>
      <c r="J1349" s="5">
        <v>57.51</v>
      </c>
      <c r="K1349" s="6">
        <f t="shared" si="360"/>
        <v>3102.1949999999997</v>
      </c>
      <c r="L1349" s="6">
        <f t="shared" si="361"/>
        <v>54.809999999999945</v>
      </c>
      <c r="M1349" s="6">
        <f t="shared" si="362"/>
        <v>3228.91</v>
      </c>
      <c r="N1349" s="5">
        <f t="shared" si="363"/>
        <v>54.455945956341623</v>
      </c>
      <c r="O1349" s="6">
        <f t="shared" si="364"/>
        <v>134.42000000000007</v>
      </c>
      <c r="P1349" s="6">
        <f t="shared" si="365"/>
        <v>108.91189191268325</v>
      </c>
      <c r="Q1349" s="6">
        <f t="shared" si="366"/>
        <v>0.44234432476783753</v>
      </c>
      <c r="R1349" s="9">
        <f t="shared" si="367"/>
        <v>0.73095782840523049</v>
      </c>
      <c r="S1349" s="9">
        <f t="shared" si="368"/>
        <v>79.610000000000127</v>
      </c>
      <c r="T1349">
        <f t="shared" si="369"/>
        <v>134.42000000000007</v>
      </c>
      <c r="U1349" s="9">
        <f t="shared" si="370"/>
        <v>1.2342086583875265</v>
      </c>
      <c r="V1349" s="9">
        <f t="shared" si="371"/>
        <v>2.326926798803385</v>
      </c>
      <c r="W1349" s="9">
        <f t="shared" si="372"/>
        <v>126.71500000000015</v>
      </c>
      <c r="X1349">
        <f t="shared" si="373"/>
        <v>3228.91</v>
      </c>
      <c r="Y1349" s="9">
        <f t="shared" si="374"/>
        <v>59.293984215950985</v>
      </c>
      <c r="Z1349" s="10">
        <f t="shared" si="375"/>
        <v>0.68079365449451712</v>
      </c>
      <c r="AA1349">
        <f t="shared" si="376"/>
        <v>54.809999999999945</v>
      </c>
    </row>
    <row r="1350" spans="1:27">
      <c r="A1350" s="1">
        <f t="shared" si="359"/>
        <v>12998999</v>
      </c>
      <c r="B1350" s="1">
        <v>1</v>
      </c>
      <c r="C1350" s="1">
        <v>1</v>
      </c>
      <c r="D1350" s="2">
        <v>-13</v>
      </c>
      <c r="E1350" s="5">
        <v>2046.8</v>
      </c>
      <c r="F1350" s="5">
        <v>1959.66</v>
      </c>
      <c r="G1350" s="5">
        <v>45.29</v>
      </c>
      <c r="H1350" s="5">
        <v>2123.88</v>
      </c>
      <c r="I1350" s="5">
        <v>2058.79</v>
      </c>
      <c r="J1350" s="5">
        <v>42.16</v>
      </c>
      <c r="K1350" s="6">
        <f t="shared" si="360"/>
        <v>2085.34</v>
      </c>
      <c r="L1350" s="6">
        <f t="shared" si="361"/>
        <v>-77.080000000000155</v>
      </c>
      <c r="M1350" s="6">
        <f t="shared" si="362"/>
        <v>2009.2249999999999</v>
      </c>
      <c r="N1350" s="5">
        <f t="shared" si="363"/>
        <v>30.938041712429051</v>
      </c>
      <c r="O1350" s="6">
        <f t="shared" si="364"/>
        <v>-99.129999999999882</v>
      </c>
      <c r="P1350" s="6">
        <f t="shared" si="365"/>
        <v>61.876083424858102</v>
      </c>
      <c r="Q1350" s="6">
        <f t="shared" si="366"/>
        <v>7.1492176471511668E-2</v>
      </c>
      <c r="R1350" s="9">
        <f t="shared" si="367"/>
        <v>0.35635739658243071</v>
      </c>
      <c r="S1350" s="9">
        <f t="shared" si="368"/>
        <v>22.049999999999727</v>
      </c>
      <c r="T1350">
        <f t="shared" si="369"/>
        <v>99.129999999999882</v>
      </c>
      <c r="U1350" s="9">
        <f t="shared" si="370"/>
        <v>1.6020729579690138</v>
      </c>
      <c r="V1350" s="9">
        <f t="shared" si="371"/>
        <v>2.4602397497389692</v>
      </c>
      <c r="W1350" s="9">
        <f t="shared" si="372"/>
        <v>76.115000000000236</v>
      </c>
      <c r="X1350">
        <f t="shared" si="373"/>
        <v>2009.2249999999999</v>
      </c>
      <c r="Y1350" s="9">
        <f t="shared" si="374"/>
        <v>64.943509310507324</v>
      </c>
      <c r="Z1350" s="10">
        <f t="shared" si="375"/>
        <v>0.68082303133780664</v>
      </c>
      <c r="AA1350">
        <f t="shared" si="376"/>
        <v>77.080000000000155</v>
      </c>
    </row>
    <row r="1351" spans="1:27">
      <c r="A1351" s="1">
        <f t="shared" si="359"/>
        <v>991998</v>
      </c>
      <c r="B1351" s="1">
        <v>2</v>
      </c>
      <c r="C1351" s="1">
        <v>8</v>
      </c>
      <c r="D1351" s="2">
        <v>-1</v>
      </c>
      <c r="E1351" s="5">
        <v>2626.2</v>
      </c>
      <c r="F1351" s="5">
        <v>2739.43</v>
      </c>
      <c r="G1351" s="5">
        <v>65.22</v>
      </c>
      <c r="H1351" s="5">
        <v>2687.51</v>
      </c>
      <c r="I1351" s="5">
        <v>2657.18</v>
      </c>
      <c r="J1351" s="5">
        <v>39.18</v>
      </c>
      <c r="K1351" s="6">
        <f t="shared" si="360"/>
        <v>2656.855</v>
      </c>
      <c r="L1351" s="6">
        <f t="shared" si="361"/>
        <v>-61.3100000000004</v>
      </c>
      <c r="M1351" s="6">
        <f t="shared" si="362"/>
        <v>2698.3049999999998</v>
      </c>
      <c r="N1351" s="5">
        <f t="shared" si="363"/>
        <v>38.041821722940661</v>
      </c>
      <c r="O1351" s="6">
        <f t="shared" si="364"/>
        <v>82.25</v>
      </c>
      <c r="P1351" s="6">
        <f t="shared" si="365"/>
        <v>76.083643445881322</v>
      </c>
      <c r="Q1351" s="6">
        <f t="shared" si="366"/>
        <v>0.4696332910027376</v>
      </c>
      <c r="R1351" s="9">
        <f t="shared" si="367"/>
        <v>1.8868707319742823</v>
      </c>
      <c r="S1351" s="9">
        <f t="shared" si="368"/>
        <v>143.5600000000004</v>
      </c>
      <c r="T1351">
        <f t="shared" si="369"/>
        <v>82.25</v>
      </c>
      <c r="U1351" s="9">
        <f t="shared" si="370"/>
        <v>1.0810470723382857</v>
      </c>
      <c r="V1351" s="9">
        <f t="shared" si="371"/>
        <v>1.0895903014813799</v>
      </c>
      <c r="W1351" s="9">
        <f t="shared" si="372"/>
        <v>41.449999999999818</v>
      </c>
      <c r="X1351">
        <f t="shared" si="373"/>
        <v>2698.3049999999998</v>
      </c>
      <c r="Y1351" s="9">
        <f t="shared" si="374"/>
        <v>70.929962809136967</v>
      </c>
      <c r="Z1351" s="10">
        <f t="shared" si="375"/>
        <v>0.68102863375925682</v>
      </c>
      <c r="AA1351">
        <f t="shared" si="376"/>
        <v>61.3100000000004</v>
      </c>
    </row>
    <row r="1352" spans="1:27">
      <c r="A1352" s="1">
        <f t="shared" si="359"/>
        <v>11002012</v>
      </c>
      <c r="B1352" s="1">
        <v>12</v>
      </c>
      <c r="C1352" s="1">
        <v>2</v>
      </c>
      <c r="D1352" s="2">
        <v>11</v>
      </c>
      <c r="E1352" s="5">
        <v>673</v>
      </c>
      <c r="F1352" s="5">
        <v>627.86</v>
      </c>
      <c r="G1352" s="5">
        <v>18.18</v>
      </c>
      <c r="H1352" s="5">
        <v>604.16</v>
      </c>
      <c r="I1352" s="5">
        <v>512.24</v>
      </c>
      <c r="J1352" s="5">
        <v>19.78</v>
      </c>
      <c r="K1352" s="6">
        <f t="shared" si="360"/>
        <v>638.57999999999993</v>
      </c>
      <c r="L1352" s="6">
        <f t="shared" si="361"/>
        <v>68.840000000000032</v>
      </c>
      <c r="M1352" s="6">
        <f t="shared" si="362"/>
        <v>570.04999999999995</v>
      </c>
      <c r="N1352" s="5">
        <f t="shared" si="363"/>
        <v>13.432803132630211</v>
      </c>
      <c r="O1352" s="6">
        <f t="shared" si="364"/>
        <v>115.62</v>
      </c>
      <c r="P1352" s="6">
        <f t="shared" si="365"/>
        <v>26.865606265260421</v>
      </c>
      <c r="Q1352" s="6">
        <f t="shared" si="366"/>
        <v>-8.4149762636042361E-2</v>
      </c>
      <c r="R1352" s="9">
        <f t="shared" si="367"/>
        <v>1.7412597928411764</v>
      </c>
      <c r="S1352" s="9">
        <f t="shared" si="368"/>
        <v>46.779999999999973</v>
      </c>
      <c r="T1352">
        <f t="shared" si="369"/>
        <v>115.62</v>
      </c>
      <c r="U1352" s="9">
        <f t="shared" si="370"/>
        <v>4.3036438060773179</v>
      </c>
      <c r="V1352" s="9">
        <f t="shared" si="371"/>
        <v>5.1016901925355214</v>
      </c>
      <c r="W1352" s="9">
        <f t="shared" si="372"/>
        <v>68.529999999999973</v>
      </c>
      <c r="X1352">
        <f t="shared" si="373"/>
        <v>570.04999999999995</v>
      </c>
      <c r="Y1352" s="9">
        <f t="shared" si="374"/>
        <v>42.437158824673496</v>
      </c>
      <c r="Z1352" s="10">
        <f t="shared" si="375"/>
        <v>0.68110204815431286</v>
      </c>
      <c r="AA1352">
        <f t="shared" si="376"/>
        <v>68.840000000000032</v>
      </c>
    </row>
    <row r="1353" spans="1:27">
      <c r="A1353" s="1">
        <f t="shared" ref="A1353:A1416" si="377">ABS(1000000*D1353+1000*C1353+B1353)</f>
        <v>1008002</v>
      </c>
      <c r="B1353" s="1">
        <v>2</v>
      </c>
      <c r="C1353" s="1">
        <v>8</v>
      </c>
      <c r="D1353" s="2">
        <v>1</v>
      </c>
      <c r="E1353" s="5">
        <v>1549.99</v>
      </c>
      <c r="F1353" s="5">
        <v>1666.69</v>
      </c>
      <c r="G1353" s="5">
        <v>44.53</v>
      </c>
      <c r="H1353" s="5">
        <v>1617.26</v>
      </c>
      <c r="I1353" s="5">
        <v>1645.08</v>
      </c>
      <c r="J1353" s="5">
        <v>29.02</v>
      </c>
      <c r="K1353" s="6">
        <f t="shared" ref="K1353:K1416" si="378" xml:space="preserve"> 0.5*(E1353+H1353)</f>
        <v>1583.625</v>
      </c>
      <c r="L1353" s="6">
        <f t="shared" ref="L1353:L1416" si="379">E1353-H1353</f>
        <v>-67.269999999999982</v>
      </c>
      <c r="M1353" s="6">
        <f t="shared" ref="M1353:M1416" si="380">0.5*(F1353+I1353)</f>
        <v>1655.885</v>
      </c>
      <c r="N1353" s="5">
        <f t="shared" ref="N1353:N1416" si="381">0.5*P1353</f>
        <v>26.575746932118388</v>
      </c>
      <c r="O1353" s="6">
        <f t="shared" ref="O1353:O1416" si="382">F1353-I1353</f>
        <v>21.610000000000127</v>
      </c>
      <c r="P1353" s="6">
        <f t="shared" ref="P1353:P1416" si="383">SQRT(G1353*G1353+J1353*J1353)</f>
        <v>53.151493864236777</v>
      </c>
      <c r="Q1353" s="6">
        <f t="shared" ref="Q1353:Q1416" si="384">(G1353*G1353-J1353*J1353)/(G1353*G1353+J1353*J1353)</f>
        <v>0.40379740575961481</v>
      </c>
      <c r="R1353" s="9">
        <f t="shared" ref="R1353:R1416" si="385">ABS(O1353-L1353)/P1353</f>
        <v>1.6722013538701952</v>
      </c>
      <c r="S1353" s="9">
        <f t="shared" ref="S1353:S1416" si="386">ABS(O1353-L1353)</f>
        <v>88.880000000000109</v>
      </c>
      <c r="T1353">
        <f t="shared" ref="T1353:T1416" si="387">ABS(O1353)</f>
        <v>21.610000000000127</v>
      </c>
      <c r="U1353" s="9">
        <f t="shared" ref="U1353:U1416" si="388">ABS(O1353)/P1353</f>
        <v>0.40657370901367107</v>
      </c>
      <c r="V1353" s="9">
        <f t="shared" ref="V1353:V1416" si="389">ABS(M1353-K1353)/N1353</f>
        <v>2.719020473237177</v>
      </c>
      <c r="W1353" s="9">
        <f t="shared" ref="W1353:W1416" si="390">ABS(M1353-K1353)</f>
        <v>72.259999999999991</v>
      </c>
      <c r="X1353">
        <f t="shared" ref="X1353:X1416" si="391">ABS(M1353)</f>
        <v>1655.885</v>
      </c>
      <c r="Y1353" s="9">
        <f t="shared" ref="Y1353:Y1416" si="392">ABS(M1353)/N1353</f>
        <v>62.308126436843942</v>
      </c>
      <c r="Z1353" s="10">
        <f t="shared" ref="Z1353:Z1416" si="393">SQRT(0.000708*B1353*B1353+0.007162*C1353*C1353+0.0027*D1353*D1353+0.00005*D1353*B1353)</f>
        <v>0.68117545463705598</v>
      </c>
      <c r="AA1353">
        <f t="shared" si="376"/>
        <v>67.269999999999982</v>
      </c>
    </row>
    <row r="1354" spans="1:27">
      <c r="A1354" s="1">
        <f t="shared" si="377"/>
        <v>9994995</v>
      </c>
      <c r="B1354" s="1">
        <v>5</v>
      </c>
      <c r="C1354" s="1">
        <v>5</v>
      </c>
      <c r="D1354" s="2">
        <v>-10</v>
      </c>
      <c r="E1354" s="5">
        <v>248.78</v>
      </c>
      <c r="F1354" s="5">
        <v>276.55</v>
      </c>
      <c r="G1354" s="5">
        <v>22</v>
      </c>
      <c r="H1354" s="5">
        <v>304.77</v>
      </c>
      <c r="I1354" s="5">
        <v>340.24</v>
      </c>
      <c r="J1354" s="5">
        <v>17.72</v>
      </c>
      <c r="K1354" s="6">
        <f t="shared" si="378"/>
        <v>276.77499999999998</v>
      </c>
      <c r="L1354" s="6">
        <f t="shared" si="379"/>
        <v>-55.989999999999981</v>
      </c>
      <c r="M1354" s="6">
        <f t="shared" si="380"/>
        <v>308.39499999999998</v>
      </c>
      <c r="N1354" s="5">
        <f t="shared" si="381"/>
        <v>14.124432731971929</v>
      </c>
      <c r="O1354" s="6">
        <f t="shared" si="382"/>
        <v>-63.69</v>
      </c>
      <c r="P1354" s="6">
        <f t="shared" si="383"/>
        <v>28.248865463943858</v>
      </c>
      <c r="Q1354" s="6">
        <f t="shared" si="384"/>
        <v>0.21303501360403737</v>
      </c>
      <c r="R1354" s="9">
        <f t="shared" si="385"/>
        <v>0.27257731854145095</v>
      </c>
      <c r="S1354" s="9">
        <f t="shared" si="386"/>
        <v>7.7000000000000171</v>
      </c>
      <c r="T1354">
        <f t="shared" si="387"/>
        <v>63.69</v>
      </c>
      <c r="U1354" s="9">
        <f t="shared" si="388"/>
        <v>2.254603820507139</v>
      </c>
      <c r="V1354" s="9">
        <f t="shared" si="389"/>
        <v>2.2386739772157562</v>
      </c>
      <c r="W1354" s="9">
        <f t="shared" si="390"/>
        <v>31.620000000000005</v>
      </c>
      <c r="X1354">
        <f t="shared" si="391"/>
        <v>308.39499999999998</v>
      </c>
      <c r="Y1354" s="9">
        <f t="shared" si="392"/>
        <v>21.834151208205341</v>
      </c>
      <c r="Z1354" s="10">
        <f t="shared" si="393"/>
        <v>0.68135893624432631</v>
      </c>
      <c r="AA1354">
        <f t="shared" si="376"/>
        <v>55.989999999999981</v>
      </c>
    </row>
    <row r="1355" spans="1:27">
      <c r="A1355" s="1">
        <f t="shared" si="377"/>
        <v>5992995</v>
      </c>
      <c r="B1355" s="1">
        <v>5</v>
      </c>
      <c r="C1355" s="1">
        <v>7</v>
      </c>
      <c r="D1355" s="2">
        <v>-6</v>
      </c>
      <c r="E1355" s="5">
        <v>1738.28</v>
      </c>
      <c r="F1355" s="5">
        <v>1706.41</v>
      </c>
      <c r="G1355" s="5">
        <v>34.75</v>
      </c>
      <c r="H1355" s="5">
        <v>1694.43</v>
      </c>
      <c r="I1355" s="5">
        <v>1720.77</v>
      </c>
      <c r="J1355" s="5">
        <v>37.119999999999997</v>
      </c>
      <c r="K1355" s="6">
        <f t="shared" si="378"/>
        <v>1716.355</v>
      </c>
      <c r="L1355" s="6">
        <f t="shared" si="379"/>
        <v>43.849999999999909</v>
      </c>
      <c r="M1355" s="6">
        <f t="shared" si="380"/>
        <v>1713.5900000000001</v>
      </c>
      <c r="N1355" s="5">
        <f t="shared" si="381"/>
        <v>25.423694165089383</v>
      </c>
      <c r="O1355" s="6">
        <f t="shared" si="382"/>
        <v>-14.3599999999999</v>
      </c>
      <c r="P1355" s="6">
        <f t="shared" si="383"/>
        <v>50.847388330178767</v>
      </c>
      <c r="Q1355" s="6">
        <f t="shared" si="384"/>
        <v>-6.5880773336426487E-2</v>
      </c>
      <c r="R1355" s="9">
        <f t="shared" si="385"/>
        <v>1.1447982268432695</v>
      </c>
      <c r="S1355" s="9">
        <f t="shared" si="386"/>
        <v>58.209999999999809</v>
      </c>
      <c r="T1355">
        <f t="shared" si="387"/>
        <v>14.3599999999999</v>
      </c>
      <c r="U1355" s="9">
        <f t="shared" si="388"/>
        <v>0.28241371821799161</v>
      </c>
      <c r="V1355" s="9">
        <f t="shared" si="389"/>
        <v>0.10875681488477942</v>
      </c>
      <c r="W1355" s="9">
        <f t="shared" si="390"/>
        <v>2.7649999999998727</v>
      </c>
      <c r="X1355">
        <f t="shared" si="391"/>
        <v>1713.5900000000001</v>
      </c>
      <c r="Y1355" s="9">
        <f t="shared" si="392"/>
        <v>67.401298523840055</v>
      </c>
      <c r="Z1355" s="10">
        <f t="shared" si="393"/>
        <v>0.6814235100141468</v>
      </c>
      <c r="AA1355">
        <f t="shared" si="376"/>
        <v>43.849999999999909</v>
      </c>
    </row>
    <row r="1356" spans="1:27">
      <c r="A1356" s="1">
        <f t="shared" si="377"/>
        <v>3002024</v>
      </c>
      <c r="B1356" s="1">
        <v>24</v>
      </c>
      <c r="C1356" s="1">
        <v>2</v>
      </c>
      <c r="D1356" s="2">
        <v>3</v>
      </c>
      <c r="E1356" s="5">
        <v>120.67</v>
      </c>
      <c r="F1356" s="5">
        <v>153.36000000000001</v>
      </c>
      <c r="G1356" s="5">
        <v>13.44</v>
      </c>
      <c r="H1356" s="5">
        <v>128.9</v>
      </c>
      <c r="I1356" s="5">
        <v>131.21</v>
      </c>
      <c r="J1356" s="5">
        <v>14.43</v>
      </c>
      <c r="K1356" s="6">
        <f t="shared" si="378"/>
        <v>124.785</v>
      </c>
      <c r="L1356" s="6">
        <f t="shared" si="379"/>
        <v>-8.230000000000004</v>
      </c>
      <c r="M1356" s="6">
        <f t="shared" si="380"/>
        <v>142.28500000000003</v>
      </c>
      <c r="N1356" s="5">
        <f t="shared" si="381"/>
        <v>9.8597477148251613</v>
      </c>
      <c r="O1356" s="6">
        <f t="shared" si="382"/>
        <v>22.150000000000006</v>
      </c>
      <c r="P1356" s="6">
        <f t="shared" si="383"/>
        <v>19.719495429650323</v>
      </c>
      <c r="Q1356" s="6">
        <f t="shared" si="384"/>
        <v>-7.0954601738164452E-2</v>
      </c>
      <c r="R1356" s="9">
        <f t="shared" si="385"/>
        <v>1.5406073704259442</v>
      </c>
      <c r="S1356" s="9">
        <f t="shared" si="386"/>
        <v>30.38000000000001</v>
      </c>
      <c r="T1356">
        <f t="shared" si="387"/>
        <v>22.150000000000006</v>
      </c>
      <c r="U1356" s="9">
        <f t="shared" si="388"/>
        <v>1.1232538925258282</v>
      </c>
      <c r="V1356" s="9">
        <f t="shared" si="389"/>
        <v>1.7748932839008598</v>
      </c>
      <c r="W1356" s="9">
        <f t="shared" si="390"/>
        <v>17.500000000000028</v>
      </c>
      <c r="X1356">
        <f t="shared" si="391"/>
        <v>142.28500000000003</v>
      </c>
      <c r="Y1356" s="9">
        <f t="shared" si="392"/>
        <v>14.430896622847627</v>
      </c>
      <c r="Z1356" s="10">
        <f t="shared" si="393"/>
        <v>0.68143671753142276</v>
      </c>
      <c r="AA1356">
        <f t="shared" si="376"/>
        <v>8.230000000000004</v>
      </c>
    </row>
    <row r="1357" spans="1:27">
      <c r="A1357" s="1">
        <f t="shared" si="377"/>
        <v>7006010</v>
      </c>
      <c r="B1357" s="1">
        <v>10</v>
      </c>
      <c r="C1357" s="1">
        <v>6</v>
      </c>
      <c r="D1357" s="2">
        <v>7</v>
      </c>
      <c r="E1357" s="5">
        <v>1707.61</v>
      </c>
      <c r="F1357" s="5">
        <v>1712.36</v>
      </c>
      <c r="G1357" s="5">
        <v>39.869999999999997</v>
      </c>
      <c r="H1357" s="5">
        <v>1718.11</v>
      </c>
      <c r="I1357" s="5">
        <v>1813.48</v>
      </c>
      <c r="J1357" s="5">
        <v>33.83</v>
      </c>
      <c r="K1357" s="6">
        <f t="shared" si="378"/>
        <v>1712.86</v>
      </c>
      <c r="L1357" s="6">
        <f t="shared" si="379"/>
        <v>-10.5</v>
      </c>
      <c r="M1357" s="6">
        <f t="shared" si="380"/>
        <v>1762.92</v>
      </c>
      <c r="N1357" s="5">
        <f t="shared" si="381"/>
        <v>26.144243152174056</v>
      </c>
      <c r="O1357" s="6">
        <f t="shared" si="382"/>
        <v>-101.12000000000012</v>
      </c>
      <c r="P1357" s="6">
        <f t="shared" si="383"/>
        <v>52.288486304348112</v>
      </c>
      <c r="Q1357" s="6">
        <f t="shared" si="384"/>
        <v>0.16281420283152778</v>
      </c>
      <c r="R1357" s="9">
        <f t="shared" si="385"/>
        <v>1.7330775167699681</v>
      </c>
      <c r="S1357" s="9">
        <f t="shared" si="386"/>
        <v>90.620000000000118</v>
      </c>
      <c r="T1357">
        <f t="shared" si="387"/>
        <v>101.12000000000012</v>
      </c>
      <c r="U1357" s="9">
        <f t="shared" si="388"/>
        <v>1.9338865426592271</v>
      </c>
      <c r="V1357" s="9">
        <f t="shared" si="389"/>
        <v>1.9147618735269212</v>
      </c>
      <c r="W1357" s="9">
        <f t="shared" si="390"/>
        <v>50.060000000000173</v>
      </c>
      <c r="X1357">
        <f t="shared" si="391"/>
        <v>1762.92</v>
      </c>
      <c r="Y1357" s="9">
        <f t="shared" si="392"/>
        <v>67.43052341346521</v>
      </c>
      <c r="Z1357" s="10">
        <f t="shared" si="393"/>
        <v>0.68149247978242566</v>
      </c>
      <c r="AA1357">
        <f t="shared" si="376"/>
        <v>10.5</v>
      </c>
    </row>
    <row r="1358" spans="1:27">
      <c r="A1358" s="1">
        <f t="shared" si="377"/>
        <v>13001001</v>
      </c>
      <c r="B1358" s="1">
        <v>1</v>
      </c>
      <c r="C1358" s="1">
        <v>1</v>
      </c>
      <c r="D1358" s="2">
        <v>13</v>
      </c>
      <c r="E1358" s="5">
        <v>1467.22</v>
      </c>
      <c r="F1358" s="5">
        <v>1551.29</v>
      </c>
      <c r="G1358" s="5">
        <v>42.23</v>
      </c>
      <c r="H1358" s="5">
        <v>1373.14</v>
      </c>
      <c r="I1358" s="5">
        <v>1412.45</v>
      </c>
      <c r="J1358" s="5">
        <v>34.369999999999997</v>
      </c>
      <c r="K1358" s="6">
        <f t="shared" si="378"/>
        <v>1420.18</v>
      </c>
      <c r="L1358" s="6">
        <f t="shared" si="379"/>
        <v>94.079999999999927</v>
      </c>
      <c r="M1358" s="6">
        <f t="shared" si="380"/>
        <v>1481.87</v>
      </c>
      <c r="N1358" s="5">
        <f t="shared" si="381"/>
        <v>27.224390718618476</v>
      </c>
      <c r="O1358" s="6">
        <f t="shared" si="382"/>
        <v>138.83999999999992</v>
      </c>
      <c r="P1358" s="6">
        <f t="shared" si="383"/>
        <v>54.448781437236953</v>
      </c>
      <c r="Q1358" s="6">
        <f t="shared" si="384"/>
        <v>0.20308366213330067</v>
      </c>
      <c r="R1358" s="9">
        <f t="shared" si="385"/>
        <v>0.82205696470167644</v>
      </c>
      <c r="S1358" s="9">
        <f t="shared" si="386"/>
        <v>44.759999999999991</v>
      </c>
      <c r="T1358">
        <f t="shared" si="387"/>
        <v>138.83999999999992</v>
      </c>
      <c r="U1358" s="9">
        <f t="shared" si="388"/>
        <v>2.5499193248253063</v>
      </c>
      <c r="V1358" s="9">
        <f t="shared" si="389"/>
        <v>2.2659827592692712</v>
      </c>
      <c r="W1358" s="9">
        <f t="shared" si="390"/>
        <v>61.689999999999827</v>
      </c>
      <c r="X1358">
        <f t="shared" si="391"/>
        <v>1481.87</v>
      </c>
      <c r="Y1358" s="9">
        <f t="shared" si="392"/>
        <v>54.431704838358954</v>
      </c>
      <c r="Z1358" s="10">
        <f t="shared" si="393"/>
        <v>0.68177708967081019</v>
      </c>
      <c r="AA1358">
        <f t="shared" si="376"/>
        <v>94.079999999999927</v>
      </c>
    </row>
    <row r="1359" spans="1:27">
      <c r="A1359" s="1">
        <f t="shared" si="377"/>
        <v>6994985</v>
      </c>
      <c r="B1359" s="1">
        <v>15</v>
      </c>
      <c r="C1359" s="1">
        <v>5</v>
      </c>
      <c r="D1359" s="2">
        <v>-7</v>
      </c>
      <c r="E1359" s="5">
        <v>307.89</v>
      </c>
      <c r="F1359" s="5">
        <v>338.49</v>
      </c>
      <c r="G1359" s="5">
        <v>17.79</v>
      </c>
      <c r="H1359" s="5">
        <v>328.91</v>
      </c>
      <c r="I1359" s="5">
        <v>338.33</v>
      </c>
      <c r="J1359" s="5">
        <v>15.5</v>
      </c>
      <c r="K1359" s="6">
        <f t="shared" si="378"/>
        <v>318.39999999999998</v>
      </c>
      <c r="L1359" s="6">
        <f t="shared" si="379"/>
        <v>-21.020000000000039</v>
      </c>
      <c r="M1359" s="6">
        <f t="shared" si="380"/>
        <v>338.40999999999997</v>
      </c>
      <c r="N1359" s="5">
        <f t="shared" si="381"/>
        <v>11.79760674882834</v>
      </c>
      <c r="O1359" s="6">
        <f t="shared" si="382"/>
        <v>0.16000000000002501</v>
      </c>
      <c r="P1359" s="6">
        <f t="shared" si="383"/>
        <v>23.59521349765668</v>
      </c>
      <c r="Q1359" s="6">
        <f t="shared" si="384"/>
        <v>0.13693089753259224</v>
      </c>
      <c r="R1359" s="9">
        <f t="shared" si="385"/>
        <v>0.89763968451073861</v>
      </c>
      <c r="S1359" s="9">
        <f t="shared" si="386"/>
        <v>21.180000000000064</v>
      </c>
      <c r="T1359">
        <f t="shared" si="387"/>
        <v>0.16000000000002501</v>
      </c>
      <c r="U1359" s="9">
        <f t="shared" si="388"/>
        <v>6.7810363324712084E-3</v>
      </c>
      <c r="V1359" s="9">
        <f t="shared" si="389"/>
        <v>1.6961067126590952</v>
      </c>
      <c r="W1359" s="9">
        <f t="shared" si="390"/>
        <v>20.009999999999991</v>
      </c>
      <c r="X1359">
        <f t="shared" si="391"/>
        <v>338.40999999999997</v>
      </c>
      <c r="Y1359" s="9">
        <f t="shared" si="392"/>
        <v>28.684631315890286</v>
      </c>
      <c r="Z1359" s="10">
        <f t="shared" si="393"/>
        <v>0.68220231603242165</v>
      </c>
      <c r="AA1359">
        <f t="shared" si="376"/>
        <v>21.020000000000039</v>
      </c>
    </row>
    <row r="1360" spans="1:27">
      <c r="A1360" s="1">
        <f t="shared" si="377"/>
        <v>8995986</v>
      </c>
      <c r="B1360" s="1">
        <v>14</v>
      </c>
      <c r="C1360" s="1">
        <v>4</v>
      </c>
      <c r="D1360" s="2">
        <v>-9</v>
      </c>
      <c r="E1360" s="5">
        <v>410.34</v>
      </c>
      <c r="F1360" s="5">
        <v>429.37</v>
      </c>
      <c r="G1360" s="5">
        <v>25.59</v>
      </c>
      <c r="H1360" s="5">
        <v>473.48</v>
      </c>
      <c r="I1360" s="5">
        <v>451.67</v>
      </c>
      <c r="J1360" s="5">
        <v>18.48</v>
      </c>
      <c r="K1360" s="6">
        <f t="shared" si="378"/>
        <v>441.90999999999997</v>
      </c>
      <c r="L1360" s="6">
        <f t="shared" si="379"/>
        <v>-63.140000000000043</v>
      </c>
      <c r="M1360" s="6">
        <f t="shared" si="380"/>
        <v>440.52</v>
      </c>
      <c r="N1360" s="5">
        <f t="shared" si="381"/>
        <v>15.782573459357002</v>
      </c>
      <c r="O1360" s="6">
        <f t="shared" si="382"/>
        <v>-22.300000000000011</v>
      </c>
      <c r="P1360" s="6">
        <f t="shared" si="383"/>
        <v>31.565146918714003</v>
      </c>
      <c r="Q1360" s="6">
        <f t="shared" si="384"/>
        <v>0.31448288944190272</v>
      </c>
      <c r="R1360" s="9">
        <f t="shared" si="385"/>
        <v>1.2938320897149778</v>
      </c>
      <c r="S1360" s="9">
        <f t="shared" si="386"/>
        <v>40.840000000000032</v>
      </c>
      <c r="T1360">
        <f t="shared" si="387"/>
        <v>22.300000000000011</v>
      </c>
      <c r="U1360" s="9">
        <f t="shared" si="388"/>
        <v>0.7064754064800195</v>
      </c>
      <c r="V1360" s="9">
        <f t="shared" si="389"/>
        <v>8.8071821973741429E-2</v>
      </c>
      <c r="W1360" s="9">
        <f t="shared" si="390"/>
        <v>1.3899999999999864</v>
      </c>
      <c r="X1360">
        <f t="shared" si="391"/>
        <v>440.52</v>
      </c>
      <c r="Y1360" s="9">
        <f t="shared" si="392"/>
        <v>27.911797853146012</v>
      </c>
      <c r="Z1360" s="10">
        <f t="shared" si="393"/>
        <v>0.68246611637501819</v>
      </c>
      <c r="AA1360">
        <f t="shared" si="376"/>
        <v>63.140000000000043</v>
      </c>
    </row>
    <row r="1361" spans="1:27">
      <c r="A1361" s="1">
        <f t="shared" si="377"/>
        <v>3006016</v>
      </c>
      <c r="B1361" s="1">
        <v>16</v>
      </c>
      <c r="C1361" s="1">
        <v>6</v>
      </c>
      <c r="D1361" s="2">
        <v>3</v>
      </c>
      <c r="E1361" s="5">
        <v>1664.06</v>
      </c>
      <c r="F1361" s="5">
        <v>1644.24</v>
      </c>
      <c r="G1361" s="5">
        <v>35.67</v>
      </c>
      <c r="H1361" s="5">
        <v>1740.29</v>
      </c>
      <c r="I1361" s="5">
        <v>1783.54</v>
      </c>
      <c r="J1361" s="5">
        <v>34.979999999999997</v>
      </c>
      <c r="K1361" s="6">
        <f t="shared" si="378"/>
        <v>1702.175</v>
      </c>
      <c r="L1361" s="6">
        <f t="shared" si="379"/>
        <v>-76.230000000000018</v>
      </c>
      <c r="M1361" s="6">
        <f t="shared" si="380"/>
        <v>1713.8899999999999</v>
      </c>
      <c r="N1361" s="5">
        <f t="shared" si="381"/>
        <v>24.979738289261562</v>
      </c>
      <c r="O1361" s="6">
        <f t="shared" si="382"/>
        <v>-139.29999999999995</v>
      </c>
      <c r="P1361" s="6">
        <f t="shared" si="383"/>
        <v>49.959476578523123</v>
      </c>
      <c r="Q1361" s="6">
        <f t="shared" si="384"/>
        <v>1.9531045762828745E-2</v>
      </c>
      <c r="R1361" s="9">
        <f t="shared" si="385"/>
        <v>1.262423154111123</v>
      </c>
      <c r="S1361" s="9">
        <f t="shared" si="386"/>
        <v>63.069999999999936</v>
      </c>
      <c r="T1361">
        <f t="shared" si="387"/>
        <v>139.29999999999995</v>
      </c>
      <c r="U1361" s="9">
        <f t="shared" si="388"/>
        <v>2.7882597965384424</v>
      </c>
      <c r="V1361" s="9">
        <f t="shared" si="389"/>
        <v>0.46898009355990861</v>
      </c>
      <c r="W1361" s="9">
        <f t="shared" si="390"/>
        <v>11.714999999999918</v>
      </c>
      <c r="X1361">
        <f t="shared" si="391"/>
        <v>1713.8899999999999</v>
      </c>
      <c r="Y1361" s="9">
        <f t="shared" si="392"/>
        <v>68.611207217362121</v>
      </c>
      <c r="Z1361" s="10">
        <f t="shared" si="393"/>
        <v>0.68248076895982934</v>
      </c>
      <c r="AA1361">
        <f t="shared" si="376"/>
        <v>76.230000000000018</v>
      </c>
    </row>
    <row r="1362" spans="1:27">
      <c r="A1362" s="1">
        <f t="shared" si="377"/>
        <v>1995978</v>
      </c>
      <c r="B1362" s="1">
        <v>22</v>
      </c>
      <c r="C1362" s="1">
        <v>4</v>
      </c>
      <c r="D1362" s="2">
        <v>-2</v>
      </c>
      <c r="E1362" s="5">
        <v>2116.9299999999998</v>
      </c>
      <c r="F1362" s="5">
        <v>2090.41</v>
      </c>
      <c r="G1362" s="5">
        <v>48.12</v>
      </c>
      <c r="H1362" s="5">
        <v>2023.87</v>
      </c>
      <c r="I1362" s="5">
        <v>2277.15</v>
      </c>
      <c r="J1362" s="5">
        <v>75.760000000000005</v>
      </c>
      <c r="K1362" s="6">
        <f t="shared" si="378"/>
        <v>2070.3999999999996</v>
      </c>
      <c r="L1362" s="6">
        <f t="shared" si="379"/>
        <v>93.059999999999945</v>
      </c>
      <c r="M1362" s="6">
        <f t="shared" si="380"/>
        <v>2183.7799999999997</v>
      </c>
      <c r="N1362" s="5">
        <f t="shared" si="381"/>
        <v>44.87513788279653</v>
      </c>
      <c r="O1362" s="6">
        <f t="shared" si="382"/>
        <v>-186.74000000000024</v>
      </c>
      <c r="P1362" s="6">
        <f t="shared" si="383"/>
        <v>89.750275765593059</v>
      </c>
      <c r="Q1362" s="6">
        <f t="shared" si="384"/>
        <v>-0.42507704424221548</v>
      </c>
      <c r="R1362" s="9">
        <f t="shared" si="385"/>
        <v>3.1175391675761865</v>
      </c>
      <c r="S1362" s="9">
        <f t="shared" si="386"/>
        <v>279.80000000000018</v>
      </c>
      <c r="T1362">
        <f t="shared" si="387"/>
        <v>186.74000000000024</v>
      </c>
      <c r="U1362" s="9">
        <f t="shared" si="388"/>
        <v>2.080662130640377</v>
      </c>
      <c r="V1362" s="9">
        <f t="shared" si="389"/>
        <v>2.5265660530363698</v>
      </c>
      <c r="W1362" s="9">
        <f t="shared" si="390"/>
        <v>113.38000000000011</v>
      </c>
      <c r="X1362">
        <f t="shared" si="391"/>
        <v>2183.7799999999997</v>
      </c>
      <c r="Y1362" s="9">
        <f t="shared" si="392"/>
        <v>48.663471646672761</v>
      </c>
      <c r="Z1362" s="10">
        <f t="shared" si="393"/>
        <v>0.68254230638107705</v>
      </c>
      <c r="AA1362">
        <f t="shared" si="376"/>
        <v>93.059999999999945</v>
      </c>
    </row>
    <row r="1363" spans="1:27">
      <c r="A1363" s="1">
        <f t="shared" si="377"/>
        <v>7994987</v>
      </c>
      <c r="B1363" s="1">
        <v>13</v>
      </c>
      <c r="C1363" s="1">
        <v>5</v>
      </c>
      <c r="D1363" s="2">
        <v>-8</v>
      </c>
      <c r="E1363" s="5">
        <v>146.38999999999999</v>
      </c>
      <c r="F1363" s="5">
        <v>149.84</v>
      </c>
      <c r="G1363" s="5">
        <v>19.399999999999999</v>
      </c>
      <c r="H1363" s="5">
        <v>160.97</v>
      </c>
      <c r="I1363" s="5">
        <v>173.37</v>
      </c>
      <c r="J1363" s="5">
        <v>13.9</v>
      </c>
      <c r="K1363" s="6">
        <f t="shared" si="378"/>
        <v>153.68</v>
      </c>
      <c r="L1363" s="6">
        <f t="shared" si="379"/>
        <v>-14.580000000000013</v>
      </c>
      <c r="M1363" s="6">
        <f t="shared" si="380"/>
        <v>161.60500000000002</v>
      </c>
      <c r="N1363" s="5">
        <f t="shared" si="381"/>
        <v>11.932832857289169</v>
      </c>
      <c r="O1363" s="6">
        <f t="shared" si="382"/>
        <v>-23.53</v>
      </c>
      <c r="P1363" s="6">
        <f t="shared" si="383"/>
        <v>23.865665714578338</v>
      </c>
      <c r="Q1363" s="6">
        <f t="shared" si="384"/>
        <v>0.32155836859385145</v>
      </c>
      <c r="R1363" s="9">
        <f t="shared" si="385"/>
        <v>0.37501572790960874</v>
      </c>
      <c r="S1363" s="9">
        <f t="shared" si="386"/>
        <v>8.9499999999999886</v>
      </c>
      <c r="T1363">
        <f t="shared" si="387"/>
        <v>23.53</v>
      </c>
      <c r="U1363" s="9">
        <f t="shared" si="388"/>
        <v>0.9859352042137548</v>
      </c>
      <c r="V1363" s="9">
        <f t="shared" si="389"/>
        <v>0.66413399858852684</v>
      </c>
      <c r="W1363" s="9">
        <f t="shared" si="390"/>
        <v>7.9250000000000114</v>
      </c>
      <c r="X1363">
        <f t="shared" si="391"/>
        <v>161.60500000000002</v>
      </c>
      <c r="Y1363" s="9">
        <f t="shared" si="392"/>
        <v>13.542886415381544</v>
      </c>
      <c r="Z1363" s="10">
        <f t="shared" si="393"/>
        <v>0.6828630902311239</v>
      </c>
      <c r="AA1363">
        <f t="shared" si="376"/>
        <v>14.580000000000013</v>
      </c>
    </row>
    <row r="1364" spans="1:27">
      <c r="A1364" s="1">
        <f t="shared" si="377"/>
        <v>3003023</v>
      </c>
      <c r="B1364" s="1">
        <v>23</v>
      </c>
      <c r="C1364" s="1">
        <v>3</v>
      </c>
      <c r="D1364" s="2">
        <v>3</v>
      </c>
      <c r="E1364" s="5">
        <v>549.62</v>
      </c>
      <c r="F1364" s="5">
        <v>526.44000000000005</v>
      </c>
      <c r="G1364" s="5">
        <v>20.239999999999998</v>
      </c>
      <c r="H1364" s="5">
        <v>605.94000000000005</v>
      </c>
      <c r="I1364" s="5">
        <v>616.94000000000005</v>
      </c>
      <c r="J1364" s="5">
        <v>21</v>
      </c>
      <c r="K1364" s="6">
        <f t="shared" si="378"/>
        <v>577.78</v>
      </c>
      <c r="L1364" s="6">
        <f t="shared" si="379"/>
        <v>-56.32000000000005</v>
      </c>
      <c r="M1364" s="6">
        <f t="shared" si="380"/>
        <v>571.69000000000005</v>
      </c>
      <c r="N1364" s="5">
        <f t="shared" si="381"/>
        <v>14.583017520389941</v>
      </c>
      <c r="O1364" s="6">
        <f t="shared" si="382"/>
        <v>-90.5</v>
      </c>
      <c r="P1364" s="6">
        <f t="shared" si="383"/>
        <v>29.166035040779882</v>
      </c>
      <c r="Q1364" s="6">
        <f t="shared" si="384"/>
        <v>-3.6844906810919051E-2</v>
      </c>
      <c r="R1364" s="9">
        <f t="shared" si="385"/>
        <v>1.1719110928931393</v>
      </c>
      <c r="S1364" s="9">
        <f t="shared" si="386"/>
        <v>34.17999999999995</v>
      </c>
      <c r="T1364">
        <f t="shared" si="387"/>
        <v>90.5</v>
      </c>
      <c r="U1364" s="9">
        <f t="shared" si="388"/>
        <v>3.1029243389944199</v>
      </c>
      <c r="V1364" s="9">
        <f t="shared" si="389"/>
        <v>0.41760904363482348</v>
      </c>
      <c r="W1364" s="9">
        <f t="shared" si="390"/>
        <v>6.0899999999999181</v>
      </c>
      <c r="X1364">
        <f t="shared" si="391"/>
        <v>571.69000000000005</v>
      </c>
      <c r="Y1364" s="9">
        <f t="shared" si="392"/>
        <v>39.202448958225858</v>
      </c>
      <c r="Z1364" s="10">
        <f t="shared" si="393"/>
        <v>0.68318372345950984</v>
      </c>
      <c r="AA1364">
        <f t="shared" si="376"/>
        <v>56.32000000000005</v>
      </c>
    </row>
    <row r="1365" spans="1:27">
      <c r="A1365" s="1">
        <f t="shared" si="377"/>
        <v>6007005</v>
      </c>
      <c r="B1365" s="1">
        <v>5</v>
      </c>
      <c r="C1365" s="1">
        <v>7</v>
      </c>
      <c r="D1365" s="2">
        <v>6</v>
      </c>
      <c r="E1365" s="5">
        <v>371.26</v>
      </c>
      <c r="F1365" s="5">
        <v>342.46</v>
      </c>
      <c r="G1365" s="5">
        <v>17.18</v>
      </c>
      <c r="H1365" s="5">
        <v>326.18</v>
      </c>
      <c r="I1365" s="5">
        <v>344.44</v>
      </c>
      <c r="J1365" s="5">
        <v>16.190000000000001</v>
      </c>
      <c r="K1365" s="6">
        <f t="shared" si="378"/>
        <v>348.72</v>
      </c>
      <c r="L1365" s="6">
        <f t="shared" si="379"/>
        <v>45.079999999999984</v>
      </c>
      <c r="M1365" s="6">
        <f t="shared" si="380"/>
        <v>343.45</v>
      </c>
      <c r="N1365" s="5">
        <f t="shared" si="381"/>
        <v>11.8032675560626</v>
      </c>
      <c r="O1365" s="6">
        <f t="shared" si="382"/>
        <v>-1.9800000000000182</v>
      </c>
      <c r="P1365" s="6">
        <f t="shared" si="383"/>
        <v>23.606535112125201</v>
      </c>
      <c r="Q1365" s="6">
        <f t="shared" si="384"/>
        <v>5.9282554100940535E-2</v>
      </c>
      <c r="R1365" s="9">
        <f t="shared" si="385"/>
        <v>1.993515769107014</v>
      </c>
      <c r="S1365" s="9">
        <f t="shared" si="386"/>
        <v>47.06</v>
      </c>
      <c r="T1365">
        <f t="shared" si="387"/>
        <v>1.9800000000000182</v>
      </c>
      <c r="U1365" s="9">
        <f t="shared" si="388"/>
        <v>8.3875079108200676E-2</v>
      </c>
      <c r="V1365" s="9">
        <f t="shared" si="389"/>
        <v>0.44648653222244117</v>
      </c>
      <c r="W1365" s="9">
        <f t="shared" si="390"/>
        <v>5.2700000000000387</v>
      </c>
      <c r="X1365">
        <f t="shared" si="391"/>
        <v>343.45</v>
      </c>
      <c r="Y1365" s="9">
        <f t="shared" si="392"/>
        <v>29.097874666375006</v>
      </c>
      <c r="Z1365" s="10">
        <f t="shared" si="393"/>
        <v>0.68362124016153858</v>
      </c>
      <c r="AA1365">
        <f t="shared" si="376"/>
        <v>45.079999999999984</v>
      </c>
    </row>
    <row r="1366" spans="1:27">
      <c r="A1366" s="1">
        <f t="shared" si="377"/>
        <v>12002008</v>
      </c>
      <c r="B1366" s="1">
        <v>8</v>
      </c>
      <c r="C1366" s="1">
        <v>2</v>
      </c>
      <c r="D1366" s="2">
        <v>12</v>
      </c>
      <c r="E1366" s="5">
        <v>2500.27</v>
      </c>
      <c r="F1366" s="5">
        <v>2606.6999999999998</v>
      </c>
      <c r="G1366" s="5">
        <v>47.05</v>
      </c>
      <c r="H1366" s="5">
        <v>2650.7</v>
      </c>
      <c r="I1366" s="5">
        <v>2687.27</v>
      </c>
      <c r="J1366" s="5">
        <v>47.2</v>
      </c>
      <c r="K1366" s="6">
        <f t="shared" si="378"/>
        <v>2575.4849999999997</v>
      </c>
      <c r="L1366" s="6">
        <f t="shared" si="379"/>
        <v>-150.42999999999984</v>
      </c>
      <c r="M1366" s="6">
        <f t="shared" si="380"/>
        <v>2646.9849999999997</v>
      </c>
      <c r="N1366" s="5">
        <f t="shared" si="381"/>
        <v>33.322449264722422</v>
      </c>
      <c r="O1366" s="6">
        <f t="shared" si="382"/>
        <v>-80.570000000000164</v>
      </c>
      <c r="P1366" s="6">
        <f t="shared" si="383"/>
        <v>66.644898529444845</v>
      </c>
      <c r="Q1366" s="6">
        <f t="shared" si="384"/>
        <v>-3.1830158103857554E-3</v>
      </c>
      <c r="R1366" s="9">
        <f t="shared" si="385"/>
        <v>1.0482422742250008</v>
      </c>
      <c r="S1366" s="9">
        <f t="shared" si="386"/>
        <v>69.859999999999673</v>
      </c>
      <c r="T1366">
        <f t="shared" si="387"/>
        <v>80.570000000000164</v>
      </c>
      <c r="U1366" s="9">
        <f t="shared" si="388"/>
        <v>1.2089447471272385</v>
      </c>
      <c r="V1366" s="9">
        <f t="shared" si="389"/>
        <v>2.1457006185825338</v>
      </c>
      <c r="W1366" s="9">
        <f t="shared" si="390"/>
        <v>71.5</v>
      </c>
      <c r="X1366">
        <f t="shared" si="391"/>
        <v>2646.9849999999997</v>
      </c>
      <c r="Y1366" s="9">
        <f t="shared" si="392"/>
        <v>79.435487438862765</v>
      </c>
      <c r="Z1366" s="10">
        <f t="shared" si="393"/>
        <v>0.68378359149660795</v>
      </c>
      <c r="AA1366">
        <f t="shared" si="376"/>
        <v>150.42999999999984</v>
      </c>
    </row>
    <row r="1367" spans="1:27">
      <c r="A1367" s="1">
        <f t="shared" si="377"/>
        <v>5996979</v>
      </c>
      <c r="B1367" s="1">
        <v>21</v>
      </c>
      <c r="C1367" s="1">
        <v>3</v>
      </c>
      <c r="D1367" s="2">
        <v>-6</v>
      </c>
      <c r="E1367" s="5">
        <v>2119.33</v>
      </c>
      <c r="F1367" s="5">
        <v>2195.58</v>
      </c>
      <c r="G1367" s="5">
        <v>71.489999999999995</v>
      </c>
      <c r="H1367" s="5">
        <v>2147.34</v>
      </c>
      <c r="I1367" s="5">
        <v>2190.61</v>
      </c>
      <c r="J1367" s="5">
        <v>45.14</v>
      </c>
      <c r="K1367" s="6">
        <f t="shared" si="378"/>
        <v>2133.335</v>
      </c>
      <c r="L1367" s="6">
        <f t="shared" si="379"/>
        <v>-28.010000000000218</v>
      </c>
      <c r="M1367" s="6">
        <f t="shared" si="380"/>
        <v>2193.0950000000003</v>
      </c>
      <c r="N1367" s="5">
        <f t="shared" si="381"/>
        <v>42.274222937861317</v>
      </c>
      <c r="O1367" s="6">
        <f t="shared" si="382"/>
        <v>4.9699999999997999</v>
      </c>
      <c r="P1367" s="6">
        <f t="shared" si="383"/>
        <v>84.548445875722635</v>
      </c>
      <c r="Q1367" s="6">
        <f t="shared" si="384"/>
        <v>0.42991206878334576</v>
      </c>
      <c r="R1367" s="9">
        <f t="shared" si="385"/>
        <v>0.39007222023308585</v>
      </c>
      <c r="S1367" s="9">
        <f t="shared" si="386"/>
        <v>32.980000000000018</v>
      </c>
      <c r="T1367">
        <f t="shared" si="387"/>
        <v>4.9699999999997999</v>
      </c>
      <c r="U1367" s="9">
        <f t="shared" si="388"/>
        <v>5.8782866420811326E-2</v>
      </c>
      <c r="V1367" s="9">
        <f t="shared" si="389"/>
        <v>1.4136274033431948</v>
      </c>
      <c r="W1367" s="9">
        <f t="shared" si="390"/>
        <v>59.760000000000218</v>
      </c>
      <c r="X1367">
        <f t="shared" si="391"/>
        <v>2193.0950000000003</v>
      </c>
      <c r="Y1367" s="9">
        <f t="shared" si="392"/>
        <v>51.87783116022311</v>
      </c>
      <c r="Z1367" s="10">
        <f t="shared" si="393"/>
        <v>0.683802603095367</v>
      </c>
      <c r="AA1367">
        <f t="shared" si="376"/>
        <v>28.010000000000218</v>
      </c>
    </row>
    <row r="1368" spans="1:27">
      <c r="A1368" s="1">
        <f t="shared" si="377"/>
        <v>5006014</v>
      </c>
      <c r="B1368" s="1">
        <v>14</v>
      </c>
      <c r="C1368" s="1">
        <v>6</v>
      </c>
      <c r="D1368" s="2">
        <v>5</v>
      </c>
      <c r="E1368" s="5">
        <v>1416.14</v>
      </c>
      <c r="F1368" s="5">
        <v>1553.89</v>
      </c>
      <c r="G1368" s="5">
        <v>46.43</v>
      </c>
      <c r="H1368" s="5">
        <v>1425.53</v>
      </c>
      <c r="I1368" s="5">
        <v>1423.83</v>
      </c>
      <c r="J1368" s="5">
        <v>27.8</v>
      </c>
      <c r="K1368" s="6">
        <f t="shared" si="378"/>
        <v>1420.835</v>
      </c>
      <c r="L1368" s="6">
        <f t="shared" si="379"/>
        <v>-9.3899999999998727</v>
      </c>
      <c r="M1368" s="6">
        <f t="shared" si="380"/>
        <v>1488.8600000000001</v>
      </c>
      <c r="N1368" s="5">
        <f t="shared" si="381"/>
        <v>27.058200697755201</v>
      </c>
      <c r="O1368" s="6">
        <f t="shared" si="382"/>
        <v>130.06000000000017</v>
      </c>
      <c r="P1368" s="6">
        <f t="shared" si="383"/>
        <v>54.116401395510401</v>
      </c>
      <c r="Q1368" s="6">
        <f t="shared" si="384"/>
        <v>0.47220925710570993</v>
      </c>
      <c r="R1368" s="9">
        <f t="shared" si="385"/>
        <v>2.5768527914638661</v>
      </c>
      <c r="S1368" s="9">
        <f t="shared" si="386"/>
        <v>139.45000000000005</v>
      </c>
      <c r="T1368">
        <f t="shared" si="387"/>
        <v>130.06000000000017</v>
      </c>
      <c r="U1368" s="9">
        <f t="shared" si="388"/>
        <v>2.4033379279870259</v>
      </c>
      <c r="V1368" s="9">
        <f t="shared" si="389"/>
        <v>2.5140252583625626</v>
      </c>
      <c r="W1368" s="9">
        <f t="shared" si="390"/>
        <v>68.025000000000091</v>
      </c>
      <c r="X1368">
        <f t="shared" si="391"/>
        <v>1488.8600000000001</v>
      </c>
      <c r="Y1368" s="9">
        <f t="shared" si="392"/>
        <v>55.024353490123929</v>
      </c>
      <c r="Z1368" s="10">
        <f t="shared" si="393"/>
        <v>0.68381283989115027</v>
      </c>
      <c r="AA1368">
        <f t="shared" si="376"/>
        <v>9.3899999999998727</v>
      </c>
    </row>
    <row r="1369" spans="1:27">
      <c r="A1369" s="1">
        <f t="shared" si="377"/>
        <v>12998997</v>
      </c>
      <c r="B1369" s="1">
        <v>3</v>
      </c>
      <c r="C1369" s="1">
        <v>1</v>
      </c>
      <c r="D1369" s="2">
        <v>-13</v>
      </c>
      <c r="E1369" s="5">
        <v>227.09</v>
      </c>
      <c r="F1369" s="5">
        <v>176.04</v>
      </c>
      <c r="G1369" s="5">
        <v>18.48</v>
      </c>
      <c r="H1369" s="5">
        <v>231.78</v>
      </c>
      <c r="I1369" s="5">
        <v>217.82</v>
      </c>
      <c r="J1369" s="5">
        <v>16.8</v>
      </c>
      <c r="K1369" s="6">
        <f t="shared" si="378"/>
        <v>229.435</v>
      </c>
      <c r="L1369" s="6">
        <f t="shared" si="379"/>
        <v>-4.6899999999999977</v>
      </c>
      <c r="M1369" s="6">
        <f t="shared" si="380"/>
        <v>196.93</v>
      </c>
      <c r="N1369" s="5">
        <f t="shared" si="381"/>
        <v>12.487497747747545</v>
      </c>
      <c r="O1369" s="6">
        <f t="shared" si="382"/>
        <v>-41.78</v>
      </c>
      <c r="P1369" s="6">
        <f t="shared" si="383"/>
        <v>24.97499549549509</v>
      </c>
      <c r="Q1369" s="6">
        <f t="shared" si="384"/>
        <v>9.5022624434389136E-2</v>
      </c>
      <c r="R1369" s="9">
        <f t="shared" si="385"/>
        <v>1.4850853529359065</v>
      </c>
      <c r="S1369" s="9">
        <f t="shared" si="386"/>
        <v>37.090000000000003</v>
      </c>
      <c r="T1369">
        <f t="shared" si="387"/>
        <v>41.78</v>
      </c>
      <c r="U1369" s="9">
        <f t="shared" si="388"/>
        <v>1.6728731745932104</v>
      </c>
      <c r="V1369" s="9">
        <f t="shared" si="389"/>
        <v>2.6030034724821585</v>
      </c>
      <c r="W1369" s="9">
        <f t="shared" si="390"/>
        <v>32.504999999999995</v>
      </c>
      <c r="X1369">
        <f t="shared" si="391"/>
        <v>196.93</v>
      </c>
      <c r="Y1369" s="9">
        <f t="shared" si="392"/>
        <v>15.770173014487359</v>
      </c>
      <c r="Z1369" s="10">
        <f t="shared" si="393"/>
        <v>0.68402046753002932</v>
      </c>
      <c r="AA1369">
        <f t="shared" si="376"/>
        <v>4.6899999999999977</v>
      </c>
    </row>
    <row r="1370" spans="1:27">
      <c r="A1370" s="1">
        <f t="shared" si="377"/>
        <v>11996995</v>
      </c>
      <c r="B1370" s="1">
        <v>5</v>
      </c>
      <c r="C1370" s="1">
        <v>3</v>
      </c>
      <c r="D1370" s="2">
        <v>-12</v>
      </c>
      <c r="E1370" s="5">
        <v>81.12</v>
      </c>
      <c r="F1370" s="5">
        <v>77.819999999999993</v>
      </c>
      <c r="G1370" s="5">
        <v>14.28</v>
      </c>
      <c r="H1370" s="5">
        <v>50.38</v>
      </c>
      <c r="I1370" s="5">
        <v>59.11</v>
      </c>
      <c r="J1370" s="5">
        <v>17.87</v>
      </c>
      <c r="K1370" s="6">
        <f t="shared" si="378"/>
        <v>65.75</v>
      </c>
      <c r="L1370" s="6">
        <f t="shared" si="379"/>
        <v>30.740000000000002</v>
      </c>
      <c r="M1370" s="6">
        <f t="shared" si="380"/>
        <v>68.465000000000003</v>
      </c>
      <c r="N1370" s="5">
        <f t="shared" si="381"/>
        <v>11.437387157913298</v>
      </c>
      <c r="O1370" s="6">
        <f t="shared" si="382"/>
        <v>18.709999999999994</v>
      </c>
      <c r="P1370" s="6">
        <f t="shared" si="383"/>
        <v>22.874774315826595</v>
      </c>
      <c r="Q1370" s="6">
        <f t="shared" si="384"/>
        <v>-0.22057779443418923</v>
      </c>
      <c r="R1370" s="9">
        <f t="shared" si="385"/>
        <v>0.52590682792777077</v>
      </c>
      <c r="S1370" s="9">
        <f t="shared" si="386"/>
        <v>12.030000000000008</v>
      </c>
      <c r="T1370">
        <f t="shared" si="387"/>
        <v>18.709999999999994</v>
      </c>
      <c r="U1370" s="9">
        <f t="shared" si="388"/>
        <v>0.81793156695998182</v>
      </c>
      <c r="V1370" s="9">
        <f t="shared" si="389"/>
        <v>0.23737939115941786</v>
      </c>
      <c r="W1370" s="9">
        <f t="shared" si="390"/>
        <v>2.7150000000000034</v>
      </c>
      <c r="X1370">
        <f t="shared" si="391"/>
        <v>68.465000000000003</v>
      </c>
      <c r="Y1370" s="9">
        <f t="shared" si="392"/>
        <v>5.9860699873773573</v>
      </c>
      <c r="Z1370" s="10">
        <f t="shared" si="393"/>
        <v>0.68407455734006073</v>
      </c>
      <c r="AA1370">
        <f t="shared" si="376"/>
        <v>30.740000000000002</v>
      </c>
    </row>
    <row r="1371" spans="1:27">
      <c r="A1371" s="1">
        <f t="shared" si="377"/>
        <v>8997982</v>
      </c>
      <c r="B1371" s="1">
        <v>18</v>
      </c>
      <c r="C1371" s="1">
        <v>2</v>
      </c>
      <c r="D1371" s="2">
        <v>-9</v>
      </c>
      <c r="E1371" s="5">
        <v>1487.45</v>
      </c>
      <c r="F1371" s="5">
        <v>1384.65</v>
      </c>
      <c r="G1371" s="5">
        <v>43.23</v>
      </c>
      <c r="H1371" s="5">
        <v>1550.2</v>
      </c>
      <c r="I1371" s="5">
        <v>1236.6400000000001</v>
      </c>
      <c r="J1371" s="5">
        <v>30.4</v>
      </c>
      <c r="K1371" s="6">
        <f t="shared" si="378"/>
        <v>1518.825</v>
      </c>
      <c r="L1371" s="6">
        <f t="shared" si="379"/>
        <v>-62.75</v>
      </c>
      <c r="M1371" s="6">
        <f t="shared" si="380"/>
        <v>1310.645</v>
      </c>
      <c r="N1371" s="5">
        <f t="shared" si="381"/>
        <v>26.424386937070082</v>
      </c>
      <c r="O1371" s="6">
        <f t="shared" si="382"/>
        <v>148.01</v>
      </c>
      <c r="P1371" s="6">
        <f t="shared" si="383"/>
        <v>52.848773874140164</v>
      </c>
      <c r="Q1371" s="6">
        <f t="shared" si="384"/>
        <v>0.33822961025070986</v>
      </c>
      <c r="R1371" s="9">
        <f t="shared" si="385"/>
        <v>3.9879827770825269</v>
      </c>
      <c r="S1371" s="9">
        <f t="shared" si="386"/>
        <v>210.76</v>
      </c>
      <c r="T1371">
        <f t="shared" si="387"/>
        <v>148.01</v>
      </c>
      <c r="U1371" s="9">
        <f t="shared" si="388"/>
        <v>2.8006326192635451</v>
      </c>
      <c r="V1371" s="9">
        <f t="shared" si="389"/>
        <v>7.8783284734583487</v>
      </c>
      <c r="W1371" s="9">
        <f t="shared" si="390"/>
        <v>208.18000000000006</v>
      </c>
      <c r="X1371">
        <f t="shared" si="391"/>
        <v>1310.645</v>
      </c>
      <c r="Y1371" s="9">
        <f t="shared" si="392"/>
        <v>49.599826218156473</v>
      </c>
      <c r="Z1371" s="10">
        <f t="shared" si="393"/>
        <v>0.68457285952628888</v>
      </c>
      <c r="AA1371">
        <f t="shared" si="376"/>
        <v>62.75</v>
      </c>
    </row>
    <row r="1372" spans="1:27">
      <c r="A1372" s="1">
        <f t="shared" si="377"/>
        <v>2008000</v>
      </c>
      <c r="B1372" s="1">
        <v>0</v>
      </c>
      <c r="C1372" s="1">
        <v>8</v>
      </c>
      <c r="D1372" s="2">
        <v>2</v>
      </c>
      <c r="E1372" s="5">
        <v>2302.25</v>
      </c>
      <c r="F1372" s="5">
        <v>2293.5700000000002</v>
      </c>
      <c r="G1372" s="5">
        <v>48.5</v>
      </c>
      <c r="H1372" s="5">
        <v>2302.56</v>
      </c>
      <c r="I1372" s="5">
        <v>2229.11</v>
      </c>
      <c r="J1372" s="5">
        <v>31.31</v>
      </c>
      <c r="K1372" s="6">
        <f t="shared" si="378"/>
        <v>2302.4049999999997</v>
      </c>
      <c r="L1372" s="6">
        <f t="shared" si="379"/>
        <v>-0.30999999999994543</v>
      </c>
      <c r="M1372" s="6">
        <f t="shared" si="380"/>
        <v>2261.34</v>
      </c>
      <c r="N1372" s="5">
        <f t="shared" si="381"/>
        <v>28.864191050504083</v>
      </c>
      <c r="O1372" s="6">
        <f t="shared" si="382"/>
        <v>64.460000000000036</v>
      </c>
      <c r="P1372" s="6">
        <f t="shared" si="383"/>
        <v>57.728382101008165</v>
      </c>
      <c r="Q1372" s="6">
        <f t="shared" si="384"/>
        <v>0.41167492521753729</v>
      </c>
      <c r="R1372" s="9">
        <f t="shared" si="385"/>
        <v>1.1219784383818516</v>
      </c>
      <c r="S1372" s="9">
        <f t="shared" si="386"/>
        <v>64.769999999999982</v>
      </c>
      <c r="T1372">
        <f t="shared" si="387"/>
        <v>64.460000000000036</v>
      </c>
      <c r="U1372" s="9">
        <f t="shared" si="388"/>
        <v>1.1166084628391884</v>
      </c>
      <c r="V1372" s="9">
        <f t="shared" si="389"/>
        <v>1.4226970687710454</v>
      </c>
      <c r="W1372" s="9">
        <f t="shared" si="390"/>
        <v>41.0649999999996</v>
      </c>
      <c r="X1372">
        <f t="shared" si="391"/>
        <v>2261.34</v>
      </c>
      <c r="Y1372" s="9">
        <f t="shared" si="392"/>
        <v>78.344132217088699</v>
      </c>
      <c r="Z1372" s="10">
        <f t="shared" si="393"/>
        <v>0.68495839289697003</v>
      </c>
      <c r="AA1372">
        <f t="shared" si="376"/>
        <v>0.30999999999994543</v>
      </c>
    </row>
    <row r="1373" spans="1:27">
      <c r="A1373" s="1">
        <f t="shared" si="377"/>
        <v>10005005</v>
      </c>
      <c r="B1373" s="1">
        <v>5</v>
      </c>
      <c r="C1373" s="1">
        <v>5</v>
      </c>
      <c r="D1373" s="2">
        <v>10</v>
      </c>
      <c r="E1373" s="5">
        <v>227.42</v>
      </c>
      <c r="F1373" s="5">
        <v>228.59</v>
      </c>
      <c r="G1373" s="5">
        <v>16.8</v>
      </c>
      <c r="H1373" s="5">
        <v>212.09</v>
      </c>
      <c r="I1373" s="5">
        <v>224.84</v>
      </c>
      <c r="J1373" s="5">
        <v>18.86</v>
      </c>
      <c r="K1373" s="6">
        <f t="shared" si="378"/>
        <v>219.755</v>
      </c>
      <c r="L1373" s="6">
        <f t="shared" si="379"/>
        <v>15.329999999999984</v>
      </c>
      <c r="M1373" s="6">
        <f t="shared" si="380"/>
        <v>226.715</v>
      </c>
      <c r="N1373" s="5">
        <f t="shared" si="381"/>
        <v>12.62873311144075</v>
      </c>
      <c r="O1373" s="6">
        <f t="shared" si="382"/>
        <v>3.75</v>
      </c>
      <c r="P1373" s="6">
        <f t="shared" si="383"/>
        <v>25.257466222881501</v>
      </c>
      <c r="Q1373" s="6">
        <f t="shared" si="384"/>
        <v>-0.11515134034632742</v>
      </c>
      <c r="R1373" s="9">
        <f t="shared" si="385"/>
        <v>0.45847829302486853</v>
      </c>
      <c r="S1373" s="9">
        <f t="shared" si="386"/>
        <v>11.579999999999984</v>
      </c>
      <c r="T1373">
        <f t="shared" si="387"/>
        <v>3.75</v>
      </c>
      <c r="U1373" s="9">
        <f t="shared" si="388"/>
        <v>0.14847094981375297</v>
      </c>
      <c r="V1373" s="9">
        <f t="shared" si="389"/>
        <v>0.55112416570865164</v>
      </c>
      <c r="W1373" s="9">
        <f t="shared" si="390"/>
        <v>6.960000000000008</v>
      </c>
      <c r="X1373">
        <f t="shared" si="391"/>
        <v>226.715</v>
      </c>
      <c r="Y1373" s="9">
        <f t="shared" si="392"/>
        <v>17.952315406413337</v>
      </c>
      <c r="Z1373" s="10">
        <f t="shared" si="393"/>
        <v>0.68501824793212629</v>
      </c>
      <c r="AA1373">
        <f t="shared" si="376"/>
        <v>15.329999999999984</v>
      </c>
    </row>
    <row r="1374" spans="1:27">
      <c r="A1374" s="1">
        <f t="shared" si="377"/>
        <v>8004</v>
      </c>
      <c r="B1374" s="1">
        <v>4</v>
      </c>
      <c r="C1374" s="1">
        <v>8</v>
      </c>
      <c r="D1374" s="2">
        <v>0</v>
      </c>
      <c r="E1374" s="5">
        <v>729.14</v>
      </c>
      <c r="F1374" s="5">
        <v>699.43</v>
      </c>
      <c r="G1374" s="5">
        <v>28.79</v>
      </c>
      <c r="H1374" s="5">
        <v>753.44</v>
      </c>
      <c r="I1374" s="5">
        <v>742.81</v>
      </c>
      <c r="J1374" s="5">
        <v>18.48</v>
      </c>
      <c r="K1374" s="6">
        <f t="shared" si="378"/>
        <v>741.29</v>
      </c>
      <c r="L1374" s="6">
        <f t="shared" si="379"/>
        <v>-24.300000000000068</v>
      </c>
      <c r="M1374" s="6">
        <f t="shared" si="380"/>
        <v>721.11999999999989</v>
      </c>
      <c r="N1374" s="5">
        <f t="shared" si="381"/>
        <v>17.105368309393398</v>
      </c>
      <c r="O1374" s="6">
        <f t="shared" si="382"/>
        <v>-43.379999999999995</v>
      </c>
      <c r="P1374" s="6">
        <f t="shared" si="383"/>
        <v>34.210736618786797</v>
      </c>
      <c r="Q1374" s="6">
        <f t="shared" si="384"/>
        <v>0.41640833767311236</v>
      </c>
      <c r="R1374" s="9">
        <f t="shared" si="385"/>
        <v>0.55771964844282718</v>
      </c>
      <c r="S1374" s="9">
        <f t="shared" si="386"/>
        <v>19.079999999999927</v>
      </c>
      <c r="T1374">
        <f t="shared" si="387"/>
        <v>43.379999999999995</v>
      </c>
      <c r="U1374" s="9">
        <f t="shared" si="388"/>
        <v>1.2680229742898288</v>
      </c>
      <c r="V1374" s="9">
        <f t="shared" si="389"/>
        <v>1.1791619820851056</v>
      </c>
      <c r="W1374" s="9">
        <f t="shared" si="390"/>
        <v>20.170000000000073</v>
      </c>
      <c r="X1374">
        <f t="shared" si="391"/>
        <v>721.11999999999989</v>
      </c>
      <c r="Y1374" s="9">
        <f t="shared" si="392"/>
        <v>42.157525459653357</v>
      </c>
      <c r="Z1374" s="10">
        <f t="shared" si="393"/>
        <v>0.68534370938967548</v>
      </c>
      <c r="AA1374">
        <f t="shared" si="376"/>
        <v>24.300000000000068</v>
      </c>
    </row>
    <row r="1375" spans="1:27">
      <c r="A1375" s="1">
        <f t="shared" si="377"/>
        <v>6995982</v>
      </c>
      <c r="B1375" s="1">
        <v>18</v>
      </c>
      <c r="C1375" s="1">
        <v>4</v>
      </c>
      <c r="D1375" s="2">
        <v>-7</v>
      </c>
      <c r="E1375" s="5">
        <v>1593.98</v>
      </c>
      <c r="F1375" s="5">
        <v>1454.22</v>
      </c>
      <c r="G1375" s="5">
        <v>40.1</v>
      </c>
      <c r="H1375" s="5">
        <v>1591.26</v>
      </c>
      <c r="I1375" s="5">
        <v>1542.97</v>
      </c>
      <c r="J1375" s="5">
        <v>28.03</v>
      </c>
      <c r="K1375" s="6">
        <f t="shared" si="378"/>
        <v>1592.62</v>
      </c>
      <c r="L1375" s="6">
        <f t="shared" si="379"/>
        <v>2.7200000000000273</v>
      </c>
      <c r="M1375" s="6">
        <f t="shared" si="380"/>
        <v>1498.595</v>
      </c>
      <c r="N1375" s="5">
        <f t="shared" si="381"/>
        <v>24.462680249719167</v>
      </c>
      <c r="O1375" s="6">
        <f t="shared" si="382"/>
        <v>-88.75</v>
      </c>
      <c r="P1375" s="6">
        <f t="shared" si="383"/>
        <v>48.925360499438334</v>
      </c>
      <c r="Q1375" s="6">
        <f t="shared" si="384"/>
        <v>0.34354022066926015</v>
      </c>
      <c r="R1375" s="9">
        <f t="shared" si="385"/>
        <v>1.8695825450494148</v>
      </c>
      <c r="S1375" s="9">
        <f t="shared" si="386"/>
        <v>91.470000000000027</v>
      </c>
      <c r="T1375">
        <f t="shared" si="387"/>
        <v>88.75</v>
      </c>
      <c r="U1375" s="9">
        <f t="shared" si="388"/>
        <v>1.8139876557683996</v>
      </c>
      <c r="V1375" s="9">
        <f t="shared" si="389"/>
        <v>3.8436099004760229</v>
      </c>
      <c r="W1375" s="9">
        <f t="shared" si="390"/>
        <v>94.024999999999864</v>
      </c>
      <c r="X1375">
        <f t="shared" si="391"/>
        <v>1498.595</v>
      </c>
      <c r="Y1375" s="9">
        <f t="shared" si="392"/>
        <v>61.26045816329566</v>
      </c>
      <c r="Z1375" s="10">
        <f t="shared" si="393"/>
        <v>0.6855537907414706</v>
      </c>
      <c r="AA1375">
        <f t="shared" si="376"/>
        <v>2.7200000000000273</v>
      </c>
    </row>
    <row r="1376" spans="1:27">
      <c r="A1376" s="1">
        <f t="shared" si="377"/>
        <v>11004006</v>
      </c>
      <c r="B1376" s="1">
        <v>6</v>
      </c>
      <c r="C1376" s="1">
        <v>4</v>
      </c>
      <c r="D1376" s="2">
        <v>11</v>
      </c>
      <c r="E1376" s="5">
        <v>1821.56</v>
      </c>
      <c r="F1376" s="5">
        <v>1805.39</v>
      </c>
      <c r="G1376" s="5">
        <v>41.7</v>
      </c>
      <c r="H1376" s="5">
        <v>1893.55</v>
      </c>
      <c r="I1376" s="5">
        <v>1990.06</v>
      </c>
      <c r="J1376" s="5">
        <v>42.46</v>
      </c>
      <c r="K1376" s="6">
        <f t="shared" si="378"/>
        <v>1857.5549999999998</v>
      </c>
      <c r="L1376" s="6">
        <f t="shared" si="379"/>
        <v>-71.990000000000009</v>
      </c>
      <c r="M1376" s="6">
        <f t="shared" si="380"/>
        <v>1897.7249999999999</v>
      </c>
      <c r="N1376" s="5">
        <f t="shared" si="381"/>
        <v>29.7562665668931</v>
      </c>
      <c r="O1376" s="6">
        <f t="shared" si="382"/>
        <v>-184.66999999999985</v>
      </c>
      <c r="P1376" s="6">
        <f t="shared" si="383"/>
        <v>59.512533133786199</v>
      </c>
      <c r="Q1376" s="6">
        <f t="shared" si="384"/>
        <v>-1.8059363788707688E-2</v>
      </c>
      <c r="R1376" s="9">
        <f t="shared" si="385"/>
        <v>1.8933826887639174</v>
      </c>
      <c r="S1376" s="9">
        <f t="shared" si="386"/>
        <v>112.67999999999984</v>
      </c>
      <c r="T1376">
        <f t="shared" si="387"/>
        <v>184.66999999999985</v>
      </c>
      <c r="U1376" s="9">
        <f t="shared" si="388"/>
        <v>3.1030438510297556</v>
      </c>
      <c r="V1376" s="9">
        <f t="shared" si="389"/>
        <v>1.3499677424147463</v>
      </c>
      <c r="W1376" s="9">
        <f t="shared" si="390"/>
        <v>40.170000000000073</v>
      </c>
      <c r="X1376">
        <f t="shared" si="391"/>
        <v>1897.7249999999999</v>
      </c>
      <c r="Y1376" s="9">
        <f t="shared" si="392"/>
        <v>63.775641871397056</v>
      </c>
      <c r="Z1376" s="10">
        <f t="shared" si="393"/>
        <v>0.68562380355410646</v>
      </c>
      <c r="AA1376">
        <f t="shared" si="376"/>
        <v>71.990000000000009</v>
      </c>
    </row>
    <row r="1377" spans="1:27">
      <c r="A1377" s="1">
        <f t="shared" si="377"/>
        <v>2998975</v>
      </c>
      <c r="B1377" s="1">
        <v>25</v>
      </c>
      <c r="C1377" s="1">
        <v>1</v>
      </c>
      <c r="D1377" s="2">
        <v>-3</v>
      </c>
      <c r="E1377" s="5">
        <v>1551.53</v>
      </c>
      <c r="F1377" s="5">
        <v>1678.07</v>
      </c>
      <c r="G1377" s="5">
        <v>51.86</v>
      </c>
      <c r="H1377" s="5">
        <v>1470.25</v>
      </c>
      <c r="I1377" s="5">
        <v>1633.24</v>
      </c>
      <c r="J1377" s="5">
        <v>47.28</v>
      </c>
      <c r="K1377" s="6">
        <f t="shared" si="378"/>
        <v>1510.8899999999999</v>
      </c>
      <c r="L1377" s="6">
        <f t="shared" si="379"/>
        <v>81.279999999999973</v>
      </c>
      <c r="M1377" s="6">
        <f t="shared" si="380"/>
        <v>1655.655</v>
      </c>
      <c r="N1377" s="5">
        <f t="shared" si="381"/>
        <v>35.088666261344272</v>
      </c>
      <c r="O1377" s="6">
        <f t="shared" si="382"/>
        <v>44.829999999999927</v>
      </c>
      <c r="P1377" s="6">
        <f t="shared" si="383"/>
        <v>70.177332522688545</v>
      </c>
      <c r="Q1377" s="6">
        <f t="shared" si="384"/>
        <v>9.2197825805332881E-2</v>
      </c>
      <c r="R1377" s="9">
        <f t="shared" si="385"/>
        <v>0.51939848224090945</v>
      </c>
      <c r="S1377" s="9">
        <f t="shared" si="386"/>
        <v>36.450000000000045</v>
      </c>
      <c r="T1377">
        <f t="shared" si="387"/>
        <v>44.829999999999927</v>
      </c>
      <c r="U1377" s="9">
        <f t="shared" si="388"/>
        <v>0.63881025950232939</v>
      </c>
      <c r="V1377" s="9">
        <f t="shared" si="389"/>
        <v>4.1256911539975425</v>
      </c>
      <c r="W1377" s="9">
        <f t="shared" si="390"/>
        <v>144.7650000000001</v>
      </c>
      <c r="X1377">
        <f t="shared" si="391"/>
        <v>1655.655</v>
      </c>
      <c r="Y1377" s="9">
        <f t="shared" si="392"/>
        <v>47.184894052925756</v>
      </c>
      <c r="Z1377" s="10">
        <f t="shared" si="393"/>
        <v>0.68572005949950166</v>
      </c>
      <c r="AA1377">
        <f t="shared" si="376"/>
        <v>81.279999999999973</v>
      </c>
    </row>
    <row r="1378" spans="1:27">
      <c r="A1378" s="1">
        <f t="shared" si="377"/>
        <v>2004022</v>
      </c>
      <c r="B1378" s="1">
        <v>22</v>
      </c>
      <c r="C1378" s="1">
        <v>4</v>
      </c>
      <c r="D1378" s="2">
        <v>2</v>
      </c>
      <c r="E1378" s="5">
        <v>570.80999999999995</v>
      </c>
      <c r="F1378" s="5">
        <v>542.02</v>
      </c>
      <c r="G1378" s="5">
        <v>22.3</v>
      </c>
      <c r="H1378" s="5">
        <v>604.63</v>
      </c>
      <c r="I1378" s="5">
        <v>639.09</v>
      </c>
      <c r="J1378" s="5">
        <v>20.93</v>
      </c>
      <c r="K1378" s="6">
        <f t="shared" si="378"/>
        <v>587.72</v>
      </c>
      <c r="L1378" s="6">
        <f t="shared" si="379"/>
        <v>-33.82000000000005</v>
      </c>
      <c r="M1378" s="6">
        <f t="shared" si="380"/>
        <v>590.55500000000006</v>
      </c>
      <c r="N1378" s="5">
        <f t="shared" si="381"/>
        <v>15.291786193901615</v>
      </c>
      <c r="O1378" s="6">
        <f t="shared" si="382"/>
        <v>-97.07000000000005</v>
      </c>
      <c r="P1378" s="6">
        <f t="shared" si="383"/>
        <v>30.58357238780323</v>
      </c>
      <c r="Q1378" s="6">
        <f t="shared" si="384"/>
        <v>6.3318319067981632E-2</v>
      </c>
      <c r="R1378" s="9">
        <f t="shared" si="385"/>
        <v>2.0681037256858912</v>
      </c>
      <c r="S1378" s="9">
        <f t="shared" si="386"/>
        <v>63.25</v>
      </c>
      <c r="T1378">
        <f t="shared" si="387"/>
        <v>97.07000000000005</v>
      </c>
      <c r="U1378" s="9">
        <f t="shared" si="388"/>
        <v>3.1739261447008622</v>
      </c>
      <c r="V1378" s="9">
        <f t="shared" si="389"/>
        <v>0.1853936462393542</v>
      </c>
      <c r="W1378" s="9">
        <f t="shared" si="390"/>
        <v>2.8350000000000364</v>
      </c>
      <c r="X1378">
        <f t="shared" si="391"/>
        <v>590.55500000000006</v>
      </c>
      <c r="Y1378" s="9">
        <f t="shared" si="392"/>
        <v>38.619098678970168</v>
      </c>
      <c r="Z1378" s="10">
        <f t="shared" si="393"/>
        <v>0.68575797479868938</v>
      </c>
      <c r="AA1378">
        <f t="shared" si="376"/>
        <v>33.82000000000005</v>
      </c>
    </row>
    <row r="1379" spans="1:27">
      <c r="A1379" s="1">
        <f t="shared" si="377"/>
        <v>5004020</v>
      </c>
      <c r="B1379" s="1">
        <v>20</v>
      </c>
      <c r="C1379" s="1">
        <v>4</v>
      </c>
      <c r="D1379" s="2">
        <v>5</v>
      </c>
      <c r="E1379" s="5">
        <v>1124.74</v>
      </c>
      <c r="F1379" s="5">
        <v>1153.47</v>
      </c>
      <c r="G1379" s="5">
        <v>28.64</v>
      </c>
      <c r="H1379" s="5">
        <v>1143.95</v>
      </c>
      <c r="I1379" s="5">
        <v>1240.53</v>
      </c>
      <c r="J1379" s="5">
        <v>34.83</v>
      </c>
      <c r="K1379" s="6">
        <f t="shared" si="378"/>
        <v>1134.345</v>
      </c>
      <c r="L1379" s="6">
        <f t="shared" si="379"/>
        <v>-19.210000000000036</v>
      </c>
      <c r="M1379" s="6">
        <f t="shared" si="380"/>
        <v>1197</v>
      </c>
      <c r="N1379" s="5">
        <f t="shared" si="381"/>
        <v>22.546499173929419</v>
      </c>
      <c r="O1379" s="6">
        <f t="shared" si="382"/>
        <v>-87.059999999999945</v>
      </c>
      <c r="P1379" s="6">
        <f t="shared" si="383"/>
        <v>45.092998347858838</v>
      </c>
      <c r="Q1379" s="6">
        <f t="shared" si="384"/>
        <v>-0.19321503596108644</v>
      </c>
      <c r="R1379" s="9">
        <f t="shared" si="385"/>
        <v>1.5046681854372996</v>
      </c>
      <c r="S1379" s="9">
        <f t="shared" si="386"/>
        <v>67.849999999999909</v>
      </c>
      <c r="T1379">
        <f t="shared" si="387"/>
        <v>87.059999999999945</v>
      </c>
      <c r="U1379" s="9">
        <f t="shared" si="388"/>
        <v>1.9306766724269919</v>
      </c>
      <c r="V1379" s="9">
        <f t="shared" si="389"/>
        <v>2.7789236597958467</v>
      </c>
      <c r="W1379" s="9">
        <f t="shared" si="390"/>
        <v>62.654999999999973</v>
      </c>
      <c r="X1379">
        <f t="shared" si="391"/>
        <v>1197</v>
      </c>
      <c r="Y1379" s="9">
        <f t="shared" si="392"/>
        <v>53.090282032968318</v>
      </c>
      <c r="Z1379" s="10">
        <f t="shared" si="393"/>
        <v>0.68577838986074802</v>
      </c>
      <c r="AA1379">
        <f t="shared" si="376"/>
        <v>19.210000000000036</v>
      </c>
    </row>
    <row r="1380" spans="1:27">
      <c r="A1380" s="1">
        <f t="shared" si="377"/>
        <v>7013</v>
      </c>
      <c r="B1380" s="1">
        <v>13</v>
      </c>
      <c r="C1380" s="1">
        <v>7</v>
      </c>
      <c r="D1380" s="2">
        <v>0</v>
      </c>
      <c r="E1380" s="5">
        <v>325.7</v>
      </c>
      <c r="F1380" s="5">
        <v>320.31</v>
      </c>
      <c r="G1380" s="5">
        <v>14.21</v>
      </c>
      <c r="H1380" s="5">
        <v>298.89</v>
      </c>
      <c r="I1380" s="5">
        <v>290.68</v>
      </c>
      <c r="J1380" s="5">
        <v>13.52</v>
      </c>
      <c r="K1380" s="6">
        <f t="shared" si="378"/>
        <v>312.29499999999996</v>
      </c>
      <c r="L1380" s="6">
        <f t="shared" si="379"/>
        <v>26.810000000000002</v>
      </c>
      <c r="M1380" s="6">
        <f t="shared" si="380"/>
        <v>305.495</v>
      </c>
      <c r="N1380" s="5">
        <f t="shared" si="381"/>
        <v>9.8070701537207334</v>
      </c>
      <c r="O1380" s="6">
        <f t="shared" si="382"/>
        <v>29.629999999999995</v>
      </c>
      <c r="P1380" s="6">
        <f t="shared" si="383"/>
        <v>19.614140307441467</v>
      </c>
      <c r="Q1380" s="6">
        <f t="shared" si="384"/>
        <v>4.9734803341179135E-2</v>
      </c>
      <c r="R1380" s="9">
        <f t="shared" si="385"/>
        <v>0.14377382621914381</v>
      </c>
      <c r="S1380" s="9">
        <f t="shared" si="386"/>
        <v>2.8199999999999932</v>
      </c>
      <c r="T1380">
        <f t="shared" si="387"/>
        <v>29.629999999999995</v>
      </c>
      <c r="U1380" s="9">
        <f t="shared" si="388"/>
        <v>1.5106448478273902</v>
      </c>
      <c r="V1380" s="9">
        <f t="shared" si="389"/>
        <v>0.69337731793629342</v>
      </c>
      <c r="W1380" s="9">
        <f t="shared" si="390"/>
        <v>6.7999999999999545</v>
      </c>
      <c r="X1380">
        <f t="shared" si="391"/>
        <v>305.495</v>
      </c>
      <c r="Y1380" s="9">
        <f t="shared" si="392"/>
        <v>31.150485844551376</v>
      </c>
      <c r="Z1380" s="10">
        <f t="shared" si="393"/>
        <v>0.68599562680821802</v>
      </c>
      <c r="AA1380">
        <f t="shared" si="376"/>
        <v>26.810000000000002</v>
      </c>
    </row>
    <row r="1381" spans="1:27">
      <c r="A1381" s="1">
        <f t="shared" si="377"/>
        <v>10996989</v>
      </c>
      <c r="B1381" s="1">
        <v>11</v>
      </c>
      <c r="C1381" s="1">
        <v>3</v>
      </c>
      <c r="D1381" s="2">
        <v>-11</v>
      </c>
      <c r="E1381" s="5">
        <v>2151.08</v>
      </c>
      <c r="F1381" s="5">
        <v>2216.12</v>
      </c>
      <c r="G1381" s="5">
        <v>60.56</v>
      </c>
      <c r="H1381" s="5">
        <v>2100.9299999999998</v>
      </c>
      <c r="I1381" s="5">
        <v>2137.5300000000002</v>
      </c>
      <c r="J1381" s="5">
        <v>44.6</v>
      </c>
      <c r="K1381" s="6">
        <f t="shared" si="378"/>
        <v>2126.0050000000001</v>
      </c>
      <c r="L1381" s="6">
        <f t="shared" si="379"/>
        <v>50.150000000000091</v>
      </c>
      <c r="M1381" s="6">
        <f t="shared" si="380"/>
        <v>2176.8249999999998</v>
      </c>
      <c r="N1381" s="5">
        <f t="shared" si="381"/>
        <v>37.605430458911115</v>
      </c>
      <c r="O1381" s="6">
        <f t="shared" si="382"/>
        <v>78.589999999999691</v>
      </c>
      <c r="P1381" s="6">
        <f t="shared" si="383"/>
        <v>75.210860917822231</v>
      </c>
      <c r="Q1381" s="6">
        <f t="shared" si="384"/>
        <v>0.29670327805373109</v>
      </c>
      <c r="R1381" s="9">
        <f t="shared" si="385"/>
        <v>0.37813687614976305</v>
      </c>
      <c r="S1381" s="9">
        <f t="shared" si="386"/>
        <v>28.4399999999996</v>
      </c>
      <c r="T1381">
        <f t="shared" si="387"/>
        <v>78.589999999999691</v>
      </c>
      <c r="U1381" s="9">
        <f t="shared" si="388"/>
        <v>1.0449288711888249</v>
      </c>
      <c r="V1381" s="9">
        <f t="shared" si="389"/>
        <v>1.3514005658179409</v>
      </c>
      <c r="W1381" s="9">
        <f t="shared" si="390"/>
        <v>50.819999999999709</v>
      </c>
      <c r="X1381">
        <f t="shared" si="391"/>
        <v>2176.8249999999998</v>
      </c>
      <c r="Y1381" s="9">
        <f t="shared" si="392"/>
        <v>57.885921619178589</v>
      </c>
      <c r="Z1381" s="10">
        <f t="shared" si="393"/>
        <v>0.68613118279232865</v>
      </c>
      <c r="AA1381">
        <f t="shared" si="376"/>
        <v>50.150000000000091</v>
      </c>
    </row>
    <row r="1382" spans="1:27">
      <c r="A1382" s="1">
        <f t="shared" si="377"/>
        <v>13001003</v>
      </c>
      <c r="B1382" s="1">
        <v>3</v>
      </c>
      <c r="C1382" s="1">
        <v>1</v>
      </c>
      <c r="D1382" s="2">
        <v>13</v>
      </c>
      <c r="E1382" s="5">
        <v>67.8</v>
      </c>
      <c r="F1382" s="5">
        <v>67.819999999999993</v>
      </c>
      <c r="G1382" s="5">
        <v>12.83</v>
      </c>
      <c r="H1382" s="5">
        <v>64.959999999999994</v>
      </c>
      <c r="I1382" s="5">
        <v>65.3</v>
      </c>
      <c r="J1382" s="5">
        <v>15.2</v>
      </c>
      <c r="K1382" s="6">
        <f t="shared" si="378"/>
        <v>66.38</v>
      </c>
      <c r="L1382" s="6">
        <f t="shared" si="379"/>
        <v>2.8400000000000034</v>
      </c>
      <c r="M1382" s="6">
        <f t="shared" si="380"/>
        <v>66.56</v>
      </c>
      <c r="N1382" s="5">
        <f t="shared" si="381"/>
        <v>9.9454625332359488</v>
      </c>
      <c r="O1382" s="6">
        <f t="shared" si="382"/>
        <v>2.519999999999996</v>
      </c>
      <c r="P1382" s="6">
        <f t="shared" si="383"/>
        <v>19.890925066471898</v>
      </c>
      <c r="Q1382" s="6">
        <f t="shared" si="384"/>
        <v>-0.16790416958065593</v>
      </c>
      <c r="R1382" s="9">
        <f t="shared" si="385"/>
        <v>1.6087738450103497E-2</v>
      </c>
      <c r="S1382" s="9">
        <f t="shared" si="386"/>
        <v>0.32000000000000739</v>
      </c>
      <c r="T1382">
        <f t="shared" si="387"/>
        <v>2.519999999999996</v>
      </c>
      <c r="U1382" s="9">
        <f t="shared" si="388"/>
        <v>0.1266909402945619</v>
      </c>
      <c r="V1382" s="9">
        <f t="shared" si="389"/>
        <v>1.8098705756366702E-2</v>
      </c>
      <c r="W1382" s="9">
        <f t="shared" si="390"/>
        <v>0.18000000000000682</v>
      </c>
      <c r="X1382">
        <f t="shared" si="391"/>
        <v>66.56</v>
      </c>
      <c r="Y1382" s="9">
        <f t="shared" si="392"/>
        <v>6.6924991952428998</v>
      </c>
      <c r="Z1382" s="10">
        <f t="shared" si="393"/>
        <v>0.68686534342620609</v>
      </c>
      <c r="AA1382">
        <f t="shared" si="376"/>
        <v>2.8400000000000034</v>
      </c>
    </row>
    <row r="1383" spans="1:27">
      <c r="A1383" s="1">
        <f t="shared" si="377"/>
        <v>1991998</v>
      </c>
      <c r="B1383" s="1">
        <v>2</v>
      </c>
      <c r="C1383" s="1">
        <v>8</v>
      </c>
      <c r="D1383" s="2">
        <v>-2</v>
      </c>
      <c r="E1383" s="5">
        <v>110.35</v>
      </c>
      <c r="F1383" s="5">
        <v>82.64</v>
      </c>
      <c r="G1383" s="5">
        <v>11.69</v>
      </c>
      <c r="H1383" s="5">
        <v>95.9</v>
      </c>
      <c r="I1383" s="5">
        <v>104.71</v>
      </c>
      <c r="J1383" s="5">
        <v>10.08</v>
      </c>
      <c r="K1383" s="6">
        <f t="shared" si="378"/>
        <v>103.125</v>
      </c>
      <c r="L1383" s="6">
        <f t="shared" si="379"/>
        <v>14.449999999999989</v>
      </c>
      <c r="M1383" s="6">
        <f t="shared" si="380"/>
        <v>93.674999999999997</v>
      </c>
      <c r="N1383" s="5">
        <f t="shared" si="381"/>
        <v>7.7178769749199807</v>
      </c>
      <c r="O1383" s="6">
        <f t="shared" si="382"/>
        <v>-22.069999999999993</v>
      </c>
      <c r="P1383" s="6">
        <f t="shared" si="383"/>
        <v>15.435753949839961</v>
      </c>
      <c r="Q1383" s="6">
        <f t="shared" si="384"/>
        <v>0.14710539845758344</v>
      </c>
      <c r="R1383" s="9">
        <f t="shared" si="385"/>
        <v>2.3659356140733654</v>
      </c>
      <c r="S1383" s="9">
        <f t="shared" si="386"/>
        <v>36.519999999999982</v>
      </c>
      <c r="T1383">
        <f t="shared" si="387"/>
        <v>22.069999999999993</v>
      </c>
      <c r="U1383" s="9">
        <f t="shared" si="388"/>
        <v>1.4297973439923106</v>
      </c>
      <c r="V1383" s="9">
        <f t="shared" si="389"/>
        <v>1.2244299864727994</v>
      </c>
      <c r="W1383" s="9">
        <f t="shared" si="390"/>
        <v>9.4500000000000028</v>
      </c>
      <c r="X1383">
        <f t="shared" si="391"/>
        <v>93.674999999999997</v>
      </c>
      <c r="Y1383" s="9">
        <f t="shared" si="392"/>
        <v>12.137405183369255</v>
      </c>
      <c r="Z1383" s="10">
        <f t="shared" si="393"/>
        <v>0.6868769904429759</v>
      </c>
      <c r="AA1383">
        <f t="shared" si="376"/>
        <v>14.449999999999989</v>
      </c>
    </row>
    <row r="1384" spans="1:27">
      <c r="A1384" s="1">
        <f t="shared" si="377"/>
        <v>9997984</v>
      </c>
      <c r="B1384" s="1">
        <v>16</v>
      </c>
      <c r="C1384" s="1">
        <v>2</v>
      </c>
      <c r="D1384" s="2">
        <v>-10</v>
      </c>
      <c r="E1384" s="5">
        <v>1081.56</v>
      </c>
      <c r="F1384" s="5">
        <v>1147.97</v>
      </c>
      <c r="G1384" s="5">
        <v>43.07</v>
      </c>
      <c r="H1384" s="5">
        <v>1045.8399999999999</v>
      </c>
      <c r="I1384" s="5">
        <v>985.44</v>
      </c>
      <c r="J1384" s="5">
        <v>43.07</v>
      </c>
      <c r="K1384" s="6">
        <f t="shared" si="378"/>
        <v>1063.6999999999998</v>
      </c>
      <c r="L1384" s="6">
        <f t="shared" si="379"/>
        <v>35.720000000000027</v>
      </c>
      <c r="M1384" s="6">
        <f t="shared" si="380"/>
        <v>1066.7049999999999</v>
      </c>
      <c r="N1384" s="5">
        <f t="shared" si="381"/>
        <v>30.455089065704602</v>
      </c>
      <c r="O1384" s="6">
        <f t="shared" si="382"/>
        <v>162.52999999999997</v>
      </c>
      <c r="P1384" s="6">
        <f t="shared" si="383"/>
        <v>60.910178131409204</v>
      </c>
      <c r="Q1384" s="6">
        <f t="shared" si="384"/>
        <v>0</v>
      </c>
      <c r="R1384" s="9">
        <f t="shared" si="385"/>
        <v>2.081918061812539</v>
      </c>
      <c r="S1384" s="9">
        <f t="shared" si="386"/>
        <v>126.80999999999995</v>
      </c>
      <c r="T1384">
        <f t="shared" si="387"/>
        <v>162.52999999999997</v>
      </c>
      <c r="U1384" s="9">
        <f t="shared" si="388"/>
        <v>2.6683553551485848</v>
      </c>
      <c r="V1384" s="9">
        <f t="shared" si="389"/>
        <v>9.8669880541706639E-2</v>
      </c>
      <c r="W1384" s="9">
        <f t="shared" si="390"/>
        <v>3.0050000000001091</v>
      </c>
      <c r="X1384">
        <f t="shared" si="391"/>
        <v>1066.7049999999999</v>
      </c>
      <c r="Y1384" s="9">
        <f t="shared" si="392"/>
        <v>35.025509125869334</v>
      </c>
      <c r="Z1384" s="10">
        <f t="shared" si="393"/>
        <v>0.68694686839667596</v>
      </c>
      <c r="AA1384">
        <f t="shared" si="376"/>
        <v>35.720000000000027</v>
      </c>
    </row>
    <row r="1385" spans="1:27">
      <c r="A1385" s="1">
        <f t="shared" si="377"/>
        <v>5998977</v>
      </c>
      <c r="B1385" s="1">
        <v>23</v>
      </c>
      <c r="C1385" s="1">
        <v>1</v>
      </c>
      <c r="D1385" s="2">
        <v>-6</v>
      </c>
      <c r="E1385" s="5">
        <v>605.14</v>
      </c>
      <c r="F1385" s="5">
        <v>571.96</v>
      </c>
      <c r="G1385" s="5">
        <v>33.22</v>
      </c>
      <c r="H1385" s="5">
        <v>623.11</v>
      </c>
      <c r="I1385" s="5">
        <v>613.51</v>
      </c>
      <c r="J1385" s="5">
        <v>28.26</v>
      </c>
      <c r="K1385" s="6">
        <f t="shared" si="378"/>
        <v>614.125</v>
      </c>
      <c r="L1385" s="6">
        <f t="shared" si="379"/>
        <v>-17.970000000000027</v>
      </c>
      <c r="M1385" s="6">
        <f t="shared" si="380"/>
        <v>592.73500000000001</v>
      </c>
      <c r="N1385" s="5">
        <f t="shared" si="381"/>
        <v>21.807086004324372</v>
      </c>
      <c r="O1385" s="6">
        <f t="shared" si="382"/>
        <v>-41.549999999999955</v>
      </c>
      <c r="P1385" s="6">
        <f t="shared" si="383"/>
        <v>43.614172008648744</v>
      </c>
      <c r="Q1385" s="6">
        <f t="shared" si="384"/>
        <v>0.1603098734304981</v>
      </c>
      <c r="R1385" s="9">
        <f t="shared" si="385"/>
        <v>0.54064995193131227</v>
      </c>
      <c r="S1385" s="9">
        <f t="shared" si="386"/>
        <v>23.579999999999927</v>
      </c>
      <c r="T1385">
        <f t="shared" si="387"/>
        <v>41.549999999999955</v>
      </c>
      <c r="U1385" s="9">
        <f t="shared" si="388"/>
        <v>0.95267198909016404</v>
      </c>
      <c r="V1385" s="9">
        <f t="shared" si="389"/>
        <v>0.98087383136647988</v>
      </c>
      <c r="W1385" s="9">
        <f t="shared" si="390"/>
        <v>21.389999999999986</v>
      </c>
      <c r="X1385">
        <f t="shared" si="391"/>
        <v>592.73500000000001</v>
      </c>
      <c r="Y1385" s="9">
        <f t="shared" si="392"/>
        <v>27.180843872604527</v>
      </c>
      <c r="Z1385" s="10">
        <f t="shared" si="393"/>
        <v>0.68701819481000648</v>
      </c>
      <c r="AA1385">
        <f t="shared" si="376"/>
        <v>17.970000000000027</v>
      </c>
    </row>
    <row r="1386" spans="1:27">
      <c r="A1386" s="1">
        <f t="shared" si="377"/>
        <v>991996</v>
      </c>
      <c r="B1386" s="1">
        <v>4</v>
      </c>
      <c r="C1386" s="1">
        <v>8</v>
      </c>
      <c r="D1386" s="2">
        <v>-1</v>
      </c>
      <c r="E1386" s="5">
        <v>541.42999999999995</v>
      </c>
      <c r="F1386" s="5">
        <v>508.19</v>
      </c>
      <c r="G1386" s="5">
        <v>20.77</v>
      </c>
      <c r="H1386" s="5">
        <v>544.88</v>
      </c>
      <c r="I1386" s="5">
        <v>528.58000000000004</v>
      </c>
      <c r="J1386" s="5">
        <v>15.58</v>
      </c>
      <c r="K1386" s="6">
        <f t="shared" si="378"/>
        <v>543.15499999999997</v>
      </c>
      <c r="L1386" s="6">
        <f t="shared" si="379"/>
        <v>-3.4500000000000455</v>
      </c>
      <c r="M1386" s="6">
        <f t="shared" si="380"/>
        <v>518.38499999999999</v>
      </c>
      <c r="N1386" s="5">
        <f t="shared" si="381"/>
        <v>12.982000038514867</v>
      </c>
      <c r="O1386" s="6">
        <f t="shared" si="382"/>
        <v>-20.390000000000043</v>
      </c>
      <c r="P1386" s="6">
        <f t="shared" si="383"/>
        <v>25.964000077029734</v>
      </c>
      <c r="Q1386" s="6">
        <f t="shared" si="384"/>
        <v>0.27985209958979679</v>
      </c>
      <c r="R1386" s="9">
        <f t="shared" si="385"/>
        <v>0.65244184061556676</v>
      </c>
      <c r="S1386" s="9">
        <f t="shared" si="386"/>
        <v>16.939999999999998</v>
      </c>
      <c r="T1386">
        <f t="shared" si="387"/>
        <v>20.390000000000043</v>
      </c>
      <c r="U1386" s="9">
        <f t="shared" si="388"/>
        <v>0.78531813046938825</v>
      </c>
      <c r="V1386" s="9">
        <f t="shared" si="389"/>
        <v>1.9080264925676009</v>
      </c>
      <c r="W1386" s="9">
        <f t="shared" si="390"/>
        <v>24.769999999999982</v>
      </c>
      <c r="X1386">
        <f t="shared" si="391"/>
        <v>518.38499999999999</v>
      </c>
      <c r="Y1386" s="9">
        <f t="shared" si="392"/>
        <v>39.931058270070913</v>
      </c>
      <c r="Z1386" s="10">
        <f t="shared" si="393"/>
        <v>0.68716519120223196</v>
      </c>
      <c r="AA1386">
        <f t="shared" si="376"/>
        <v>3.4500000000000455</v>
      </c>
    </row>
    <row r="1387" spans="1:27">
      <c r="A1387" s="1">
        <f t="shared" si="377"/>
        <v>2008002</v>
      </c>
      <c r="B1387" s="1">
        <v>2</v>
      </c>
      <c r="C1387" s="1">
        <v>8</v>
      </c>
      <c r="D1387" s="2">
        <v>2</v>
      </c>
      <c r="E1387" s="5">
        <v>844.94</v>
      </c>
      <c r="F1387" s="5">
        <v>834.84</v>
      </c>
      <c r="G1387" s="5">
        <v>27.8</v>
      </c>
      <c r="H1387" s="5">
        <v>836.82</v>
      </c>
      <c r="I1387" s="5">
        <v>840.56</v>
      </c>
      <c r="J1387" s="5">
        <v>18.71</v>
      </c>
      <c r="K1387" s="6">
        <f t="shared" si="378"/>
        <v>840.88000000000011</v>
      </c>
      <c r="L1387" s="6">
        <f t="shared" si="379"/>
        <v>8.1200000000000045</v>
      </c>
      <c r="M1387" s="6">
        <f t="shared" si="380"/>
        <v>837.7</v>
      </c>
      <c r="N1387" s="5">
        <f t="shared" si="381"/>
        <v>16.754880632221766</v>
      </c>
      <c r="O1387" s="6">
        <f t="shared" si="382"/>
        <v>-5.7199999999999136</v>
      </c>
      <c r="P1387" s="6">
        <f t="shared" si="383"/>
        <v>33.509761264443533</v>
      </c>
      <c r="Q1387" s="6">
        <f t="shared" si="384"/>
        <v>0.37650223202497873</v>
      </c>
      <c r="R1387" s="9">
        <f t="shared" si="385"/>
        <v>0.41301398391892563</v>
      </c>
      <c r="S1387" s="9">
        <f t="shared" si="386"/>
        <v>13.839999999999918</v>
      </c>
      <c r="T1387">
        <f t="shared" si="387"/>
        <v>5.7199999999999136</v>
      </c>
      <c r="U1387" s="9">
        <f t="shared" si="388"/>
        <v>0.17069653092602838</v>
      </c>
      <c r="V1387" s="9">
        <f t="shared" si="389"/>
        <v>0.18979544347719907</v>
      </c>
      <c r="W1387" s="9">
        <f t="shared" si="390"/>
        <v>3.1800000000000637</v>
      </c>
      <c r="X1387">
        <f t="shared" si="391"/>
        <v>837.7</v>
      </c>
      <c r="Y1387" s="9">
        <f t="shared" si="392"/>
        <v>49.997372012844806</v>
      </c>
      <c r="Z1387" s="10">
        <f t="shared" si="393"/>
        <v>0.68716810170437914</v>
      </c>
      <c r="AA1387">
        <f t="shared" si="376"/>
        <v>8.1200000000000045</v>
      </c>
    </row>
    <row r="1388" spans="1:27">
      <c r="A1388" s="1">
        <f t="shared" si="377"/>
        <v>1008004</v>
      </c>
      <c r="B1388" s="1">
        <v>4</v>
      </c>
      <c r="C1388" s="1">
        <v>8</v>
      </c>
      <c r="D1388" s="2">
        <v>1</v>
      </c>
      <c r="E1388" s="5">
        <v>1989.22</v>
      </c>
      <c r="F1388" s="5">
        <v>2102.17</v>
      </c>
      <c r="G1388" s="5">
        <v>49.26</v>
      </c>
      <c r="H1388" s="5">
        <v>1897.07</v>
      </c>
      <c r="I1388" s="5">
        <v>1841.21</v>
      </c>
      <c r="J1388" s="5">
        <v>31.31</v>
      </c>
      <c r="K1388" s="6">
        <f t="shared" si="378"/>
        <v>1943.145</v>
      </c>
      <c r="L1388" s="6">
        <f t="shared" si="379"/>
        <v>92.150000000000091</v>
      </c>
      <c r="M1388" s="6">
        <f t="shared" si="380"/>
        <v>1971.69</v>
      </c>
      <c r="N1388" s="5">
        <f t="shared" si="381"/>
        <v>29.184172508399136</v>
      </c>
      <c r="O1388" s="6">
        <f t="shared" si="382"/>
        <v>260.96000000000004</v>
      </c>
      <c r="P1388" s="6">
        <f t="shared" si="383"/>
        <v>58.368345016798273</v>
      </c>
      <c r="Q1388" s="6">
        <f t="shared" si="384"/>
        <v>0.4245052421674515</v>
      </c>
      <c r="R1388" s="9">
        <f t="shared" si="385"/>
        <v>2.8921498451158212</v>
      </c>
      <c r="S1388" s="9">
        <f t="shared" si="386"/>
        <v>168.80999999999995</v>
      </c>
      <c r="T1388">
        <f t="shared" si="387"/>
        <v>260.96000000000004</v>
      </c>
      <c r="U1388" s="9">
        <f t="shared" si="388"/>
        <v>4.4709165545964407</v>
      </c>
      <c r="V1388" s="9">
        <f t="shared" si="389"/>
        <v>0.97809865918880823</v>
      </c>
      <c r="W1388" s="9">
        <f t="shared" si="390"/>
        <v>28.545000000000073</v>
      </c>
      <c r="X1388">
        <f t="shared" si="391"/>
        <v>1971.69</v>
      </c>
      <c r="Y1388" s="9">
        <f t="shared" si="392"/>
        <v>67.560250318303602</v>
      </c>
      <c r="Z1388" s="10">
        <f t="shared" si="393"/>
        <v>0.68745618042170509</v>
      </c>
      <c r="AA1388">
        <f t="shared" si="376"/>
        <v>92.150000000000091</v>
      </c>
    </row>
    <row r="1389" spans="1:27">
      <c r="A1389" s="1">
        <f t="shared" si="377"/>
        <v>992987</v>
      </c>
      <c r="B1389" s="1">
        <v>13</v>
      </c>
      <c r="C1389" s="1">
        <v>7</v>
      </c>
      <c r="D1389" s="2">
        <v>-1</v>
      </c>
      <c r="E1389" s="5">
        <v>1724.33</v>
      </c>
      <c r="F1389" s="5">
        <v>1791.41</v>
      </c>
      <c r="G1389" s="5">
        <v>44.6</v>
      </c>
      <c r="H1389" s="5">
        <v>1801.9</v>
      </c>
      <c r="I1389" s="5">
        <v>1929.95</v>
      </c>
      <c r="J1389" s="5">
        <v>40.78</v>
      </c>
      <c r="K1389" s="6">
        <f t="shared" si="378"/>
        <v>1763.115</v>
      </c>
      <c r="L1389" s="6">
        <f t="shared" si="379"/>
        <v>-77.570000000000164</v>
      </c>
      <c r="M1389" s="6">
        <f t="shared" si="380"/>
        <v>1860.68</v>
      </c>
      <c r="N1389" s="5">
        <f t="shared" si="381"/>
        <v>30.216586504765889</v>
      </c>
      <c r="O1389" s="6">
        <f t="shared" si="382"/>
        <v>-138.53999999999996</v>
      </c>
      <c r="P1389" s="6">
        <f t="shared" si="383"/>
        <v>60.433173009531778</v>
      </c>
      <c r="Q1389" s="6">
        <f t="shared" si="384"/>
        <v>8.9303549091547876E-2</v>
      </c>
      <c r="R1389" s="9">
        <f t="shared" si="385"/>
        <v>1.0088829853495092</v>
      </c>
      <c r="S1389" s="9">
        <f t="shared" si="386"/>
        <v>60.9699999999998</v>
      </c>
      <c r="T1389">
        <f t="shared" si="387"/>
        <v>138.53999999999996</v>
      </c>
      <c r="U1389" s="9">
        <f t="shared" si="388"/>
        <v>2.2924495455194589</v>
      </c>
      <c r="V1389" s="9">
        <f t="shared" si="389"/>
        <v>3.228855780404305</v>
      </c>
      <c r="W1389" s="9">
        <f t="shared" si="390"/>
        <v>97.565000000000055</v>
      </c>
      <c r="X1389">
        <f t="shared" si="391"/>
        <v>1860.68</v>
      </c>
      <c r="Y1389" s="9">
        <f t="shared" si="392"/>
        <v>61.578100481552596</v>
      </c>
      <c r="Z1389" s="10">
        <f t="shared" si="393"/>
        <v>0.68748818171660231</v>
      </c>
      <c r="AA1389">
        <f t="shared" si="376"/>
        <v>77.570000000000164</v>
      </c>
    </row>
    <row r="1390" spans="1:27">
      <c r="A1390" s="1">
        <f t="shared" si="377"/>
        <v>7993992</v>
      </c>
      <c r="B1390" s="1">
        <v>8</v>
      </c>
      <c r="C1390" s="1">
        <v>6</v>
      </c>
      <c r="D1390" s="2">
        <v>-8</v>
      </c>
      <c r="E1390" s="5">
        <v>890.44</v>
      </c>
      <c r="F1390" s="5">
        <v>967.57</v>
      </c>
      <c r="G1390" s="5">
        <v>37.96</v>
      </c>
      <c r="H1390" s="5">
        <v>804.1</v>
      </c>
      <c r="I1390" s="5">
        <v>847.67</v>
      </c>
      <c r="J1390" s="5">
        <v>25.66</v>
      </c>
      <c r="K1390" s="6">
        <f t="shared" si="378"/>
        <v>847.27</v>
      </c>
      <c r="L1390" s="6">
        <f t="shared" si="379"/>
        <v>86.340000000000032</v>
      </c>
      <c r="M1390" s="6">
        <f t="shared" si="380"/>
        <v>907.62</v>
      </c>
      <c r="N1390" s="5">
        <f t="shared" si="381"/>
        <v>22.909589695147314</v>
      </c>
      <c r="O1390" s="6">
        <f t="shared" si="382"/>
        <v>119.90000000000009</v>
      </c>
      <c r="P1390" s="6">
        <f t="shared" si="383"/>
        <v>45.819179390294629</v>
      </c>
      <c r="Q1390" s="6">
        <f t="shared" si="384"/>
        <v>0.37273842224806242</v>
      </c>
      <c r="R1390" s="9">
        <f t="shared" si="385"/>
        <v>0.73244437038321786</v>
      </c>
      <c r="S1390" s="9">
        <f t="shared" si="386"/>
        <v>33.560000000000059</v>
      </c>
      <c r="T1390">
        <f t="shared" si="387"/>
        <v>119.90000000000009</v>
      </c>
      <c r="U1390" s="9">
        <f t="shared" si="388"/>
        <v>2.6168081051533889</v>
      </c>
      <c r="V1390" s="9">
        <f t="shared" si="389"/>
        <v>2.6342680424688401</v>
      </c>
      <c r="W1390" s="9">
        <f t="shared" si="390"/>
        <v>60.350000000000023</v>
      </c>
      <c r="X1390">
        <f t="shared" si="391"/>
        <v>907.62</v>
      </c>
      <c r="Y1390" s="9">
        <f t="shared" si="392"/>
        <v>39.617470765626635</v>
      </c>
      <c r="Z1390" s="10">
        <f t="shared" si="393"/>
        <v>0.68756381522008558</v>
      </c>
      <c r="AA1390">
        <f t="shared" si="376"/>
        <v>86.340000000000032</v>
      </c>
    </row>
    <row r="1391" spans="1:27">
      <c r="A1391" s="1">
        <f t="shared" si="377"/>
        <v>8998981</v>
      </c>
      <c r="B1391" s="1">
        <v>19</v>
      </c>
      <c r="C1391" s="1">
        <v>1</v>
      </c>
      <c r="D1391" s="2">
        <v>-9</v>
      </c>
      <c r="E1391" s="5">
        <v>1941.58</v>
      </c>
      <c r="F1391" s="5">
        <v>1770.64</v>
      </c>
      <c r="G1391" s="5">
        <v>44.53</v>
      </c>
      <c r="H1391" s="5">
        <v>2025.21</v>
      </c>
      <c r="I1391" s="5">
        <v>1730.39</v>
      </c>
      <c r="J1391" s="5">
        <v>40.33</v>
      </c>
      <c r="K1391" s="6">
        <f t="shared" si="378"/>
        <v>1983.395</v>
      </c>
      <c r="L1391" s="6">
        <f t="shared" si="379"/>
        <v>-83.630000000000109</v>
      </c>
      <c r="M1391" s="6">
        <f t="shared" si="380"/>
        <v>1750.5150000000001</v>
      </c>
      <c r="N1391" s="5">
        <f t="shared" si="381"/>
        <v>30.039265137482975</v>
      </c>
      <c r="O1391" s="6">
        <f t="shared" si="382"/>
        <v>40.25</v>
      </c>
      <c r="P1391" s="6">
        <f t="shared" si="383"/>
        <v>60.078530274965949</v>
      </c>
      <c r="Q1391" s="6">
        <f t="shared" si="384"/>
        <v>9.8744682608870871E-2</v>
      </c>
      <c r="R1391" s="9">
        <f t="shared" si="385"/>
        <v>2.0619678849171104</v>
      </c>
      <c r="S1391" s="9">
        <f t="shared" si="386"/>
        <v>123.88000000000011</v>
      </c>
      <c r="T1391">
        <f t="shared" si="387"/>
        <v>40.25</v>
      </c>
      <c r="U1391" s="9">
        <f t="shared" si="388"/>
        <v>0.66995646890469496</v>
      </c>
      <c r="V1391" s="9">
        <f t="shared" si="389"/>
        <v>7.7525198747093311</v>
      </c>
      <c r="W1391" s="9">
        <f t="shared" si="390"/>
        <v>232.87999999999988</v>
      </c>
      <c r="X1391">
        <f t="shared" si="391"/>
        <v>1750.5150000000001</v>
      </c>
      <c r="Y1391" s="9">
        <f t="shared" si="392"/>
        <v>58.274228480233646</v>
      </c>
      <c r="Z1391" s="10">
        <f t="shared" si="393"/>
        <v>0.68767724987816781</v>
      </c>
      <c r="AA1391">
        <f t="shared" si="376"/>
        <v>83.630000000000109</v>
      </c>
    </row>
    <row r="1392" spans="1:27">
      <c r="A1392" s="1">
        <f t="shared" si="377"/>
        <v>9998983</v>
      </c>
      <c r="B1392" s="1">
        <v>17</v>
      </c>
      <c r="C1392" s="1">
        <v>1</v>
      </c>
      <c r="D1392" s="2">
        <v>-10</v>
      </c>
      <c r="E1392" s="5">
        <v>45.85</v>
      </c>
      <c r="F1392" s="5">
        <v>44.07</v>
      </c>
      <c r="G1392" s="5">
        <v>20.7</v>
      </c>
      <c r="H1392" s="5">
        <v>38.630000000000003</v>
      </c>
      <c r="I1392" s="5">
        <v>43.46</v>
      </c>
      <c r="J1392" s="5">
        <v>13.75</v>
      </c>
      <c r="K1392" s="6">
        <f t="shared" si="378"/>
        <v>42.24</v>
      </c>
      <c r="L1392" s="6">
        <f t="shared" si="379"/>
        <v>7.2199999999999989</v>
      </c>
      <c r="M1392" s="6">
        <f t="shared" si="380"/>
        <v>43.765000000000001</v>
      </c>
      <c r="N1392" s="5">
        <f t="shared" si="381"/>
        <v>12.425301807199695</v>
      </c>
      <c r="O1392" s="6">
        <f t="shared" si="382"/>
        <v>0.60999999999999943</v>
      </c>
      <c r="P1392" s="6">
        <f t="shared" si="383"/>
        <v>24.85060361439939</v>
      </c>
      <c r="Q1392" s="6">
        <f t="shared" si="384"/>
        <v>0.38770387942725509</v>
      </c>
      <c r="R1392" s="9">
        <f t="shared" si="385"/>
        <v>0.26598951488526068</v>
      </c>
      <c r="S1392" s="9">
        <f t="shared" si="386"/>
        <v>6.6099999999999994</v>
      </c>
      <c r="T1392">
        <f t="shared" si="387"/>
        <v>0.60999999999999943</v>
      </c>
      <c r="U1392" s="9">
        <f t="shared" si="388"/>
        <v>2.4546687455371995E-2</v>
      </c>
      <c r="V1392" s="9">
        <f t="shared" si="389"/>
        <v>0.12273343727685997</v>
      </c>
      <c r="W1392" s="9">
        <f t="shared" si="390"/>
        <v>1.5249999999999986</v>
      </c>
      <c r="X1392">
        <f t="shared" si="391"/>
        <v>43.765000000000001</v>
      </c>
      <c r="Y1392" s="9">
        <f t="shared" si="392"/>
        <v>3.5222484474896931</v>
      </c>
      <c r="Z1392" s="10">
        <f t="shared" si="393"/>
        <v>0.68794912602604563</v>
      </c>
      <c r="AA1392">
        <f t="shared" si="376"/>
        <v>7.2199999999999989</v>
      </c>
    </row>
    <row r="1393" spans="1:27">
      <c r="A1393" s="1">
        <f t="shared" si="377"/>
        <v>4992991</v>
      </c>
      <c r="B1393" s="1">
        <v>9</v>
      </c>
      <c r="C1393" s="1">
        <v>7</v>
      </c>
      <c r="D1393" s="2">
        <v>-5</v>
      </c>
      <c r="E1393" s="5">
        <v>673.05</v>
      </c>
      <c r="F1393" s="5">
        <v>680.79</v>
      </c>
      <c r="G1393" s="5">
        <v>28.95</v>
      </c>
      <c r="H1393" s="5">
        <v>634.21</v>
      </c>
      <c r="I1393" s="5">
        <v>641.08000000000004</v>
      </c>
      <c r="J1393" s="5">
        <v>20.85</v>
      </c>
      <c r="K1393" s="6">
        <f t="shared" si="378"/>
        <v>653.63</v>
      </c>
      <c r="L1393" s="6">
        <f t="shared" si="379"/>
        <v>38.839999999999918</v>
      </c>
      <c r="M1393" s="6">
        <f t="shared" si="380"/>
        <v>660.93499999999995</v>
      </c>
      <c r="N1393" s="5">
        <f t="shared" si="381"/>
        <v>17.838336525584442</v>
      </c>
      <c r="O1393" s="6">
        <f t="shared" si="382"/>
        <v>39.709999999999923</v>
      </c>
      <c r="P1393" s="6">
        <f t="shared" si="383"/>
        <v>35.676673051168883</v>
      </c>
      <c r="Q1393" s="6">
        <f t="shared" si="384"/>
        <v>0.31691709386600664</v>
      </c>
      <c r="R1393" s="9">
        <f t="shared" si="385"/>
        <v>2.4385681892260987E-2</v>
      </c>
      <c r="S1393" s="9">
        <f t="shared" si="386"/>
        <v>0.87000000000000455</v>
      </c>
      <c r="T1393">
        <f t="shared" si="387"/>
        <v>39.709999999999923</v>
      </c>
      <c r="U1393" s="9">
        <f t="shared" si="388"/>
        <v>1.1130522160249159</v>
      </c>
      <c r="V1393" s="9">
        <f t="shared" si="389"/>
        <v>0.40951127867348125</v>
      </c>
      <c r="W1393" s="9">
        <f t="shared" si="390"/>
        <v>7.30499999999995</v>
      </c>
      <c r="X1393">
        <f t="shared" si="391"/>
        <v>660.93499999999995</v>
      </c>
      <c r="Y1393" s="9">
        <f t="shared" si="392"/>
        <v>37.051380830945817</v>
      </c>
      <c r="Z1393" s="10">
        <f t="shared" si="393"/>
        <v>0.68813952073689244</v>
      </c>
      <c r="AA1393">
        <f t="shared" si="376"/>
        <v>38.839999999999918</v>
      </c>
    </row>
    <row r="1394" spans="1:27">
      <c r="A1394" s="1">
        <f t="shared" si="377"/>
        <v>1007013</v>
      </c>
      <c r="B1394" s="1">
        <v>13</v>
      </c>
      <c r="C1394" s="1">
        <v>7</v>
      </c>
      <c r="D1394" s="2">
        <v>1</v>
      </c>
      <c r="E1394" s="5">
        <v>943.71</v>
      </c>
      <c r="F1394" s="5">
        <v>948.1</v>
      </c>
      <c r="G1394" s="5">
        <v>25.66</v>
      </c>
      <c r="H1394" s="5">
        <v>882.71</v>
      </c>
      <c r="I1394" s="5">
        <v>904.72</v>
      </c>
      <c r="J1394" s="5">
        <v>19.86</v>
      </c>
      <c r="K1394" s="6">
        <f t="shared" si="378"/>
        <v>913.21</v>
      </c>
      <c r="L1394" s="6">
        <f t="shared" si="379"/>
        <v>61</v>
      </c>
      <c r="M1394" s="6">
        <f t="shared" si="380"/>
        <v>926.41000000000008</v>
      </c>
      <c r="N1394" s="5">
        <f t="shared" si="381"/>
        <v>16.223865137506536</v>
      </c>
      <c r="O1394" s="6">
        <f t="shared" si="382"/>
        <v>43.379999999999995</v>
      </c>
      <c r="P1394" s="6">
        <f t="shared" si="383"/>
        <v>32.447730275013072</v>
      </c>
      <c r="Q1394" s="6">
        <f t="shared" si="384"/>
        <v>0.2507619281359868</v>
      </c>
      <c r="R1394" s="9">
        <f t="shared" si="385"/>
        <v>0.54302719637584596</v>
      </c>
      <c r="S1394" s="9">
        <f t="shared" si="386"/>
        <v>17.620000000000005</v>
      </c>
      <c r="T1394">
        <f t="shared" si="387"/>
        <v>43.379999999999995</v>
      </c>
      <c r="U1394" s="9">
        <f t="shared" si="388"/>
        <v>1.3369193972068212</v>
      </c>
      <c r="V1394" s="9">
        <f t="shared" si="389"/>
        <v>0.81361623066528821</v>
      </c>
      <c r="W1394" s="9">
        <f t="shared" si="390"/>
        <v>13.200000000000045</v>
      </c>
      <c r="X1394">
        <f t="shared" si="391"/>
        <v>926.41000000000008</v>
      </c>
      <c r="Y1394" s="9">
        <f t="shared" si="392"/>
        <v>57.101682746259627</v>
      </c>
      <c r="Z1394" s="10">
        <f t="shared" si="393"/>
        <v>0.68843300327628099</v>
      </c>
      <c r="AA1394">
        <f t="shared" si="376"/>
        <v>61</v>
      </c>
    </row>
    <row r="1395" spans="1:27">
      <c r="A1395" s="1">
        <f t="shared" si="377"/>
        <v>12003005</v>
      </c>
      <c r="B1395" s="1">
        <v>5</v>
      </c>
      <c r="C1395" s="1">
        <v>3</v>
      </c>
      <c r="D1395" s="2">
        <v>12</v>
      </c>
      <c r="E1395" s="5">
        <v>494.92</v>
      </c>
      <c r="F1395" s="5">
        <v>493.68</v>
      </c>
      <c r="G1395" s="5">
        <v>18.86</v>
      </c>
      <c r="H1395" s="5">
        <v>493.87</v>
      </c>
      <c r="I1395" s="5">
        <v>439.15</v>
      </c>
      <c r="J1395" s="5">
        <v>16.88</v>
      </c>
      <c r="K1395" s="6">
        <f t="shared" si="378"/>
        <v>494.39499999999998</v>
      </c>
      <c r="L1395" s="6">
        <f t="shared" si="379"/>
        <v>1.0500000000000114</v>
      </c>
      <c r="M1395" s="6">
        <f t="shared" si="380"/>
        <v>466.41499999999996</v>
      </c>
      <c r="N1395" s="5">
        <f t="shared" si="381"/>
        <v>12.655374352424349</v>
      </c>
      <c r="O1395" s="6">
        <f t="shared" si="382"/>
        <v>54.53000000000003</v>
      </c>
      <c r="P1395" s="6">
        <f t="shared" si="383"/>
        <v>25.310748704848699</v>
      </c>
      <c r="Q1395" s="6">
        <f t="shared" si="384"/>
        <v>0.11046119937436975</v>
      </c>
      <c r="R1395" s="9">
        <f t="shared" si="385"/>
        <v>2.1129363111157207</v>
      </c>
      <c r="S1395" s="9">
        <f t="shared" si="386"/>
        <v>53.480000000000018</v>
      </c>
      <c r="T1395">
        <f t="shared" si="387"/>
        <v>54.53000000000003</v>
      </c>
      <c r="U1395" s="9">
        <f t="shared" si="388"/>
        <v>2.1544206627737523</v>
      </c>
      <c r="V1395" s="9">
        <f t="shared" si="389"/>
        <v>2.2109183988413572</v>
      </c>
      <c r="W1395" s="9">
        <f t="shared" si="390"/>
        <v>27.980000000000018</v>
      </c>
      <c r="X1395">
        <f t="shared" si="391"/>
        <v>466.41499999999996</v>
      </c>
      <c r="Y1395" s="9">
        <f t="shared" si="392"/>
        <v>36.855093102058284</v>
      </c>
      <c r="Z1395" s="10">
        <f t="shared" si="393"/>
        <v>0.68844607631970711</v>
      </c>
      <c r="AA1395">
        <f t="shared" si="376"/>
        <v>1.0500000000000114</v>
      </c>
    </row>
    <row r="1396" spans="1:27">
      <c r="A1396" s="1">
        <f t="shared" si="377"/>
        <v>3994981</v>
      </c>
      <c r="B1396" s="1">
        <v>19</v>
      </c>
      <c r="C1396" s="1">
        <v>5</v>
      </c>
      <c r="D1396" s="2">
        <v>-4</v>
      </c>
      <c r="E1396" s="5">
        <v>16.93</v>
      </c>
      <c r="F1396" s="5">
        <v>25.2</v>
      </c>
      <c r="G1396" s="5">
        <v>14.28</v>
      </c>
      <c r="H1396" s="5">
        <v>12.46</v>
      </c>
      <c r="I1396" s="5">
        <v>0.38</v>
      </c>
      <c r="J1396" s="5">
        <v>9.39</v>
      </c>
      <c r="K1396" s="6">
        <f t="shared" si="378"/>
        <v>14.695</v>
      </c>
      <c r="L1396" s="6">
        <f t="shared" si="379"/>
        <v>4.4699999999999989</v>
      </c>
      <c r="M1396" s="6">
        <f t="shared" si="380"/>
        <v>12.79</v>
      </c>
      <c r="N1396" s="5">
        <f t="shared" si="381"/>
        <v>8.5453276707215853</v>
      </c>
      <c r="O1396" s="6">
        <f t="shared" si="382"/>
        <v>24.82</v>
      </c>
      <c r="P1396" s="6">
        <f t="shared" si="383"/>
        <v>17.090655341443171</v>
      </c>
      <c r="Q1396" s="6">
        <f t="shared" si="384"/>
        <v>0.39626862222496101</v>
      </c>
      <c r="R1396" s="9">
        <f t="shared" si="385"/>
        <v>1.1907091678721786</v>
      </c>
      <c r="S1396" s="9">
        <f t="shared" si="386"/>
        <v>20.350000000000001</v>
      </c>
      <c r="T1396">
        <f t="shared" si="387"/>
        <v>24.82</v>
      </c>
      <c r="U1396" s="9">
        <f t="shared" si="388"/>
        <v>1.4522556042549126</v>
      </c>
      <c r="V1396" s="9">
        <f t="shared" si="389"/>
        <v>0.2229288417490419</v>
      </c>
      <c r="W1396" s="9">
        <f t="shared" si="390"/>
        <v>1.9050000000000011</v>
      </c>
      <c r="X1396">
        <f t="shared" si="391"/>
        <v>12.79</v>
      </c>
      <c r="Y1396" s="9">
        <f t="shared" si="392"/>
        <v>1.4967243495906792</v>
      </c>
      <c r="Z1396" s="10">
        <f t="shared" si="393"/>
        <v>0.68850417573170897</v>
      </c>
      <c r="AA1396">
        <f t="shared" si="376"/>
        <v>4.4699999999999989</v>
      </c>
    </row>
    <row r="1397" spans="1:27">
      <c r="A1397" s="1">
        <f t="shared" si="377"/>
        <v>3997976</v>
      </c>
      <c r="B1397" s="1">
        <v>24</v>
      </c>
      <c r="C1397" s="1">
        <v>2</v>
      </c>
      <c r="D1397" s="2">
        <v>-4</v>
      </c>
      <c r="E1397" s="5">
        <v>330.07</v>
      </c>
      <c r="F1397" s="5">
        <v>296.25</v>
      </c>
      <c r="G1397" s="5">
        <v>32.99</v>
      </c>
      <c r="H1397" s="5">
        <v>337.27</v>
      </c>
      <c r="I1397" s="5">
        <v>313.20999999999998</v>
      </c>
      <c r="J1397" s="5">
        <v>18.559999999999999</v>
      </c>
      <c r="K1397" s="6">
        <f t="shared" si="378"/>
        <v>333.66999999999996</v>
      </c>
      <c r="L1397" s="6">
        <f t="shared" si="379"/>
        <v>-7.1999999999999886</v>
      </c>
      <c r="M1397" s="6">
        <f t="shared" si="380"/>
        <v>304.73</v>
      </c>
      <c r="N1397" s="5">
        <f t="shared" si="381"/>
        <v>18.926262837654981</v>
      </c>
      <c r="O1397" s="6">
        <f t="shared" si="382"/>
        <v>-16.95999999999998</v>
      </c>
      <c r="P1397" s="6">
        <f t="shared" si="383"/>
        <v>37.852525675309963</v>
      </c>
      <c r="Q1397" s="6">
        <f t="shared" si="384"/>
        <v>0.51916484327306478</v>
      </c>
      <c r="R1397" s="9">
        <f t="shared" si="385"/>
        <v>0.25784276810797169</v>
      </c>
      <c r="S1397" s="9">
        <f t="shared" si="386"/>
        <v>9.7599999999999909</v>
      </c>
      <c r="T1397">
        <f t="shared" si="387"/>
        <v>16.95999999999998</v>
      </c>
      <c r="U1397" s="9">
        <f t="shared" si="388"/>
        <v>0.44805464622040969</v>
      </c>
      <c r="V1397" s="9">
        <f t="shared" si="389"/>
        <v>1.5290921534927648</v>
      </c>
      <c r="W1397" s="9">
        <f t="shared" si="390"/>
        <v>28.939999999999941</v>
      </c>
      <c r="X1397">
        <f t="shared" si="391"/>
        <v>304.73</v>
      </c>
      <c r="Y1397" s="9">
        <f t="shared" si="392"/>
        <v>16.100907115889814</v>
      </c>
      <c r="Z1397" s="10">
        <f t="shared" si="393"/>
        <v>0.68909796110567623</v>
      </c>
      <c r="AA1397">
        <f t="shared" si="376"/>
        <v>7.1999999999999886</v>
      </c>
    </row>
    <row r="1398" spans="1:27">
      <c r="A1398" s="1">
        <f t="shared" si="377"/>
        <v>11998989</v>
      </c>
      <c r="B1398" s="1">
        <v>11</v>
      </c>
      <c r="C1398" s="1">
        <v>1</v>
      </c>
      <c r="D1398" s="2">
        <v>-12</v>
      </c>
      <c r="E1398" s="5">
        <v>40.92</v>
      </c>
      <c r="F1398" s="5">
        <v>48.04</v>
      </c>
      <c r="G1398" s="5">
        <v>24.21</v>
      </c>
      <c r="H1398" s="5">
        <v>49.28</v>
      </c>
      <c r="I1398" s="5">
        <v>61.33</v>
      </c>
      <c r="J1398" s="5">
        <v>28.41</v>
      </c>
      <c r="K1398" s="6">
        <f t="shared" si="378"/>
        <v>45.1</v>
      </c>
      <c r="L1398" s="6">
        <f t="shared" si="379"/>
        <v>-8.36</v>
      </c>
      <c r="M1398" s="6">
        <f t="shared" si="380"/>
        <v>54.685000000000002</v>
      </c>
      <c r="N1398" s="5">
        <f t="shared" si="381"/>
        <v>18.663146840766164</v>
      </c>
      <c r="O1398" s="6">
        <f t="shared" si="382"/>
        <v>-13.29</v>
      </c>
      <c r="P1398" s="6">
        <f t="shared" si="383"/>
        <v>37.326293681532327</v>
      </c>
      <c r="Q1398" s="6">
        <f t="shared" si="384"/>
        <v>-0.15862454765906706</v>
      </c>
      <c r="R1398" s="9">
        <f t="shared" si="385"/>
        <v>0.13207847642369008</v>
      </c>
      <c r="S1398" s="9">
        <f t="shared" si="386"/>
        <v>4.93</v>
      </c>
      <c r="T1398">
        <f t="shared" si="387"/>
        <v>13.29</v>
      </c>
      <c r="U1398" s="9">
        <f t="shared" si="388"/>
        <v>0.3560492802577771</v>
      </c>
      <c r="V1398" s="9">
        <f t="shared" si="389"/>
        <v>0.51357898438988625</v>
      </c>
      <c r="W1398" s="9">
        <f t="shared" si="390"/>
        <v>9.5850000000000009</v>
      </c>
      <c r="X1398">
        <f t="shared" si="391"/>
        <v>54.685000000000002</v>
      </c>
      <c r="Y1398" s="9">
        <f t="shared" si="392"/>
        <v>2.9301060783892465</v>
      </c>
      <c r="Z1398" s="10">
        <f t="shared" si="393"/>
        <v>0.6892242015483786</v>
      </c>
      <c r="AA1398">
        <f t="shared" si="376"/>
        <v>8.36</v>
      </c>
    </row>
    <row r="1399" spans="1:27">
      <c r="A1399" s="1">
        <f t="shared" si="377"/>
        <v>8004016</v>
      </c>
      <c r="B1399" s="1">
        <v>16</v>
      </c>
      <c r="C1399" s="1">
        <v>4</v>
      </c>
      <c r="D1399" s="2">
        <v>8</v>
      </c>
      <c r="E1399" s="5">
        <v>156.6</v>
      </c>
      <c r="F1399" s="5">
        <v>131.9</v>
      </c>
      <c r="G1399" s="5">
        <v>14.59</v>
      </c>
      <c r="H1399" s="5">
        <v>168.35</v>
      </c>
      <c r="I1399" s="5">
        <v>126.63</v>
      </c>
      <c r="J1399" s="5">
        <v>14.13</v>
      </c>
      <c r="K1399" s="6">
        <f t="shared" si="378"/>
        <v>162.47499999999999</v>
      </c>
      <c r="L1399" s="6">
        <f t="shared" si="379"/>
        <v>-11.75</v>
      </c>
      <c r="M1399" s="6">
        <f t="shared" si="380"/>
        <v>129.26499999999999</v>
      </c>
      <c r="N1399" s="5">
        <f t="shared" si="381"/>
        <v>10.155355729859984</v>
      </c>
      <c r="O1399" s="6">
        <f t="shared" si="382"/>
        <v>5.2700000000000102</v>
      </c>
      <c r="P1399" s="6">
        <f t="shared" si="383"/>
        <v>20.310711459719968</v>
      </c>
      <c r="Q1399" s="6">
        <f t="shared" si="384"/>
        <v>3.2025210593297285E-2</v>
      </c>
      <c r="R1399" s="9">
        <f t="shared" si="385"/>
        <v>0.83798147759392527</v>
      </c>
      <c r="S1399" s="9">
        <f t="shared" si="386"/>
        <v>17.02000000000001</v>
      </c>
      <c r="T1399">
        <f t="shared" si="387"/>
        <v>5.2700000000000102</v>
      </c>
      <c r="U1399" s="9">
        <f t="shared" si="388"/>
        <v>0.25946900040658005</v>
      </c>
      <c r="V1399" s="9">
        <f t="shared" si="389"/>
        <v>3.2701956370028493</v>
      </c>
      <c r="W1399" s="9">
        <f t="shared" si="390"/>
        <v>33.210000000000008</v>
      </c>
      <c r="X1399">
        <f t="shared" si="391"/>
        <v>129.26499999999999</v>
      </c>
      <c r="Y1399" s="9">
        <f t="shared" si="392"/>
        <v>12.728751551254838</v>
      </c>
      <c r="Z1399" s="10">
        <f t="shared" si="393"/>
        <v>0.68923145604361391</v>
      </c>
      <c r="AA1399">
        <f t="shared" si="376"/>
        <v>11.75</v>
      </c>
    </row>
    <row r="1400" spans="1:27">
      <c r="A1400" s="1">
        <f t="shared" si="377"/>
        <v>6002022</v>
      </c>
      <c r="B1400" s="1">
        <v>22</v>
      </c>
      <c r="C1400" s="1">
        <v>2</v>
      </c>
      <c r="D1400" s="2">
        <v>6</v>
      </c>
      <c r="E1400" s="5">
        <v>202.7</v>
      </c>
      <c r="F1400" s="5">
        <v>213.69</v>
      </c>
      <c r="G1400" s="5">
        <v>14.21</v>
      </c>
      <c r="H1400" s="5">
        <v>217.8</v>
      </c>
      <c r="I1400" s="5">
        <v>256.39</v>
      </c>
      <c r="J1400" s="5">
        <v>18.79</v>
      </c>
      <c r="K1400" s="6">
        <f t="shared" si="378"/>
        <v>210.25</v>
      </c>
      <c r="L1400" s="6">
        <f t="shared" si="379"/>
        <v>-15.100000000000023</v>
      </c>
      <c r="M1400" s="6">
        <f t="shared" si="380"/>
        <v>235.04</v>
      </c>
      <c r="N1400" s="5">
        <f t="shared" si="381"/>
        <v>11.77909376819796</v>
      </c>
      <c r="O1400" s="6">
        <f t="shared" si="382"/>
        <v>-42.699999999999989</v>
      </c>
      <c r="P1400" s="6">
        <f t="shared" si="383"/>
        <v>23.55818753639592</v>
      </c>
      <c r="Q1400" s="6">
        <f t="shared" si="384"/>
        <v>-0.27233011440603594</v>
      </c>
      <c r="R1400" s="9">
        <f t="shared" si="385"/>
        <v>1.1715672081037516</v>
      </c>
      <c r="S1400" s="9">
        <f t="shared" si="386"/>
        <v>27.599999999999966</v>
      </c>
      <c r="T1400">
        <f t="shared" si="387"/>
        <v>42.699999999999989</v>
      </c>
      <c r="U1400" s="9">
        <f t="shared" si="388"/>
        <v>1.8125333255808058</v>
      </c>
      <c r="V1400" s="9">
        <f t="shared" si="389"/>
        <v>2.104576165861741</v>
      </c>
      <c r="W1400" s="9">
        <f t="shared" si="390"/>
        <v>24.789999999999992</v>
      </c>
      <c r="X1400">
        <f t="shared" si="391"/>
        <v>235.04</v>
      </c>
      <c r="Y1400" s="9">
        <f t="shared" si="392"/>
        <v>19.95399685454392</v>
      </c>
      <c r="Z1400" s="10">
        <f t="shared" si="393"/>
        <v>0.68928948925687239</v>
      </c>
      <c r="AA1400">
        <f t="shared" si="376"/>
        <v>15.100000000000023</v>
      </c>
    </row>
    <row r="1401" spans="1:27">
      <c r="A1401" s="1">
        <f t="shared" si="377"/>
        <v>5994983</v>
      </c>
      <c r="B1401" s="1">
        <v>17</v>
      </c>
      <c r="C1401" s="1">
        <v>5</v>
      </c>
      <c r="D1401" s="2">
        <v>-6</v>
      </c>
      <c r="E1401" s="5">
        <v>1549.85</v>
      </c>
      <c r="F1401" s="5">
        <v>1681.74</v>
      </c>
      <c r="G1401" s="5">
        <v>41.09</v>
      </c>
      <c r="H1401" s="5">
        <v>1455.33</v>
      </c>
      <c r="I1401" s="5">
        <v>1501.96</v>
      </c>
      <c r="J1401" s="5">
        <v>27.95</v>
      </c>
      <c r="K1401" s="6">
        <f t="shared" si="378"/>
        <v>1502.59</v>
      </c>
      <c r="L1401" s="6">
        <f t="shared" si="379"/>
        <v>94.519999999999982</v>
      </c>
      <c r="M1401" s="6">
        <f t="shared" si="380"/>
        <v>1591.85</v>
      </c>
      <c r="N1401" s="5">
        <f t="shared" si="381"/>
        <v>24.847487800580566</v>
      </c>
      <c r="O1401" s="6">
        <f t="shared" si="382"/>
        <v>179.77999999999997</v>
      </c>
      <c r="P1401" s="6">
        <f t="shared" si="383"/>
        <v>49.694975601161133</v>
      </c>
      <c r="Q1401" s="6">
        <f t="shared" si="384"/>
        <v>0.36734250608177738</v>
      </c>
      <c r="R1401" s="9">
        <f t="shared" si="385"/>
        <v>1.7156664022591426</v>
      </c>
      <c r="S1401" s="9">
        <f t="shared" si="386"/>
        <v>85.259999999999991</v>
      </c>
      <c r="T1401">
        <f t="shared" si="387"/>
        <v>179.77999999999997</v>
      </c>
      <c r="U1401" s="9">
        <f t="shared" si="388"/>
        <v>3.6176695495912341</v>
      </c>
      <c r="V1401" s="9">
        <f t="shared" si="389"/>
        <v>3.5923148736957793</v>
      </c>
      <c r="W1401" s="9">
        <f t="shared" si="390"/>
        <v>89.259999999999991</v>
      </c>
      <c r="X1401">
        <f t="shared" si="391"/>
        <v>1591.85</v>
      </c>
      <c r="Y1401" s="9">
        <f t="shared" si="392"/>
        <v>64.064826705048475</v>
      </c>
      <c r="Z1401" s="10">
        <f t="shared" si="393"/>
        <v>0.68975502897767993</v>
      </c>
      <c r="AA1401">
        <f t="shared" si="376"/>
        <v>94.519999999999982</v>
      </c>
    </row>
    <row r="1402" spans="1:27">
      <c r="A1402" s="1">
        <f t="shared" si="377"/>
        <v>7005015</v>
      </c>
      <c r="B1402" s="1">
        <v>15</v>
      </c>
      <c r="C1402" s="1">
        <v>5</v>
      </c>
      <c r="D1402" s="2">
        <v>7</v>
      </c>
      <c r="E1402" s="5">
        <v>1307.6600000000001</v>
      </c>
      <c r="F1402" s="5">
        <v>1398.09</v>
      </c>
      <c r="G1402" s="5">
        <v>35.28</v>
      </c>
      <c r="H1402" s="5">
        <v>1351.39</v>
      </c>
      <c r="I1402" s="5">
        <v>1356.92</v>
      </c>
      <c r="J1402" s="5">
        <v>31.77</v>
      </c>
      <c r="K1402" s="6">
        <f t="shared" si="378"/>
        <v>1329.5250000000001</v>
      </c>
      <c r="L1402" s="6">
        <f t="shared" si="379"/>
        <v>-43.730000000000018</v>
      </c>
      <c r="M1402" s="6">
        <f t="shared" si="380"/>
        <v>1377.5050000000001</v>
      </c>
      <c r="N1402" s="5">
        <f t="shared" si="381"/>
        <v>23.738214444224738</v>
      </c>
      <c r="O1402" s="6">
        <f t="shared" si="382"/>
        <v>41.169999999999845</v>
      </c>
      <c r="P1402" s="6">
        <f t="shared" si="383"/>
        <v>47.476428888449476</v>
      </c>
      <c r="Q1402" s="6">
        <f t="shared" si="384"/>
        <v>0.1044118545457159</v>
      </c>
      <c r="R1402" s="9">
        <f t="shared" si="385"/>
        <v>1.7882558142584974</v>
      </c>
      <c r="S1402" s="9">
        <f t="shared" si="386"/>
        <v>84.899999999999864</v>
      </c>
      <c r="T1402">
        <f t="shared" si="387"/>
        <v>41.169999999999845</v>
      </c>
      <c r="U1402" s="9">
        <f t="shared" si="388"/>
        <v>0.86716715987069704</v>
      </c>
      <c r="V1402" s="9">
        <f t="shared" si="389"/>
        <v>2.021213521039408</v>
      </c>
      <c r="W1402" s="9">
        <f t="shared" si="390"/>
        <v>47.980000000000018</v>
      </c>
      <c r="X1402">
        <f t="shared" si="391"/>
        <v>1377.5050000000001</v>
      </c>
      <c r="Y1402" s="9">
        <f t="shared" si="392"/>
        <v>58.029006488107314</v>
      </c>
      <c r="Z1402" s="10">
        <f t="shared" si="393"/>
        <v>0.68985505724028728</v>
      </c>
      <c r="AA1402">
        <f t="shared" si="376"/>
        <v>43.730000000000018</v>
      </c>
    </row>
    <row r="1403" spans="1:27">
      <c r="A1403" s="1">
        <f t="shared" si="377"/>
        <v>9006000</v>
      </c>
      <c r="B1403" s="1">
        <v>0</v>
      </c>
      <c r="C1403" s="1">
        <v>6</v>
      </c>
      <c r="D1403" s="2">
        <v>9</v>
      </c>
      <c r="E1403" s="5">
        <v>2066.04</v>
      </c>
      <c r="F1403" s="5">
        <v>2179.77</v>
      </c>
      <c r="G1403" s="5">
        <v>47.2</v>
      </c>
      <c r="H1403" s="5">
        <v>2011.65</v>
      </c>
      <c r="I1403" s="5">
        <v>2047.34</v>
      </c>
      <c r="J1403" s="5">
        <v>43.38</v>
      </c>
      <c r="K1403" s="6">
        <f t="shared" si="378"/>
        <v>2038.845</v>
      </c>
      <c r="L1403" s="6">
        <f t="shared" si="379"/>
        <v>54.389999999999873</v>
      </c>
      <c r="M1403" s="6">
        <f t="shared" si="380"/>
        <v>2113.5549999999998</v>
      </c>
      <c r="N1403" s="5">
        <f t="shared" si="381"/>
        <v>32.053332120077627</v>
      </c>
      <c r="O1403" s="6">
        <f t="shared" si="382"/>
        <v>132.43000000000006</v>
      </c>
      <c r="P1403" s="6">
        <f t="shared" si="383"/>
        <v>64.106664240155254</v>
      </c>
      <c r="Q1403" s="6">
        <f t="shared" si="384"/>
        <v>8.4195585410818438E-2</v>
      </c>
      <c r="R1403" s="9">
        <f t="shared" si="385"/>
        <v>1.2173461359282105</v>
      </c>
      <c r="S1403" s="9">
        <f t="shared" si="386"/>
        <v>78.040000000000191</v>
      </c>
      <c r="T1403">
        <f t="shared" si="387"/>
        <v>132.43000000000006</v>
      </c>
      <c r="U1403" s="9">
        <f t="shared" si="388"/>
        <v>2.0657758685414223</v>
      </c>
      <c r="V1403" s="9">
        <f t="shared" si="389"/>
        <v>2.3308029168425461</v>
      </c>
      <c r="W1403" s="9">
        <f t="shared" si="390"/>
        <v>74.709999999999809</v>
      </c>
      <c r="X1403">
        <f t="shared" si="391"/>
        <v>2113.5549999999998</v>
      </c>
      <c r="Y1403" s="9">
        <f t="shared" si="392"/>
        <v>65.938698419316822</v>
      </c>
      <c r="Z1403" s="10">
        <f t="shared" si="393"/>
        <v>0.69031297249870649</v>
      </c>
      <c r="AA1403">
        <f t="shared" si="376"/>
        <v>54.389999999999873</v>
      </c>
    </row>
    <row r="1404" spans="1:27">
      <c r="A1404" s="1">
        <f t="shared" si="377"/>
        <v>7997980</v>
      </c>
      <c r="B1404" s="1">
        <v>20</v>
      </c>
      <c r="C1404" s="1">
        <v>2</v>
      </c>
      <c r="D1404" s="2">
        <v>-8</v>
      </c>
      <c r="E1404" s="5">
        <v>884.25</v>
      </c>
      <c r="F1404" s="5">
        <v>1024.93</v>
      </c>
      <c r="G1404" s="5">
        <v>75</v>
      </c>
      <c r="H1404" s="5">
        <v>868.81</v>
      </c>
      <c r="I1404" s="5">
        <v>739.83</v>
      </c>
      <c r="J1404" s="5">
        <v>18.71</v>
      </c>
      <c r="K1404" s="6">
        <f t="shared" si="378"/>
        <v>876.53</v>
      </c>
      <c r="L1404" s="6">
        <f t="shared" si="379"/>
        <v>15.440000000000055</v>
      </c>
      <c r="M1404" s="6">
        <f t="shared" si="380"/>
        <v>882.38000000000011</v>
      </c>
      <c r="N1404" s="5">
        <f t="shared" si="381"/>
        <v>38.649269398010617</v>
      </c>
      <c r="O1404" s="6">
        <f t="shared" si="382"/>
        <v>285.10000000000002</v>
      </c>
      <c r="P1404" s="6">
        <f t="shared" si="383"/>
        <v>77.298538796021234</v>
      </c>
      <c r="Q1404" s="6">
        <f t="shared" si="384"/>
        <v>0.88282498927501063</v>
      </c>
      <c r="R1404" s="9">
        <f t="shared" si="385"/>
        <v>3.4885523607579514</v>
      </c>
      <c r="S1404" s="9">
        <f t="shared" si="386"/>
        <v>269.65999999999997</v>
      </c>
      <c r="T1404">
        <f t="shared" si="387"/>
        <v>285.10000000000002</v>
      </c>
      <c r="U1404" s="9">
        <f t="shared" si="388"/>
        <v>3.6882974043317218</v>
      </c>
      <c r="V1404" s="9">
        <f t="shared" si="389"/>
        <v>0.15136120529877989</v>
      </c>
      <c r="W1404" s="9">
        <f t="shared" si="390"/>
        <v>5.8500000000001364</v>
      </c>
      <c r="X1404">
        <f t="shared" si="391"/>
        <v>882.38000000000011</v>
      </c>
      <c r="Y1404" s="9">
        <f t="shared" si="392"/>
        <v>22.830444501116975</v>
      </c>
      <c r="Z1404" s="10">
        <f t="shared" si="393"/>
        <v>0.69039698724719245</v>
      </c>
      <c r="AA1404">
        <f t="shared" si="376"/>
        <v>15.440000000000055</v>
      </c>
    </row>
    <row r="1405" spans="1:27">
      <c r="A1405" s="1">
        <f t="shared" si="377"/>
        <v>8005013</v>
      </c>
      <c r="B1405" s="1">
        <v>13</v>
      </c>
      <c r="C1405" s="1">
        <v>5</v>
      </c>
      <c r="D1405" s="2">
        <v>8</v>
      </c>
      <c r="E1405" s="5">
        <v>1997.37</v>
      </c>
      <c r="F1405" s="5">
        <v>2027.94</v>
      </c>
      <c r="G1405" s="5">
        <v>48.19</v>
      </c>
      <c r="H1405" s="5">
        <v>1888.99</v>
      </c>
      <c r="I1405" s="5">
        <v>1893.68</v>
      </c>
      <c r="J1405" s="5">
        <v>37.04</v>
      </c>
      <c r="K1405" s="6">
        <f t="shared" si="378"/>
        <v>1943.1799999999998</v>
      </c>
      <c r="L1405" s="6">
        <f t="shared" si="379"/>
        <v>108.37999999999988</v>
      </c>
      <c r="M1405" s="6">
        <f t="shared" si="380"/>
        <v>1960.81</v>
      </c>
      <c r="N1405" s="5">
        <f t="shared" si="381"/>
        <v>30.390120516378342</v>
      </c>
      <c r="O1405" s="6">
        <f t="shared" si="382"/>
        <v>134.26</v>
      </c>
      <c r="P1405" s="6">
        <f t="shared" si="383"/>
        <v>60.780241032756685</v>
      </c>
      <c r="Q1405" s="6">
        <f t="shared" si="384"/>
        <v>0.25724238047811593</v>
      </c>
      <c r="R1405" s="9">
        <f t="shared" si="385"/>
        <v>0.42579627129238323</v>
      </c>
      <c r="S1405" s="9">
        <f t="shared" si="386"/>
        <v>25.880000000000109</v>
      </c>
      <c r="T1405">
        <f t="shared" si="387"/>
        <v>134.26</v>
      </c>
      <c r="U1405" s="9">
        <f t="shared" si="388"/>
        <v>2.2089415526937839</v>
      </c>
      <c r="V1405" s="9">
        <f t="shared" si="389"/>
        <v>0.5801227405629622</v>
      </c>
      <c r="W1405" s="9">
        <f t="shared" si="390"/>
        <v>17.630000000000109</v>
      </c>
      <c r="X1405">
        <f t="shared" si="391"/>
        <v>1960.81</v>
      </c>
      <c r="Y1405" s="9">
        <f t="shared" si="392"/>
        <v>64.521297273015023</v>
      </c>
      <c r="Z1405" s="10">
        <f t="shared" si="393"/>
        <v>0.69043609407388318</v>
      </c>
      <c r="AA1405">
        <f t="shared" si="376"/>
        <v>108.37999999999988</v>
      </c>
    </row>
    <row r="1406" spans="1:27">
      <c r="A1406" s="1">
        <f t="shared" si="377"/>
        <v>3996977</v>
      </c>
      <c r="B1406" s="1">
        <v>23</v>
      </c>
      <c r="C1406" s="1">
        <v>3</v>
      </c>
      <c r="D1406" s="2">
        <v>-4</v>
      </c>
      <c r="E1406" s="5">
        <v>926.17</v>
      </c>
      <c r="F1406" s="5">
        <v>927.02</v>
      </c>
      <c r="G1406" s="5">
        <v>41.93</v>
      </c>
      <c r="H1406" s="5">
        <v>930.19</v>
      </c>
      <c r="I1406" s="5">
        <v>946.8</v>
      </c>
      <c r="J1406" s="5">
        <v>29.79</v>
      </c>
      <c r="K1406" s="6">
        <f t="shared" si="378"/>
        <v>928.18000000000006</v>
      </c>
      <c r="L1406" s="6">
        <f t="shared" si="379"/>
        <v>-4.0200000000000955</v>
      </c>
      <c r="M1406" s="6">
        <f t="shared" si="380"/>
        <v>936.91</v>
      </c>
      <c r="N1406" s="5">
        <f t="shared" si="381"/>
        <v>25.717547511378296</v>
      </c>
      <c r="O1406" s="6">
        <f t="shared" si="382"/>
        <v>-19.779999999999973</v>
      </c>
      <c r="P1406" s="6">
        <f t="shared" si="383"/>
        <v>51.435095022756592</v>
      </c>
      <c r="Q1406" s="6">
        <f t="shared" si="384"/>
        <v>0.32910908768586272</v>
      </c>
      <c r="R1406" s="9">
        <f t="shared" si="385"/>
        <v>0.30640557761246734</v>
      </c>
      <c r="S1406" s="9">
        <f t="shared" si="386"/>
        <v>15.759999999999877</v>
      </c>
      <c r="T1406">
        <f t="shared" si="387"/>
        <v>19.779999999999973</v>
      </c>
      <c r="U1406" s="9">
        <f t="shared" si="388"/>
        <v>0.38456233027757886</v>
      </c>
      <c r="V1406" s="9">
        <f t="shared" si="389"/>
        <v>0.33945694067980092</v>
      </c>
      <c r="W1406" s="9">
        <f t="shared" si="390"/>
        <v>8.7299999999999045</v>
      </c>
      <c r="X1406">
        <f t="shared" si="391"/>
        <v>936.91</v>
      </c>
      <c r="Y1406" s="9">
        <f t="shared" si="392"/>
        <v>36.430767731078554</v>
      </c>
      <c r="Z1406" s="10">
        <f t="shared" si="393"/>
        <v>0.6910788667004657</v>
      </c>
      <c r="AA1406">
        <f t="shared" si="376"/>
        <v>4.0200000000000955</v>
      </c>
    </row>
    <row r="1407" spans="1:27">
      <c r="A1407" s="1">
        <f t="shared" si="377"/>
        <v>3992989</v>
      </c>
      <c r="B1407" s="1">
        <v>11</v>
      </c>
      <c r="C1407" s="1">
        <v>7</v>
      </c>
      <c r="D1407" s="2">
        <v>-4</v>
      </c>
      <c r="E1407" s="5">
        <v>1796.49</v>
      </c>
      <c r="F1407" s="5">
        <v>1902.99</v>
      </c>
      <c r="G1407" s="5">
        <v>50.1</v>
      </c>
      <c r="H1407" s="5">
        <v>1819.64</v>
      </c>
      <c r="I1407" s="5">
        <v>1979.98</v>
      </c>
      <c r="J1407" s="5">
        <v>33.99</v>
      </c>
      <c r="K1407" s="6">
        <f t="shared" si="378"/>
        <v>1808.0650000000001</v>
      </c>
      <c r="L1407" s="6">
        <f t="shared" si="379"/>
        <v>-23.150000000000091</v>
      </c>
      <c r="M1407" s="6">
        <f t="shared" si="380"/>
        <v>1941.4850000000001</v>
      </c>
      <c r="N1407" s="5">
        <f t="shared" si="381"/>
        <v>30.270984870003819</v>
      </c>
      <c r="O1407" s="6">
        <f t="shared" si="382"/>
        <v>-76.990000000000009</v>
      </c>
      <c r="P1407" s="6">
        <f t="shared" si="383"/>
        <v>60.541969740007637</v>
      </c>
      <c r="Q1407" s="6">
        <f t="shared" si="384"/>
        <v>0.36959560613653869</v>
      </c>
      <c r="R1407" s="9">
        <f t="shared" si="385"/>
        <v>0.88930043457804953</v>
      </c>
      <c r="S1407" s="9">
        <f t="shared" si="386"/>
        <v>53.839999999999918</v>
      </c>
      <c r="T1407">
        <f t="shared" si="387"/>
        <v>76.990000000000009</v>
      </c>
      <c r="U1407" s="9">
        <f t="shared" si="388"/>
        <v>1.2716798004859611</v>
      </c>
      <c r="V1407" s="9">
        <f t="shared" si="389"/>
        <v>4.407520950275023</v>
      </c>
      <c r="W1407" s="9">
        <f t="shared" si="390"/>
        <v>133.42000000000007</v>
      </c>
      <c r="X1407">
        <f t="shared" si="391"/>
        <v>1941.4850000000001</v>
      </c>
      <c r="Y1407" s="9">
        <f t="shared" si="392"/>
        <v>64.136829651811567</v>
      </c>
      <c r="Z1407" s="10">
        <f t="shared" si="393"/>
        <v>0.69109044270630737</v>
      </c>
      <c r="AA1407">
        <f t="shared" si="376"/>
        <v>23.150000000000091</v>
      </c>
    </row>
    <row r="1408" spans="1:27">
      <c r="A1408" s="1">
        <f t="shared" si="377"/>
        <v>3001025</v>
      </c>
      <c r="B1408" s="1">
        <v>25</v>
      </c>
      <c r="C1408" s="1">
        <v>1</v>
      </c>
      <c r="D1408" s="2">
        <v>3</v>
      </c>
      <c r="E1408" s="5">
        <v>302.11</v>
      </c>
      <c r="F1408" s="5">
        <v>354.6</v>
      </c>
      <c r="G1408" s="5">
        <v>15.73</v>
      </c>
      <c r="H1408" s="5">
        <v>288.27</v>
      </c>
      <c r="I1408" s="5">
        <v>347.35</v>
      </c>
      <c r="J1408" s="5">
        <v>17.41</v>
      </c>
      <c r="K1408" s="6">
        <f t="shared" si="378"/>
        <v>295.19</v>
      </c>
      <c r="L1408" s="6">
        <f t="shared" si="379"/>
        <v>13.840000000000032</v>
      </c>
      <c r="M1408" s="6">
        <f t="shared" si="380"/>
        <v>350.97500000000002</v>
      </c>
      <c r="N1408" s="5">
        <f t="shared" si="381"/>
        <v>11.731805061455802</v>
      </c>
      <c r="O1408" s="6">
        <f t="shared" si="382"/>
        <v>7.25</v>
      </c>
      <c r="P1408" s="6">
        <f t="shared" si="383"/>
        <v>23.463610122911604</v>
      </c>
      <c r="Q1408" s="6">
        <f t="shared" si="384"/>
        <v>-0.10112816302509707</v>
      </c>
      <c r="R1408" s="9">
        <f t="shared" si="385"/>
        <v>0.28086044583416719</v>
      </c>
      <c r="S1408" s="9">
        <f t="shared" si="386"/>
        <v>6.5900000000000318</v>
      </c>
      <c r="T1408">
        <f t="shared" si="387"/>
        <v>7.25</v>
      </c>
      <c r="U1408" s="9">
        <f t="shared" si="388"/>
        <v>0.30898910960511417</v>
      </c>
      <c r="V1408" s="9">
        <f t="shared" si="389"/>
        <v>4.7550227529162212</v>
      </c>
      <c r="W1408" s="9">
        <f t="shared" si="390"/>
        <v>55.785000000000025</v>
      </c>
      <c r="X1408">
        <f t="shared" si="391"/>
        <v>350.97500000000002</v>
      </c>
      <c r="Y1408" s="9">
        <f t="shared" si="392"/>
        <v>29.916538687904815</v>
      </c>
      <c r="Z1408" s="10">
        <f t="shared" si="393"/>
        <v>0.69116712884800879</v>
      </c>
      <c r="AA1408">
        <f t="shared" si="376"/>
        <v>13.840000000000032</v>
      </c>
    </row>
    <row r="1409" spans="1:27">
      <c r="A1409" s="1">
        <f t="shared" si="377"/>
        <v>5007009</v>
      </c>
      <c r="B1409" s="1">
        <v>9</v>
      </c>
      <c r="C1409" s="1">
        <v>7</v>
      </c>
      <c r="D1409" s="2">
        <v>5</v>
      </c>
      <c r="E1409" s="5">
        <v>2027.84</v>
      </c>
      <c r="F1409" s="5">
        <v>2003.88</v>
      </c>
      <c r="G1409" s="5">
        <v>42.08</v>
      </c>
      <c r="H1409" s="5">
        <v>2097.35</v>
      </c>
      <c r="I1409" s="5">
        <v>2133.64</v>
      </c>
      <c r="J1409" s="5">
        <v>39.409999999999997</v>
      </c>
      <c r="K1409" s="6">
        <f t="shared" si="378"/>
        <v>2062.5949999999998</v>
      </c>
      <c r="L1409" s="6">
        <f t="shared" si="379"/>
        <v>-69.509999999999991</v>
      </c>
      <c r="M1409" s="6">
        <f t="shared" si="380"/>
        <v>2068.7600000000002</v>
      </c>
      <c r="N1409" s="5">
        <f t="shared" si="381"/>
        <v>28.826526412316831</v>
      </c>
      <c r="O1409" s="6">
        <f t="shared" si="382"/>
        <v>-129.75999999999976</v>
      </c>
      <c r="P1409" s="6">
        <f t="shared" si="383"/>
        <v>57.653052824633662</v>
      </c>
      <c r="Q1409" s="6">
        <f t="shared" si="384"/>
        <v>6.5459240413559591E-2</v>
      </c>
      <c r="R1409" s="9">
        <f t="shared" si="385"/>
        <v>1.0450444000470431</v>
      </c>
      <c r="S1409" s="9">
        <f t="shared" si="386"/>
        <v>60.249999999999773</v>
      </c>
      <c r="T1409">
        <f t="shared" si="387"/>
        <v>129.75999999999976</v>
      </c>
      <c r="U1409" s="9">
        <f t="shared" si="388"/>
        <v>2.2507047526988315</v>
      </c>
      <c r="V1409" s="9">
        <f t="shared" si="389"/>
        <v>0.21386551788516125</v>
      </c>
      <c r="W1409" s="9">
        <f t="shared" si="390"/>
        <v>6.1650000000004184</v>
      </c>
      <c r="X1409">
        <f t="shared" si="391"/>
        <v>2068.7600000000002</v>
      </c>
      <c r="Y1409" s="9">
        <f t="shared" si="392"/>
        <v>71.765844084359486</v>
      </c>
      <c r="Z1409" s="10">
        <f t="shared" si="393"/>
        <v>0.69140147526599904</v>
      </c>
      <c r="AA1409">
        <f t="shared" ref="AA1409:AA1472" si="394">ABS(L1409)</f>
        <v>69.509999999999991</v>
      </c>
    </row>
    <row r="1410" spans="1:27">
      <c r="A1410" s="1">
        <f t="shared" si="377"/>
        <v>2995978</v>
      </c>
      <c r="B1410" s="1">
        <v>22</v>
      </c>
      <c r="C1410" s="1">
        <v>4</v>
      </c>
      <c r="D1410" s="2">
        <v>-3</v>
      </c>
      <c r="E1410" s="5">
        <v>7.62</v>
      </c>
      <c r="F1410" s="5">
        <v>0.84</v>
      </c>
      <c r="G1410" s="5">
        <v>18.25</v>
      </c>
      <c r="H1410" s="5">
        <v>11.6</v>
      </c>
      <c r="I1410" s="5">
        <v>15.12</v>
      </c>
      <c r="J1410" s="5">
        <v>14.43</v>
      </c>
      <c r="K1410" s="6">
        <f t="shared" si="378"/>
        <v>9.61</v>
      </c>
      <c r="L1410" s="6">
        <f t="shared" si="379"/>
        <v>-3.9799999999999995</v>
      </c>
      <c r="M1410" s="6">
        <f t="shared" si="380"/>
        <v>7.9799999999999995</v>
      </c>
      <c r="N1410" s="5">
        <f t="shared" si="381"/>
        <v>11.632792012238506</v>
      </c>
      <c r="O1410" s="6">
        <f t="shared" si="382"/>
        <v>-14.28</v>
      </c>
      <c r="P1410" s="6">
        <f t="shared" si="383"/>
        <v>23.265584024477011</v>
      </c>
      <c r="Q1410" s="6">
        <f t="shared" si="384"/>
        <v>0.23063089959234231</v>
      </c>
      <c r="R1410" s="9">
        <f t="shared" si="385"/>
        <v>0.44271401006584166</v>
      </c>
      <c r="S1410" s="9">
        <f t="shared" si="386"/>
        <v>10.3</v>
      </c>
      <c r="T1410">
        <f t="shared" si="387"/>
        <v>14.28</v>
      </c>
      <c r="U1410" s="9">
        <f t="shared" si="388"/>
        <v>0.61378214211070081</v>
      </c>
      <c r="V1410" s="9">
        <f t="shared" si="389"/>
        <v>0.14012113328297512</v>
      </c>
      <c r="W1410" s="9">
        <f t="shared" si="390"/>
        <v>1.63</v>
      </c>
      <c r="X1410">
        <f t="shared" si="391"/>
        <v>7.9799999999999995</v>
      </c>
      <c r="Y1410" s="9">
        <f t="shared" si="392"/>
        <v>0.68599180588843034</v>
      </c>
      <c r="Z1410" s="10">
        <f t="shared" si="393"/>
        <v>0.69156633810502954</v>
      </c>
      <c r="AA1410">
        <f t="shared" si="394"/>
        <v>3.9799999999999995</v>
      </c>
    </row>
    <row r="1411" spans="1:27">
      <c r="A1411" s="1">
        <f t="shared" si="377"/>
        <v>9004014</v>
      </c>
      <c r="B1411" s="1">
        <v>14</v>
      </c>
      <c r="C1411" s="1">
        <v>4</v>
      </c>
      <c r="D1411" s="2">
        <v>9</v>
      </c>
      <c r="E1411" s="5">
        <v>58.23</v>
      </c>
      <c r="F1411" s="5">
        <v>53.69</v>
      </c>
      <c r="G1411" s="5">
        <v>12.3</v>
      </c>
      <c r="H1411" s="5">
        <v>59.61</v>
      </c>
      <c r="I1411" s="5">
        <v>61.1</v>
      </c>
      <c r="J1411" s="5">
        <v>15.89</v>
      </c>
      <c r="K1411" s="6">
        <f t="shared" si="378"/>
        <v>58.92</v>
      </c>
      <c r="L1411" s="6">
        <f t="shared" si="379"/>
        <v>-1.3800000000000026</v>
      </c>
      <c r="M1411" s="6">
        <f t="shared" si="380"/>
        <v>57.394999999999996</v>
      </c>
      <c r="N1411" s="5">
        <f t="shared" si="381"/>
        <v>10.047165023030129</v>
      </c>
      <c r="O1411" s="6">
        <f t="shared" si="382"/>
        <v>-7.4100000000000037</v>
      </c>
      <c r="P1411" s="6">
        <f t="shared" si="383"/>
        <v>20.094330046060257</v>
      </c>
      <c r="Q1411" s="6">
        <f t="shared" si="384"/>
        <v>-0.25063542935657623</v>
      </c>
      <c r="R1411" s="9">
        <f t="shared" si="385"/>
        <v>0.30008465005690782</v>
      </c>
      <c r="S1411" s="9">
        <f t="shared" si="386"/>
        <v>6.0300000000000011</v>
      </c>
      <c r="T1411">
        <f t="shared" si="387"/>
        <v>7.4100000000000037</v>
      </c>
      <c r="U1411" s="9">
        <f t="shared" si="388"/>
        <v>0.36876073912465801</v>
      </c>
      <c r="V1411" s="9">
        <f t="shared" si="389"/>
        <v>0.15178410989611479</v>
      </c>
      <c r="W1411" s="9">
        <f t="shared" si="390"/>
        <v>1.5250000000000057</v>
      </c>
      <c r="X1411">
        <f t="shared" si="391"/>
        <v>57.394999999999996</v>
      </c>
      <c r="Y1411" s="9">
        <f t="shared" si="392"/>
        <v>5.7125567131065411</v>
      </c>
      <c r="Z1411" s="10">
        <f t="shared" si="393"/>
        <v>0.69163574228057356</v>
      </c>
      <c r="AA1411">
        <f t="shared" si="394"/>
        <v>1.3800000000000026</v>
      </c>
    </row>
    <row r="1412" spans="1:27">
      <c r="A1412" s="1">
        <f t="shared" si="377"/>
        <v>8993998</v>
      </c>
      <c r="B1412" s="1">
        <v>2</v>
      </c>
      <c r="C1412" s="1">
        <v>6</v>
      </c>
      <c r="D1412" s="2">
        <v>-9</v>
      </c>
      <c r="E1412" s="5">
        <v>805.21</v>
      </c>
      <c r="F1412" s="5">
        <v>857.75</v>
      </c>
      <c r="G1412" s="5">
        <v>26.12</v>
      </c>
      <c r="H1412" s="5">
        <v>848.12</v>
      </c>
      <c r="I1412" s="5">
        <v>869.59</v>
      </c>
      <c r="J1412" s="5">
        <v>24.36</v>
      </c>
      <c r="K1412" s="6">
        <f t="shared" si="378"/>
        <v>826.66499999999996</v>
      </c>
      <c r="L1412" s="6">
        <f t="shared" si="379"/>
        <v>-42.909999999999968</v>
      </c>
      <c r="M1412" s="6">
        <f t="shared" si="380"/>
        <v>863.67000000000007</v>
      </c>
      <c r="N1412" s="5">
        <f t="shared" si="381"/>
        <v>17.858219396121214</v>
      </c>
      <c r="O1412" s="6">
        <f t="shared" si="382"/>
        <v>-11.840000000000032</v>
      </c>
      <c r="P1412" s="6">
        <f t="shared" si="383"/>
        <v>35.716438792242428</v>
      </c>
      <c r="Q1412" s="6">
        <f t="shared" si="384"/>
        <v>6.9645925572878187E-2</v>
      </c>
      <c r="R1412" s="9">
        <f t="shared" si="385"/>
        <v>0.86990755659403274</v>
      </c>
      <c r="S1412" s="9">
        <f t="shared" si="386"/>
        <v>31.069999999999936</v>
      </c>
      <c r="T1412">
        <f t="shared" si="387"/>
        <v>11.840000000000032</v>
      </c>
      <c r="U1412" s="9">
        <f t="shared" si="388"/>
        <v>0.33150001512949456</v>
      </c>
      <c r="V1412" s="9">
        <f t="shared" si="389"/>
        <v>2.072155077680228</v>
      </c>
      <c r="W1412" s="9">
        <f t="shared" si="390"/>
        <v>37.005000000000109</v>
      </c>
      <c r="X1412">
        <f t="shared" si="391"/>
        <v>863.67000000000007</v>
      </c>
      <c r="Y1412" s="9">
        <f t="shared" si="392"/>
        <v>48.362604403190851</v>
      </c>
      <c r="Z1412" s="10">
        <f t="shared" si="393"/>
        <v>0.69171092227895314</v>
      </c>
      <c r="AA1412">
        <f t="shared" si="394"/>
        <v>42.909999999999968</v>
      </c>
    </row>
    <row r="1413" spans="1:27">
      <c r="A1413" s="1">
        <f t="shared" si="377"/>
        <v>8994989</v>
      </c>
      <c r="B1413" s="1">
        <v>11</v>
      </c>
      <c r="C1413" s="1">
        <v>5</v>
      </c>
      <c r="D1413" s="2">
        <v>-9</v>
      </c>
      <c r="E1413" s="5">
        <v>1327.58</v>
      </c>
      <c r="F1413" s="5">
        <v>1398.7</v>
      </c>
      <c r="G1413" s="5">
        <v>43.46</v>
      </c>
      <c r="H1413" s="5">
        <v>1220.43</v>
      </c>
      <c r="I1413" s="5">
        <v>1273.52</v>
      </c>
      <c r="J1413" s="5">
        <v>30.47</v>
      </c>
      <c r="K1413" s="6">
        <f t="shared" si="378"/>
        <v>1274.0050000000001</v>
      </c>
      <c r="L1413" s="6">
        <f t="shared" si="379"/>
        <v>107.14999999999986</v>
      </c>
      <c r="M1413" s="6">
        <f t="shared" si="380"/>
        <v>1336.1100000000001</v>
      </c>
      <c r="N1413" s="5">
        <f t="shared" si="381"/>
        <v>26.538615732550934</v>
      </c>
      <c r="O1413" s="6">
        <f t="shared" si="382"/>
        <v>125.18000000000006</v>
      </c>
      <c r="P1413" s="6">
        <f t="shared" si="383"/>
        <v>53.077231465101868</v>
      </c>
      <c r="Q1413" s="6">
        <f t="shared" si="384"/>
        <v>0.34088927185486972</v>
      </c>
      <c r="R1413" s="9">
        <f t="shared" si="385"/>
        <v>0.33969367848160797</v>
      </c>
      <c r="S1413" s="9">
        <f t="shared" si="386"/>
        <v>18.0300000000002</v>
      </c>
      <c r="T1413">
        <f t="shared" si="387"/>
        <v>125.18000000000006</v>
      </c>
      <c r="U1413" s="9">
        <f t="shared" si="388"/>
        <v>2.3584500650209228</v>
      </c>
      <c r="V1413" s="9">
        <f t="shared" si="389"/>
        <v>2.3401748088851955</v>
      </c>
      <c r="W1413" s="9">
        <f t="shared" si="390"/>
        <v>62.105000000000018</v>
      </c>
      <c r="X1413">
        <f t="shared" si="391"/>
        <v>1336.1100000000001</v>
      </c>
      <c r="Y1413" s="9">
        <f t="shared" si="392"/>
        <v>50.345881392796031</v>
      </c>
      <c r="Z1413" s="10">
        <f t="shared" si="393"/>
        <v>0.69171381365417306</v>
      </c>
      <c r="AA1413">
        <f t="shared" si="394"/>
        <v>107.14999999999986</v>
      </c>
    </row>
    <row r="1414" spans="1:27">
      <c r="A1414" s="1">
        <f t="shared" si="377"/>
        <v>3993984</v>
      </c>
      <c r="B1414" s="1">
        <v>16</v>
      </c>
      <c r="C1414" s="1">
        <v>6</v>
      </c>
      <c r="D1414" s="2">
        <v>-4</v>
      </c>
      <c r="E1414" s="5">
        <v>1854.95</v>
      </c>
      <c r="F1414" s="5">
        <v>1918.11</v>
      </c>
      <c r="G1414" s="5">
        <v>48.19</v>
      </c>
      <c r="H1414" s="5">
        <v>1712.61</v>
      </c>
      <c r="I1414" s="5">
        <v>1743.37</v>
      </c>
      <c r="J1414" s="5">
        <v>34.83</v>
      </c>
      <c r="K1414" s="6">
        <f t="shared" si="378"/>
        <v>1783.78</v>
      </c>
      <c r="L1414" s="6">
        <f t="shared" si="379"/>
        <v>142.34000000000015</v>
      </c>
      <c r="M1414" s="6">
        <f t="shared" si="380"/>
        <v>1830.7399999999998</v>
      </c>
      <c r="N1414" s="5">
        <f t="shared" si="381"/>
        <v>29.729635887444029</v>
      </c>
      <c r="O1414" s="6">
        <f t="shared" si="382"/>
        <v>174.74</v>
      </c>
      <c r="P1414" s="6">
        <f t="shared" si="383"/>
        <v>59.459271774888059</v>
      </c>
      <c r="Q1414" s="6">
        <f t="shared" si="384"/>
        <v>0.31372564105102518</v>
      </c>
      <c r="R1414" s="9">
        <f t="shared" si="385"/>
        <v>0.54491081092728133</v>
      </c>
      <c r="S1414" s="9">
        <f t="shared" si="386"/>
        <v>32.399999999999864</v>
      </c>
      <c r="T1414">
        <f t="shared" si="387"/>
        <v>174.74</v>
      </c>
      <c r="U1414" s="9">
        <f t="shared" si="388"/>
        <v>2.9388183673281958</v>
      </c>
      <c r="V1414" s="9">
        <f t="shared" si="389"/>
        <v>1.5795686222929097</v>
      </c>
      <c r="W1414" s="9">
        <f t="shared" si="390"/>
        <v>46.959999999999809</v>
      </c>
      <c r="X1414">
        <f t="shared" si="391"/>
        <v>1830.7399999999998</v>
      </c>
      <c r="Y1414" s="9">
        <f t="shared" si="392"/>
        <v>61.579630740556489</v>
      </c>
      <c r="Z1414" s="10">
        <f t="shared" si="393"/>
        <v>0.69215605176867445</v>
      </c>
      <c r="AA1414">
        <f t="shared" si="394"/>
        <v>142.34000000000015</v>
      </c>
    </row>
    <row r="1415" spans="1:27">
      <c r="A1415" s="1">
        <f t="shared" si="377"/>
        <v>8006008</v>
      </c>
      <c r="B1415" s="1">
        <v>8</v>
      </c>
      <c r="C1415" s="1">
        <v>6</v>
      </c>
      <c r="D1415" s="2">
        <v>8</v>
      </c>
      <c r="E1415" s="5">
        <v>1982.99</v>
      </c>
      <c r="F1415" s="5">
        <v>2024.2</v>
      </c>
      <c r="G1415" s="5">
        <v>47.89</v>
      </c>
      <c r="H1415" s="5">
        <v>1940.69</v>
      </c>
      <c r="I1415" s="5">
        <v>1940.8</v>
      </c>
      <c r="J1415" s="5">
        <v>36.58</v>
      </c>
      <c r="K1415" s="6">
        <f t="shared" si="378"/>
        <v>1961.8400000000001</v>
      </c>
      <c r="L1415" s="6">
        <f t="shared" si="379"/>
        <v>42.299999999999955</v>
      </c>
      <c r="M1415" s="6">
        <f t="shared" si="380"/>
        <v>1982.5</v>
      </c>
      <c r="N1415" s="5">
        <f t="shared" si="381"/>
        <v>30.131165344207979</v>
      </c>
      <c r="O1415" s="6">
        <f t="shared" si="382"/>
        <v>83.400000000000091</v>
      </c>
      <c r="P1415" s="6">
        <f t="shared" si="383"/>
        <v>60.262330688415958</v>
      </c>
      <c r="Q1415" s="6">
        <f t="shared" si="384"/>
        <v>0.26307116647347545</v>
      </c>
      <c r="R1415" s="9">
        <f t="shared" si="385"/>
        <v>0.68201809539206326</v>
      </c>
      <c r="S1415" s="9">
        <f t="shared" si="386"/>
        <v>41.100000000000136</v>
      </c>
      <c r="T1415">
        <f t="shared" si="387"/>
        <v>83.400000000000091</v>
      </c>
      <c r="U1415" s="9">
        <f t="shared" si="388"/>
        <v>1.3839491278758624</v>
      </c>
      <c r="V1415" s="9">
        <f t="shared" si="389"/>
        <v>0.68566880052554169</v>
      </c>
      <c r="W1415" s="9">
        <f t="shared" si="390"/>
        <v>20.659999999999854</v>
      </c>
      <c r="X1415">
        <f t="shared" si="391"/>
        <v>1982.5</v>
      </c>
      <c r="Y1415" s="9">
        <f t="shared" si="392"/>
        <v>65.795662973954308</v>
      </c>
      <c r="Z1415" s="10">
        <f t="shared" si="393"/>
        <v>0.69220228257352634</v>
      </c>
      <c r="AA1415">
        <f t="shared" si="394"/>
        <v>42.299999999999955</v>
      </c>
    </row>
    <row r="1416" spans="1:27">
      <c r="A1416" s="1">
        <f t="shared" si="377"/>
        <v>1992987</v>
      </c>
      <c r="B1416" s="1">
        <v>13</v>
      </c>
      <c r="C1416" s="1">
        <v>7</v>
      </c>
      <c r="D1416" s="2">
        <v>-2</v>
      </c>
      <c r="E1416" s="5">
        <v>682.67</v>
      </c>
      <c r="F1416" s="5">
        <v>699.58</v>
      </c>
      <c r="G1416" s="5">
        <v>24.74</v>
      </c>
      <c r="H1416" s="5">
        <v>713.16</v>
      </c>
      <c r="I1416" s="5">
        <v>772.06</v>
      </c>
      <c r="J1416" s="5">
        <v>25.89</v>
      </c>
      <c r="K1416" s="6">
        <f t="shared" si="378"/>
        <v>697.91499999999996</v>
      </c>
      <c r="L1416" s="6">
        <f t="shared" si="379"/>
        <v>-30.490000000000009</v>
      </c>
      <c r="M1416" s="6">
        <f t="shared" si="380"/>
        <v>735.81999999999994</v>
      </c>
      <c r="N1416" s="5">
        <f t="shared" si="381"/>
        <v>17.905025132626875</v>
      </c>
      <c r="O1416" s="6">
        <f t="shared" si="382"/>
        <v>-72.479999999999905</v>
      </c>
      <c r="P1416" s="6">
        <f t="shared" si="383"/>
        <v>35.81005026525375</v>
      </c>
      <c r="Q1416" s="6">
        <f t="shared" si="384"/>
        <v>-4.540418729627891E-2</v>
      </c>
      <c r="R1416" s="9">
        <f t="shared" si="385"/>
        <v>1.1725758464165716</v>
      </c>
      <c r="S1416" s="9">
        <f t="shared" si="386"/>
        <v>41.989999999999895</v>
      </c>
      <c r="T1416">
        <f t="shared" si="387"/>
        <v>72.479999999999905</v>
      </c>
      <c r="U1416" s="9">
        <f t="shared" si="388"/>
        <v>2.0240127970534227</v>
      </c>
      <c r="V1416" s="9">
        <f t="shared" si="389"/>
        <v>2.1170034512226832</v>
      </c>
      <c r="W1416" s="9">
        <f t="shared" si="390"/>
        <v>37.904999999999973</v>
      </c>
      <c r="X1416">
        <f t="shared" si="391"/>
        <v>735.81999999999994</v>
      </c>
      <c r="Y1416" s="9">
        <f t="shared" si="392"/>
        <v>41.095725616110691</v>
      </c>
      <c r="Z1416" s="10">
        <f t="shared" si="393"/>
        <v>0.69288527188849958</v>
      </c>
      <c r="AA1416">
        <f t="shared" si="394"/>
        <v>30.490000000000009</v>
      </c>
    </row>
    <row r="1417" spans="1:27">
      <c r="A1417" s="1">
        <f t="shared" ref="A1417:A1480" si="395">ABS(1000000*D1417+1000*C1417+B1417)</f>
        <v>1991996</v>
      </c>
      <c r="B1417" s="1">
        <v>4</v>
      </c>
      <c r="C1417" s="1">
        <v>8</v>
      </c>
      <c r="D1417" s="2">
        <v>-2</v>
      </c>
      <c r="E1417" s="5">
        <v>923.75</v>
      </c>
      <c r="F1417" s="5">
        <v>893.41</v>
      </c>
      <c r="G1417" s="5">
        <v>26.43</v>
      </c>
      <c r="H1417" s="5">
        <v>923.23</v>
      </c>
      <c r="I1417" s="5">
        <v>880.13</v>
      </c>
      <c r="J1417" s="5">
        <v>20.85</v>
      </c>
      <c r="K1417" s="6">
        <f t="shared" ref="K1417:K1480" si="396" xml:space="preserve"> 0.5*(E1417+H1417)</f>
        <v>923.49</v>
      </c>
      <c r="L1417" s="6">
        <f t="shared" ref="L1417:L1480" si="397">E1417-H1417</f>
        <v>0.51999999999998181</v>
      </c>
      <c r="M1417" s="6">
        <f t="shared" ref="M1417:M1480" si="398">0.5*(F1417+I1417)</f>
        <v>886.77</v>
      </c>
      <c r="N1417" s="5">
        <f t="shared" ref="N1417:N1480" si="399">0.5*P1417</f>
        <v>16.832018595522047</v>
      </c>
      <c r="O1417" s="6">
        <f t="shared" ref="O1417:O1480" si="400">F1417-I1417</f>
        <v>13.279999999999973</v>
      </c>
      <c r="P1417" s="6">
        <f t="shared" ref="P1417:P1480" si="401">SQRT(G1417*G1417+J1417*J1417)</f>
        <v>33.664037191044095</v>
      </c>
      <c r="Q1417" s="6">
        <f t="shared" ref="Q1417:Q1480" si="402">(G1417*G1417-J1417*J1417)/(G1417*G1417+J1417*J1417)</f>
        <v>0.23279801395504704</v>
      </c>
      <c r="R1417" s="9">
        <f t="shared" ref="R1417:R1480" si="403">ABS(O1417-L1417)/P1417</f>
        <v>0.37903950520214591</v>
      </c>
      <c r="S1417" s="9">
        <f t="shared" ref="S1417:S1480" si="404">ABS(O1417-L1417)</f>
        <v>12.759999999999991</v>
      </c>
      <c r="T1417">
        <f t="shared" ref="T1417:T1480" si="405">ABS(O1417)</f>
        <v>13.279999999999973</v>
      </c>
      <c r="U1417" s="9">
        <f t="shared" ref="U1417:U1480" si="406">ABS(O1417)/P1417</f>
        <v>0.39448625619784411</v>
      </c>
      <c r="V1417" s="9">
        <f t="shared" ref="V1417:V1480" si="407">ABS(M1417-K1417)/N1417</f>
        <v>2.1815565252386859</v>
      </c>
      <c r="W1417" s="9">
        <f t="shared" ref="W1417:W1480" si="408">ABS(M1417-K1417)</f>
        <v>36.720000000000027</v>
      </c>
      <c r="X1417">
        <f t="shared" ref="X1417:X1480" si="409">ABS(M1417)</f>
        <v>886.77</v>
      </c>
      <c r="Y1417" s="9">
        <f t="shared" ref="Y1417:Y1480" si="410">ABS(M1417)/N1417</f>
        <v>52.683520694060682</v>
      </c>
      <c r="Z1417" s="10">
        <f t="shared" ref="Z1417:Z1480" si="411">SQRT(0.000708*B1417*B1417+0.007162*C1417*C1417+0.0027*D1417*D1417+0.00005*D1417*B1417)</f>
        <v>0.69288960159609836</v>
      </c>
      <c r="AA1417">
        <f t="shared" si="394"/>
        <v>0.51999999999998181</v>
      </c>
    </row>
    <row r="1418" spans="1:27">
      <c r="A1418" s="1">
        <f t="shared" si="395"/>
        <v>8996983</v>
      </c>
      <c r="B1418" s="1">
        <v>17</v>
      </c>
      <c r="C1418" s="1">
        <v>3</v>
      </c>
      <c r="D1418" s="2">
        <v>-9</v>
      </c>
      <c r="E1418" s="5">
        <v>1624.05</v>
      </c>
      <c r="F1418" s="5">
        <v>1625.45</v>
      </c>
      <c r="G1418" s="5">
        <v>54.76</v>
      </c>
      <c r="H1418" s="5">
        <v>1654.65</v>
      </c>
      <c r="I1418" s="5">
        <v>1567.33</v>
      </c>
      <c r="J1418" s="5">
        <v>33.68</v>
      </c>
      <c r="K1418" s="6">
        <f t="shared" si="396"/>
        <v>1639.35</v>
      </c>
      <c r="L1418" s="6">
        <f t="shared" si="397"/>
        <v>-30.600000000000136</v>
      </c>
      <c r="M1418" s="6">
        <f t="shared" si="398"/>
        <v>1596.3899999999999</v>
      </c>
      <c r="N1418" s="5">
        <f t="shared" si="399"/>
        <v>32.144206320890859</v>
      </c>
      <c r="O1418" s="6">
        <f t="shared" si="400"/>
        <v>58.120000000000118</v>
      </c>
      <c r="P1418" s="6">
        <f t="shared" si="401"/>
        <v>64.288412641781719</v>
      </c>
      <c r="Q1418" s="6">
        <f t="shared" si="402"/>
        <v>0.45108037744979435</v>
      </c>
      <c r="R1418" s="9">
        <f t="shared" si="403"/>
        <v>1.3800309628789962</v>
      </c>
      <c r="S1418" s="9">
        <f t="shared" si="404"/>
        <v>88.720000000000255</v>
      </c>
      <c r="T1418">
        <f t="shared" si="405"/>
        <v>58.120000000000118</v>
      </c>
      <c r="U1418" s="9">
        <f t="shared" si="406"/>
        <v>0.90405094186798007</v>
      </c>
      <c r="V1418" s="9">
        <f t="shared" si="407"/>
        <v>1.3364772354662209</v>
      </c>
      <c r="W1418" s="9">
        <f t="shared" si="408"/>
        <v>42.960000000000036</v>
      </c>
      <c r="X1418">
        <f t="shared" si="409"/>
        <v>1596.3899999999999</v>
      </c>
      <c r="Y1418" s="9">
        <f t="shared" si="410"/>
        <v>49.663382074625659</v>
      </c>
      <c r="Z1418" s="10">
        <f t="shared" si="411"/>
        <v>0.69290692015594701</v>
      </c>
      <c r="AA1418">
        <f t="shared" si="394"/>
        <v>30.600000000000136</v>
      </c>
    </row>
    <row r="1419" spans="1:27">
      <c r="A1419" s="1">
        <f t="shared" si="395"/>
        <v>6003021</v>
      </c>
      <c r="B1419" s="1">
        <v>21</v>
      </c>
      <c r="C1419" s="1">
        <v>3</v>
      </c>
      <c r="D1419" s="2">
        <v>6</v>
      </c>
      <c r="E1419" s="5">
        <v>168.16</v>
      </c>
      <c r="F1419" s="5">
        <v>155.65</v>
      </c>
      <c r="G1419" s="5">
        <v>11.91</v>
      </c>
      <c r="H1419" s="5">
        <v>164.81</v>
      </c>
      <c r="I1419" s="5">
        <v>151.97999999999999</v>
      </c>
      <c r="J1419" s="5">
        <v>14.36</v>
      </c>
      <c r="K1419" s="6">
        <f t="shared" si="396"/>
        <v>166.48500000000001</v>
      </c>
      <c r="L1419" s="6">
        <f t="shared" si="397"/>
        <v>3.3499999999999943</v>
      </c>
      <c r="M1419" s="6">
        <f t="shared" si="398"/>
        <v>153.815</v>
      </c>
      <c r="N1419" s="5">
        <f t="shared" si="399"/>
        <v>9.328152282204659</v>
      </c>
      <c r="O1419" s="6">
        <f t="shared" si="400"/>
        <v>3.6700000000000159</v>
      </c>
      <c r="P1419" s="6">
        <f t="shared" si="401"/>
        <v>18.656304564409318</v>
      </c>
      <c r="Q1419" s="6">
        <f t="shared" si="402"/>
        <v>-0.18491617912777097</v>
      </c>
      <c r="R1419" s="9">
        <f t="shared" si="403"/>
        <v>1.7152378644722945E-2</v>
      </c>
      <c r="S1419" s="9">
        <f t="shared" si="404"/>
        <v>0.3200000000000216</v>
      </c>
      <c r="T1419">
        <f t="shared" si="405"/>
        <v>3.6700000000000159</v>
      </c>
      <c r="U1419" s="9">
        <f t="shared" si="406"/>
        <v>0.19671634258165385</v>
      </c>
      <c r="V1419" s="9">
        <f t="shared" si="407"/>
        <v>1.3582539839289083</v>
      </c>
      <c r="W1419" s="9">
        <f t="shared" si="408"/>
        <v>12.670000000000016</v>
      </c>
      <c r="X1419">
        <f t="shared" si="409"/>
        <v>153.815</v>
      </c>
      <c r="Y1419" s="9">
        <f t="shared" si="410"/>
        <v>16.48933200773676</v>
      </c>
      <c r="Z1419" s="10">
        <f t="shared" si="411"/>
        <v>0.69295454396374367</v>
      </c>
      <c r="AA1419">
        <f t="shared" si="394"/>
        <v>3.3499999999999943</v>
      </c>
    </row>
    <row r="1420" spans="1:27">
      <c r="A1420" s="1">
        <f t="shared" si="395"/>
        <v>9994993</v>
      </c>
      <c r="B1420" s="1">
        <v>7</v>
      </c>
      <c r="C1420" s="1">
        <v>5</v>
      </c>
      <c r="D1420" s="2">
        <v>-10</v>
      </c>
      <c r="E1420" s="5">
        <v>628.72</v>
      </c>
      <c r="F1420" s="5">
        <v>644.51</v>
      </c>
      <c r="G1420" s="5">
        <v>22.38</v>
      </c>
      <c r="H1420" s="5">
        <v>562.98</v>
      </c>
      <c r="I1420" s="5">
        <v>611.66999999999996</v>
      </c>
      <c r="J1420" s="5">
        <v>22.61</v>
      </c>
      <c r="K1420" s="6">
        <f t="shared" si="396"/>
        <v>595.85</v>
      </c>
      <c r="L1420" s="6">
        <f t="shared" si="397"/>
        <v>65.740000000000009</v>
      </c>
      <c r="M1420" s="6">
        <f t="shared" si="398"/>
        <v>628.08999999999992</v>
      </c>
      <c r="N1420" s="5">
        <f t="shared" si="399"/>
        <v>15.90657489845001</v>
      </c>
      <c r="O1420" s="6">
        <f t="shared" si="400"/>
        <v>32.840000000000032</v>
      </c>
      <c r="P1420" s="6">
        <f t="shared" si="401"/>
        <v>31.813149796900021</v>
      </c>
      <c r="Q1420" s="6">
        <f t="shared" si="402"/>
        <v>-1.0224227121171209E-2</v>
      </c>
      <c r="R1420" s="9">
        <f t="shared" si="403"/>
        <v>1.0341635521801071</v>
      </c>
      <c r="S1420" s="9">
        <f t="shared" si="404"/>
        <v>32.899999999999977</v>
      </c>
      <c r="T1420">
        <f t="shared" si="405"/>
        <v>32.840000000000032</v>
      </c>
      <c r="U1420" s="9">
        <f t="shared" si="406"/>
        <v>1.0322775396229413</v>
      </c>
      <c r="V1420" s="9">
        <f t="shared" si="407"/>
        <v>2.026834828102527</v>
      </c>
      <c r="W1420" s="9">
        <f t="shared" si="408"/>
        <v>32.239999999999895</v>
      </c>
      <c r="X1420">
        <f t="shared" si="409"/>
        <v>628.08999999999992</v>
      </c>
      <c r="Y1420" s="9">
        <f t="shared" si="410"/>
        <v>39.486187567708441</v>
      </c>
      <c r="Z1420" s="10">
        <f t="shared" si="411"/>
        <v>0.69299494947654561</v>
      </c>
      <c r="AA1420">
        <f t="shared" si="394"/>
        <v>65.740000000000009</v>
      </c>
    </row>
    <row r="1421" spans="1:27">
      <c r="A1421" s="1">
        <f t="shared" si="395"/>
        <v>9006002</v>
      </c>
      <c r="B1421" s="1">
        <v>2</v>
      </c>
      <c r="C1421" s="1">
        <v>6</v>
      </c>
      <c r="D1421" s="2">
        <v>9</v>
      </c>
      <c r="E1421" s="5">
        <v>5.67</v>
      </c>
      <c r="F1421" s="5">
        <v>8.25</v>
      </c>
      <c r="G1421" s="5">
        <v>11.69</v>
      </c>
      <c r="H1421" s="5">
        <v>14.6</v>
      </c>
      <c r="I1421" s="5">
        <v>23.9</v>
      </c>
      <c r="J1421" s="5">
        <v>14.66</v>
      </c>
      <c r="K1421" s="6">
        <f t="shared" si="396"/>
        <v>10.135</v>
      </c>
      <c r="L1421" s="6">
        <f t="shared" si="397"/>
        <v>-8.93</v>
      </c>
      <c r="M1421" s="6">
        <f t="shared" si="398"/>
        <v>16.074999999999999</v>
      </c>
      <c r="N1421" s="5">
        <f t="shared" si="399"/>
        <v>9.3751226658641649</v>
      </c>
      <c r="O1421" s="6">
        <f t="shared" si="400"/>
        <v>-15.649999999999999</v>
      </c>
      <c r="P1421" s="6">
        <f t="shared" si="401"/>
        <v>18.75024533172833</v>
      </c>
      <c r="Q1421" s="6">
        <f t="shared" si="402"/>
        <v>-0.22259897483216096</v>
      </c>
      <c r="R1421" s="9">
        <f t="shared" si="403"/>
        <v>0.35839531062714758</v>
      </c>
      <c r="S1421" s="9">
        <f t="shared" si="404"/>
        <v>6.7199999999999989</v>
      </c>
      <c r="T1421">
        <f t="shared" si="405"/>
        <v>15.649999999999999</v>
      </c>
      <c r="U1421" s="9">
        <f t="shared" si="406"/>
        <v>0.83465574573137802</v>
      </c>
      <c r="V1421" s="9">
        <f t="shared" si="407"/>
        <v>0.63359170985870739</v>
      </c>
      <c r="W1421" s="9">
        <f t="shared" si="408"/>
        <v>5.9399999999999995</v>
      </c>
      <c r="X1421">
        <f t="shared" si="409"/>
        <v>16.074999999999999</v>
      </c>
      <c r="Y1421" s="9">
        <f t="shared" si="410"/>
        <v>1.7146442316462496</v>
      </c>
      <c r="Z1421" s="10">
        <f t="shared" si="411"/>
        <v>0.69301082242631673</v>
      </c>
      <c r="AA1421">
        <f t="shared" si="394"/>
        <v>8.93</v>
      </c>
    </row>
    <row r="1422" spans="1:27">
      <c r="A1422" s="1">
        <f t="shared" si="395"/>
        <v>9995988</v>
      </c>
      <c r="B1422" s="1">
        <v>12</v>
      </c>
      <c r="C1422" s="1">
        <v>4</v>
      </c>
      <c r="D1422" s="2">
        <v>-10</v>
      </c>
      <c r="E1422" s="5">
        <v>79.87</v>
      </c>
      <c r="F1422" s="5">
        <v>82.33</v>
      </c>
      <c r="G1422" s="5">
        <v>15.2</v>
      </c>
      <c r="H1422" s="5">
        <v>67.86</v>
      </c>
      <c r="I1422" s="5">
        <v>64.69</v>
      </c>
      <c r="J1422" s="5">
        <v>13.98</v>
      </c>
      <c r="K1422" s="6">
        <f t="shared" si="396"/>
        <v>73.865000000000009</v>
      </c>
      <c r="L1422" s="6">
        <f t="shared" si="397"/>
        <v>12.010000000000005</v>
      </c>
      <c r="M1422" s="6">
        <f t="shared" si="398"/>
        <v>73.509999999999991</v>
      </c>
      <c r="N1422" s="5">
        <f t="shared" si="399"/>
        <v>10.325700944730096</v>
      </c>
      <c r="O1422" s="6">
        <f t="shared" si="400"/>
        <v>17.64</v>
      </c>
      <c r="P1422" s="6">
        <f t="shared" si="401"/>
        <v>20.651401889460193</v>
      </c>
      <c r="Q1422" s="6">
        <f t="shared" si="402"/>
        <v>8.3473003683170385E-2</v>
      </c>
      <c r="R1422" s="9">
        <f t="shared" si="403"/>
        <v>0.2726207174764908</v>
      </c>
      <c r="S1422" s="9">
        <f t="shared" si="404"/>
        <v>5.6299999999999955</v>
      </c>
      <c r="T1422">
        <f t="shared" si="405"/>
        <v>17.64</v>
      </c>
      <c r="U1422" s="9">
        <f t="shared" si="406"/>
        <v>0.85417929951781557</v>
      </c>
      <c r="V1422" s="9">
        <f t="shared" si="407"/>
        <v>3.4380232576965992E-2</v>
      </c>
      <c r="W1422" s="9">
        <f t="shared" si="408"/>
        <v>0.35500000000001819</v>
      </c>
      <c r="X1422">
        <f t="shared" si="409"/>
        <v>73.509999999999991</v>
      </c>
      <c r="Y1422" s="9">
        <f t="shared" si="410"/>
        <v>7.1191292865708178</v>
      </c>
      <c r="Z1422" s="10">
        <f t="shared" si="411"/>
        <v>0.69321281003743718</v>
      </c>
      <c r="AA1422">
        <f t="shared" si="394"/>
        <v>12.010000000000005</v>
      </c>
    </row>
    <row r="1423" spans="1:27">
      <c r="A1423" s="1">
        <f t="shared" si="395"/>
        <v>5992993</v>
      </c>
      <c r="B1423" s="1">
        <v>7</v>
      </c>
      <c r="C1423" s="1">
        <v>7</v>
      </c>
      <c r="D1423" s="2">
        <v>-6</v>
      </c>
      <c r="E1423" s="5">
        <v>70.239999999999995</v>
      </c>
      <c r="F1423" s="5">
        <v>71.180000000000007</v>
      </c>
      <c r="G1423" s="5">
        <v>13.06</v>
      </c>
      <c r="H1423" s="5">
        <v>62.42</v>
      </c>
      <c r="I1423" s="5">
        <v>62.78</v>
      </c>
      <c r="J1423" s="5">
        <v>11.91</v>
      </c>
      <c r="K1423" s="6">
        <f t="shared" si="396"/>
        <v>66.33</v>
      </c>
      <c r="L1423" s="6">
        <f t="shared" si="397"/>
        <v>7.8199999999999932</v>
      </c>
      <c r="M1423" s="6">
        <f t="shared" si="398"/>
        <v>66.98</v>
      </c>
      <c r="N1423" s="5">
        <f t="shared" si="399"/>
        <v>8.8375859260320624</v>
      </c>
      <c r="O1423" s="6">
        <f t="shared" si="400"/>
        <v>8.4000000000000057</v>
      </c>
      <c r="P1423" s="6">
        <f t="shared" si="401"/>
        <v>17.675171852064125</v>
      </c>
      <c r="Q1423" s="6">
        <f t="shared" si="402"/>
        <v>9.191557166392933E-2</v>
      </c>
      <c r="R1423" s="9">
        <f t="shared" si="403"/>
        <v>3.2814390991750361E-2</v>
      </c>
      <c r="S1423" s="9">
        <f t="shared" si="404"/>
        <v>0.58000000000001251</v>
      </c>
      <c r="T1423">
        <f t="shared" si="405"/>
        <v>8.4000000000000057</v>
      </c>
      <c r="U1423" s="9">
        <f t="shared" si="406"/>
        <v>0.47524290401844355</v>
      </c>
      <c r="V1423" s="9">
        <f t="shared" si="407"/>
        <v>7.3549497050473991E-2</v>
      </c>
      <c r="W1423" s="9">
        <f t="shared" si="408"/>
        <v>0.65000000000000568</v>
      </c>
      <c r="X1423">
        <f t="shared" si="409"/>
        <v>66.98</v>
      </c>
      <c r="Y1423" s="9">
        <f t="shared" si="410"/>
        <v>7.5789927883703161</v>
      </c>
      <c r="Z1423" s="10">
        <f t="shared" si="411"/>
        <v>0.69334695499439525</v>
      </c>
      <c r="AA1423">
        <f t="shared" si="394"/>
        <v>7.8199999999999932</v>
      </c>
    </row>
    <row r="1424" spans="1:27">
      <c r="A1424" s="1">
        <f t="shared" si="395"/>
        <v>2008004</v>
      </c>
      <c r="B1424" s="1">
        <v>4</v>
      </c>
      <c r="C1424" s="1">
        <v>8</v>
      </c>
      <c r="D1424" s="2">
        <v>2</v>
      </c>
      <c r="E1424" s="5">
        <v>90.13</v>
      </c>
      <c r="F1424" s="5">
        <v>94.32</v>
      </c>
      <c r="G1424" s="5">
        <v>12.45</v>
      </c>
      <c r="H1424" s="5">
        <v>80.599999999999994</v>
      </c>
      <c r="I1424" s="5">
        <v>75.150000000000006</v>
      </c>
      <c r="J1424" s="5">
        <v>9.09</v>
      </c>
      <c r="K1424" s="6">
        <f t="shared" si="396"/>
        <v>85.364999999999995</v>
      </c>
      <c r="L1424" s="6">
        <f t="shared" si="397"/>
        <v>9.5300000000000011</v>
      </c>
      <c r="M1424" s="6">
        <f t="shared" si="398"/>
        <v>84.734999999999999</v>
      </c>
      <c r="N1424" s="5">
        <f t="shared" si="399"/>
        <v>7.7076358242978751</v>
      </c>
      <c r="O1424" s="6">
        <f t="shared" si="400"/>
        <v>19.169999999999987</v>
      </c>
      <c r="P1424" s="6">
        <f t="shared" si="401"/>
        <v>15.41527164859575</v>
      </c>
      <c r="Q1424" s="6">
        <f t="shared" si="402"/>
        <v>0.30456683608929142</v>
      </c>
      <c r="R1424" s="9">
        <f t="shared" si="403"/>
        <v>0.62535388410609938</v>
      </c>
      <c r="S1424" s="9">
        <f t="shared" si="404"/>
        <v>9.6399999999999864</v>
      </c>
      <c r="T1424">
        <f t="shared" si="405"/>
        <v>19.169999999999987</v>
      </c>
      <c r="U1424" s="9">
        <f t="shared" si="406"/>
        <v>1.2435719873769642</v>
      </c>
      <c r="V1424" s="9">
        <f t="shared" si="407"/>
        <v>8.1737125930879742E-2</v>
      </c>
      <c r="W1424" s="9">
        <f t="shared" si="408"/>
        <v>0.62999999999999545</v>
      </c>
      <c r="X1424">
        <f t="shared" si="409"/>
        <v>84.734999999999999</v>
      </c>
      <c r="Y1424" s="9">
        <f t="shared" si="410"/>
        <v>10.993643437703403</v>
      </c>
      <c r="Z1424" s="10">
        <f t="shared" si="411"/>
        <v>0.69346665384861872</v>
      </c>
      <c r="AA1424">
        <f t="shared" si="394"/>
        <v>9.5300000000000011</v>
      </c>
    </row>
    <row r="1425" spans="1:27">
      <c r="A1425" s="1">
        <f t="shared" si="395"/>
        <v>4005019</v>
      </c>
      <c r="B1425" s="1">
        <v>19</v>
      </c>
      <c r="C1425" s="1">
        <v>5</v>
      </c>
      <c r="D1425" s="2">
        <v>4</v>
      </c>
      <c r="E1425" s="5">
        <v>764.23</v>
      </c>
      <c r="F1425" s="5">
        <v>751.74</v>
      </c>
      <c r="G1425" s="5">
        <v>23.6</v>
      </c>
      <c r="H1425" s="5">
        <v>868.89</v>
      </c>
      <c r="I1425" s="5">
        <v>953.44</v>
      </c>
      <c r="J1425" s="5">
        <v>36.35</v>
      </c>
      <c r="K1425" s="6">
        <f t="shared" si="396"/>
        <v>816.56</v>
      </c>
      <c r="L1425" s="6">
        <f t="shared" si="397"/>
        <v>-104.65999999999997</v>
      </c>
      <c r="M1425" s="6">
        <f t="shared" si="398"/>
        <v>852.59</v>
      </c>
      <c r="N1425" s="5">
        <f t="shared" si="399"/>
        <v>21.669578329999872</v>
      </c>
      <c r="O1425" s="6">
        <f t="shared" si="400"/>
        <v>-201.70000000000005</v>
      </c>
      <c r="P1425" s="6">
        <f t="shared" si="401"/>
        <v>43.339156659999745</v>
      </c>
      <c r="Q1425" s="6">
        <f t="shared" si="402"/>
        <v>-0.40694757045332636</v>
      </c>
      <c r="R1425" s="9">
        <f t="shared" si="403"/>
        <v>2.239083717324938</v>
      </c>
      <c r="S1425" s="9">
        <f t="shared" si="404"/>
        <v>97.040000000000077</v>
      </c>
      <c r="T1425">
        <f t="shared" si="405"/>
        <v>201.70000000000005</v>
      </c>
      <c r="U1425" s="9">
        <f t="shared" si="406"/>
        <v>4.6539899606805415</v>
      </c>
      <c r="V1425" s="9">
        <f t="shared" si="407"/>
        <v>1.6626996359278163</v>
      </c>
      <c r="W1425" s="9">
        <f t="shared" si="408"/>
        <v>36.030000000000086</v>
      </c>
      <c r="X1425">
        <f t="shared" si="409"/>
        <v>852.59</v>
      </c>
      <c r="Y1425" s="9">
        <f t="shared" si="410"/>
        <v>39.345020332936265</v>
      </c>
      <c r="Z1425" s="10">
        <f t="shared" si="411"/>
        <v>0.69400144092069438</v>
      </c>
      <c r="AA1425">
        <f t="shared" si="394"/>
        <v>104.65999999999997</v>
      </c>
    </row>
    <row r="1426" spans="1:27">
      <c r="A1426" s="1">
        <f t="shared" si="395"/>
        <v>4007011</v>
      </c>
      <c r="B1426" s="1">
        <v>11</v>
      </c>
      <c r="C1426" s="1">
        <v>7</v>
      </c>
      <c r="D1426" s="2">
        <v>4</v>
      </c>
      <c r="E1426" s="5">
        <v>739.97</v>
      </c>
      <c r="F1426" s="5">
        <v>696.75</v>
      </c>
      <c r="G1426" s="5">
        <v>21.92</v>
      </c>
      <c r="H1426" s="5">
        <v>727.05</v>
      </c>
      <c r="I1426" s="5">
        <v>737.54</v>
      </c>
      <c r="J1426" s="5">
        <v>20.239999999999998</v>
      </c>
      <c r="K1426" s="6">
        <f t="shared" si="396"/>
        <v>733.51</v>
      </c>
      <c r="L1426" s="6">
        <f t="shared" si="397"/>
        <v>12.920000000000073</v>
      </c>
      <c r="M1426" s="6">
        <f t="shared" si="398"/>
        <v>717.14499999999998</v>
      </c>
      <c r="N1426" s="5">
        <f t="shared" si="399"/>
        <v>14.917640564110666</v>
      </c>
      <c r="O1426" s="6">
        <f t="shared" si="400"/>
        <v>-40.789999999999964</v>
      </c>
      <c r="P1426" s="6">
        <f t="shared" si="401"/>
        <v>29.835281128221332</v>
      </c>
      <c r="Q1426" s="6">
        <f t="shared" si="402"/>
        <v>7.9570047093504098E-2</v>
      </c>
      <c r="R1426" s="9">
        <f t="shared" si="403"/>
        <v>1.800217660734408</v>
      </c>
      <c r="S1426" s="9">
        <f t="shared" si="404"/>
        <v>53.710000000000036</v>
      </c>
      <c r="T1426">
        <f t="shared" si="405"/>
        <v>40.789999999999964</v>
      </c>
      <c r="U1426" s="9">
        <f t="shared" si="406"/>
        <v>1.3671733081615414</v>
      </c>
      <c r="V1426" s="9">
        <f t="shared" si="407"/>
        <v>1.0970233482747564</v>
      </c>
      <c r="W1426" s="9">
        <f t="shared" si="408"/>
        <v>16.365000000000009</v>
      </c>
      <c r="X1426">
        <f t="shared" si="409"/>
        <v>717.14499999999998</v>
      </c>
      <c r="Y1426" s="9">
        <f t="shared" si="410"/>
        <v>48.073621087595463</v>
      </c>
      <c r="Z1426" s="10">
        <f t="shared" si="411"/>
        <v>0.69426651942895812</v>
      </c>
      <c r="AA1426">
        <f t="shared" si="394"/>
        <v>12.920000000000073</v>
      </c>
    </row>
    <row r="1427" spans="1:27">
      <c r="A1427" s="1">
        <f t="shared" si="395"/>
        <v>10995992</v>
      </c>
      <c r="B1427" s="1">
        <v>8</v>
      </c>
      <c r="C1427" s="1">
        <v>4</v>
      </c>
      <c r="D1427" s="2">
        <v>-11</v>
      </c>
      <c r="E1427" s="5">
        <v>297.88</v>
      </c>
      <c r="F1427" s="5">
        <v>339.78</v>
      </c>
      <c r="G1427" s="5">
        <v>22.3</v>
      </c>
      <c r="H1427" s="5">
        <v>339.57</v>
      </c>
      <c r="I1427" s="5">
        <v>351.01</v>
      </c>
      <c r="J1427" s="5">
        <v>17.41</v>
      </c>
      <c r="K1427" s="6">
        <f t="shared" si="396"/>
        <v>318.72500000000002</v>
      </c>
      <c r="L1427" s="6">
        <f t="shared" si="397"/>
        <v>-41.69</v>
      </c>
      <c r="M1427" s="6">
        <f t="shared" si="398"/>
        <v>345.39499999999998</v>
      </c>
      <c r="N1427" s="5">
        <f t="shared" si="399"/>
        <v>14.145653926206451</v>
      </c>
      <c r="O1427" s="6">
        <f t="shared" si="400"/>
        <v>-11.230000000000018</v>
      </c>
      <c r="P1427" s="6">
        <f t="shared" si="401"/>
        <v>28.291307852412903</v>
      </c>
      <c r="Q1427" s="6">
        <f t="shared" si="402"/>
        <v>0.24260664786685532</v>
      </c>
      <c r="R1427" s="9">
        <f t="shared" si="403"/>
        <v>1.0766557756502626</v>
      </c>
      <c r="S1427" s="9">
        <f t="shared" si="404"/>
        <v>30.45999999999998</v>
      </c>
      <c r="T1427">
        <f t="shared" si="405"/>
        <v>11.230000000000018</v>
      </c>
      <c r="U1427" s="9">
        <f t="shared" si="406"/>
        <v>0.39694170586186728</v>
      </c>
      <c r="V1427" s="9">
        <f t="shared" si="407"/>
        <v>1.8853847364801366</v>
      </c>
      <c r="W1427" s="9">
        <f t="shared" si="408"/>
        <v>26.669999999999959</v>
      </c>
      <c r="X1427">
        <f t="shared" si="409"/>
        <v>345.39499999999998</v>
      </c>
      <c r="Y1427" s="9">
        <f t="shared" si="410"/>
        <v>24.417040159600965</v>
      </c>
      <c r="Z1427" s="10">
        <f t="shared" si="411"/>
        <v>0.69440910132284406</v>
      </c>
      <c r="AA1427">
        <f t="shared" si="394"/>
        <v>41.69</v>
      </c>
    </row>
    <row r="1428" spans="1:27">
      <c r="A1428" s="1">
        <f t="shared" si="395"/>
        <v>7004018</v>
      </c>
      <c r="B1428" s="1">
        <v>18</v>
      </c>
      <c r="C1428" s="1">
        <v>4</v>
      </c>
      <c r="D1428" s="2">
        <v>7</v>
      </c>
      <c r="E1428" s="5">
        <v>487.42</v>
      </c>
      <c r="F1428" s="5">
        <v>475.5</v>
      </c>
      <c r="G1428" s="5">
        <v>22.07</v>
      </c>
      <c r="H1428" s="5">
        <v>475.81</v>
      </c>
      <c r="I1428" s="5">
        <v>447.78</v>
      </c>
      <c r="J1428" s="5">
        <v>21.16</v>
      </c>
      <c r="K1428" s="6">
        <f t="shared" si="396"/>
        <v>481.61500000000001</v>
      </c>
      <c r="L1428" s="6">
        <f t="shared" si="397"/>
        <v>11.610000000000014</v>
      </c>
      <c r="M1428" s="6">
        <f t="shared" si="398"/>
        <v>461.64</v>
      </c>
      <c r="N1428" s="5">
        <f t="shared" si="399"/>
        <v>15.287498977923105</v>
      </c>
      <c r="O1428" s="6">
        <f t="shared" si="400"/>
        <v>27.720000000000027</v>
      </c>
      <c r="P1428" s="6">
        <f t="shared" si="401"/>
        <v>30.574997955846211</v>
      </c>
      <c r="Q1428" s="6">
        <f t="shared" si="402"/>
        <v>4.2081746370063858E-2</v>
      </c>
      <c r="R1428" s="9">
        <f t="shared" si="403"/>
        <v>0.52690109818697928</v>
      </c>
      <c r="S1428" s="9">
        <f t="shared" si="404"/>
        <v>16.110000000000014</v>
      </c>
      <c r="T1428">
        <f t="shared" si="405"/>
        <v>27.720000000000027</v>
      </c>
      <c r="U1428" s="9">
        <f t="shared" si="406"/>
        <v>0.90662311866809842</v>
      </c>
      <c r="V1428" s="9">
        <f t="shared" si="407"/>
        <v>1.3066231454109141</v>
      </c>
      <c r="W1428" s="9">
        <f t="shared" si="408"/>
        <v>19.975000000000023</v>
      </c>
      <c r="X1428">
        <f t="shared" si="409"/>
        <v>461.64</v>
      </c>
      <c r="Y1428" s="9">
        <f t="shared" si="410"/>
        <v>30.197221969836981</v>
      </c>
      <c r="Z1428" s="10">
        <f t="shared" si="411"/>
        <v>0.69468266136416568</v>
      </c>
      <c r="AA1428">
        <f t="shared" si="394"/>
        <v>11.610000000000014</v>
      </c>
    </row>
    <row r="1429" spans="1:27">
      <c r="A1429" s="1">
        <f t="shared" si="395"/>
        <v>3008000</v>
      </c>
      <c r="B1429" s="1">
        <v>0</v>
      </c>
      <c r="C1429" s="1">
        <v>8</v>
      </c>
      <c r="D1429" s="2">
        <v>3</v>
      </c>
      <c r="E1429" s="5">
        <v>322.91000000000003</v>
      </c>
      <c r="F1429" s="5">
        <v>320.08</v>
      </c>
      <c r="G1429" s="5">
        <v>15.05</v>
      </c>
      <c r="H1429" s="5">
        <v>338.97</v>
      </c>
      <c r="I1429" s="5">
        <v>349.56</v>
      </c>
      <c r="J1429" s="5">
        <v>13.06</v>
      </c>
      <c r="K1429" s="6">
        <f t="shared" si="396"/>
        <v>330.94000000000005</v>
      </c>
      <c r="L1429" s="6">
        <f t="shared" si="397"/>
        <v>-16.060000000000002</v>
      </c>
      <c r="M1429" s="6">
        <f t="shared" si="398"/>
        <v>334.82</v>
      </c>
      <c r="N1429" s="5">
        <f t="shared" si="399"/>
        <v>9.9632587540422737</v>
      </c>
      <c r="O1429" s="6">
        <f t="shared" si="400"/>
        <v>-29.480000000000018</v>
      </c>
      <c r="P1429" s="6">
        <f t="shared" si="401"/>
        <v>19.926517508084547</v>
      </c>
      <c r="Q1429" s="6">
        <f t="shared" si="402"/>
        <v>0.14088057378859595</v>
      </c>
      <c r="R1429" s="9">
        <f t="shared" si="403"/>
        <v>0.67347442896408161</v>
      </c>
      <c r="S1429" s="9">
        <f t="shared" si="404"/>
        <v>13.420000000000016</v>
      </c>
      <c r="T1429">
        <f t="shared" si="405"/>
        <v>29.480000000000018</v>
      </c>
      <c r="U1429" s="9">
        <f t="shared" si="406"/>
        <v>1.4794356308391294</v>
      </c>
      <c r="V1429" s="9">
        <f t="shared" si="407"/>
        <v>0.38943081734435059</v>
      </c>
      <c r="W1429" s="9">
        <f t="shared" si="408"/>
        <v>3.8799999999999386</v>
      </c>
      <c r="X1429">
        <f t="shared" si="409"/>
        <v>334.82</v>
      </c>
      <c r="Y1429" s="9">
        <f t="shared" si="410"/>
        <v>33.605470686401425</v>
      </c>
      <c r="Z1429" s="10">
        <f t="shared" si="411"/>
        <v>0.69474311799398203</v>
      </c>
      <c r="AA1429">
        <f t="shared" si="394"/>
        <v>16.060000000000002</v>
      </c>
    </row>
    <row r="1430" spans="1:27">
      <c r="A1430" s="1">
        <f t="shared" si="395"/>
        <v>2007013</v>
      </c>
      <c r="B1430" s="1">
        <v>13</v>
      </c>
      <c r="C1430" s="1">
        <v>7</v>
      </c>
      <c r="D1430" s="2">
        <v>2</v>
      </c>
      <c r="E1430" s="5">
        <v>1018.55</v>
      </c>
      <c r="F1430" s="5">
        <v>1030.3499999999999</v>
      </c>
      <c r="G1430" s="5">
        <v>24.06</v>
      </c>
      <c r="H1430" s="5">
        <v>1029.3599999999999</v>
      </c>
      <c r="I1430" s="5">
        <v>1067.0899999999999</v>
      </c>
      <c r="J1430" s="5">
        <v>22.07</v>
      </c>
      <c r="K1430" s="6">
        <f t="shared" si="396"/>
        <v>1023.9549999999999</v>
      </c>
      <c r="L1430" s="6">
        <f t="shared" si="397"/>
        <v>-10.809999999999945</v>
      </c>
      <c r="M1430" s="6">
        <f t="shared" si="398"/>
        <v>1048.7199999999998</v>
      </c>
      <c r="N1430" s="5">
        <f t="shared" si="399"/>
        <v>16.324586518500247</v>
      </c>
      <c r="O1430" s="6">
        <f t="shared" si="400"/>
        <v>-36.740000000000009</v>
      </c>
      <c r="P1430" s="6">
        <f t="shared" si="401"/>
        <v>32.649173037000494</v>
      </c>
      <c r="Q1430" s="6">
        <f t="shared" si="402"/>
        <v>8.6117647941754277E-2</v>
      </c>
      <c r="R1430" s="9">
        <f t="shared" si="403"/>
        <v>0.79420082005183534</v>
      </c>
      <c r="S1430" s="9">
        <f t="shared" si="404"/>
        <v>25.930000000000064</v>
      </c>
      <c r="T1430">
        <f t="shared" si="405"/>
        <v>36.740000000000009</v>
      </c>
      <c r="U1430" s="9">
        <f t="shared" si="406"/>
        <v>1.125296495515016</v>
      </c>
      <c r="V1430" s="9">
        <f t="shared" si="407"/>
        <v>1.5170368922933708</v>
      </c>
      <c r="W1430" s="9">
        <f t="shared" si="408"/>
        <v>24.764999999999873</v>
      </c>
      <c r="X1430">
        <f t="shared" si="409"/>
        <v>1048.7199999999998</v>
      </c>
      <c r="Y1430" s="9">
        <f t="shared" si="410"/>
        <v>64.241749633996037</v>
      </c>
      <c r="Z1430" s="10">
        <f t="shared" si="411"/>
        <v>0.69475895100387153</v>
      </c>
      <c r="AA1430">
        <f t="shared" si="394"/>
        <v>10.809999999999945</v>
      </c>
    </row>
    <row r="1431" spans="1:27">
      <c r="A1431" s="1">
        <f t="shared" si="395"/>
        <v>11003011</v>
      </c>
      <c r="B1431" s="1">
        <v>11</v>
      </c>
      <c r="C1431" s="1">
        <v>3</v>
      </c>
      <c r="D1431" s="2">
        <v>11</v>
      </c>
      <c r="E1431" s="5">
        <v>2072.94</v>
      </c>
      <c r="F1431" s="5">
        <v>1982.5</v>
      </c>
      <c r="G1431" s="5">
        <v>38.869999999999997</v>
      </c>
      <c r="H1431" s="5">
        <v>1916.45</v>
      </c>
      <c r="I1431" s="5">
        <v>1838.99</v>
      </c>
      <c r="J1431" s="5">
        <v>37.96</v>
      </c>
      <c r="K1431" s="6">
        <f t="shared" si="396"/>
        <v>1994.6950000000002</v>
      </c>
      <c r="L1431" s="6">
        <f t="shared" si="397"/>
        <v>156.49</v>
      </c>
      <c r="M1431" s="6">
        <f t="shared" si="398"/>
        <v>1910.7449999999999</v>
      </c>
      <c r="N1431" s="5">
        <f t="shared" si="399"/>
        <v>27.16541229210409</v>
      </c>
      <c r="O1431" s="6">
        <f t="shared" si="400"/>
        <v>143.51</v>
      </c>
      <c r="P1431" s="6">
        <f t="shared" si="401"/>
        <v>54.33082458420818</v>
      </c>
      <c r="Q1431" s="6">
        <f t="shared" si="402"/>
        <v>2.3685340508974209E-2</v>
      </c>
      <c r="R1431" s="9">
        <f t="shared" si="403"/>
        <v>0.2389067366331265</v>
      </c>
      <c r="S1431" s="9">
        <f t="shared" si="404"/>
        <v>12.980000000000018</v>
      </c>
      <c r="T1431">
        <f t="shared" si="405"/>
        <v>143.51</v>
      </c>
      <c r="U1431" s="9">
        <f t="shared" si="406"/>
        <v>2.6414103061802723</v>
      </c>
      <c r="V1431" s="9">
        <f t="shared" si="407"/>
        <v>3.0903267396534679</v>
      </c>
      <c r="W1431" s="9">
        <f t="shared" si="408"/>
        <v>83.950000000000273</v>
      </c>
      <c r="X1431">
        <f t="shared" si="409"/>
        <v>1910.7449999999999</v>
      </c>
      <c r="Y1431" s="9">
        <f t="shared" si="410"/>
        <v>70.33741948968607</v>
      </c>
      <c r="Z1431" s="10">
        <f t="shared" si="411"/>
        <v>0.69489279748749733</v>
      </c>
      <c r="AA1431">
        <f t="shared" si="394"/>
        <v>156.49</v>
      </c>
    </row>
    <row r="1432" spans="1:27">
      <c r="A1432" s="1">
        <f t="shared" si="395"/>
        <v>6992999</v>
      </c>
      <c r="B1432" s="1">
        <v>1</v>
      </c>
      <c r="C1432" s="1">
        <v>7</v>
      </c>
      <c r="D1432" s="2">
        <v>-7</v>
      </c>
      <c r="E1432" s="5">
        <v>2618.1799999999998</v>
      </c>
      <c r="F1432" s="5">
        <v>2799.46</v>
      </c>
      <c r="G1432" s="5">
        <v>53.08</v>
      </c>
      <c r="H1432" s="5">
        <v>2417.7800000000002</v>
      </c>
      <c r="I1432" s="5">
        <v>2443.1</v>
      </c>
      <c r="J1432" s="5">
        <v>46.36</v>
      </c>
      <c r="K1432" s="6">
        <f t="shared" si="396"/>
        <v>2517.98</v>
      </c>
      <c r="L1432" s="6">
        <f t="shared" si="397"/>
        <v>200.39999999999964</v>
      </c>
      <c r="M1432" s="6">
        <f t="shared" si="398"/>
        <v>2621.2799999999997</v>
      </c>
      <c r="N1432" s="5">
        <f t="shared" si="399"/>
        <v>35.237536803811928</v>
      </c>
      <c r="O1432" s="6">
        <f t="shared" si="400"/>
        <v>356.36000000000013</v>
      </c>
      <c r="P1432" s="6">
        <f t="shared" si="401"/>
        <v>70.475073607623855</v>
      </c>
      <c r="Q1432" s="6">
        <f t="shared" si="402"/>
        <v>0.1345424439712519</v>
      </c>
      <c r="R1432" s="9">
        <f t="shared" si="403"/>
        <v>2.2129810160727388</v>
      </c>
      <c r="S1432" s="9">
        <f t="shared" si="404"/>
        <v>155.96000000000049</v>
      </c>
      <c r="T1432">
        <f t="shared" si="405"/>
        <v>356.36000000000013</v>
      </c>
      <c r="U1432" s="9">
        <f t="shared" si="406"/>
        <v>5.0565395927653176</v>
      </c>
      <c r="V1432" s="9">
        <f t="shared" si="407"/>
        <v>2.9315329438357605</v>
      </c>
      <c r="W1432" s="9">
        <f t="shared" si="408"/>
        <v>103.29999999999973</v>
      </c>
      <c r="X1432">
        <f t="shared" si="409"/>
        <v>2621.2799999999997</v>
      </c>
      <c r="Y1432" s="9">
        <f t="shared" si="410"/>
        <v>74.388854550027304</v>
      </c>
      <c r="Z1432" s="10">
        <f t="shared" si="411"/>
        <v>0.69541067003605861</v>
      </c>
      <c r="AA1432">
        <f t="shared" si="394"/>
        <v>200.39999999999964</v>
      </c>
    </row>
    <row r="1433" spans="1:27">
      <c r="A1433" s="1">
        <f t="shared" si="395"/>
        <v>11996993</v>
      </c>
      <c r="B1433" s="1">
        <v>7</v>
      </c>
      <c r="C1433" s="1">
        <v>3</v>
      </c>
      <c r="D1433" s="2">
        <v>-12</v>
      </c>
      <c r="E1433" s="5">
        <v>1575.42</v>
      </c>
      <c r="F1433" s="5">
        <v>1448.11</v>
      </c>
      <c r="G1433" s="5">
        <v>41.39</v>
      </c>
      <c r="H1433" s="5">
        <v>1443.49</v>
      </c>
      <c r="I1433" s="5">
        <v>1339.66</v>
      </c>
      <c r="J1433" s="5">
        <v>40.25</v>
      </c>
      <c r="K1433" s="6">
        <f t="shared" si="396"/>
        <v>1509.4549999999999</v>
      </c>
      <c r="L1433" s="6">
        <f t="shared" si="397"/>
        <v>131.93000000000006</v>
      </c>
      <c r="M1433" s="6">
        <f t="shared" si="398"/>
        <v>1393.885</v>
      </c>
      <c r="N1433" s="5">
        <f t="shared" si="399"/>
        <v>28.86691272027544</v>
      </c>
      <c r="O1433" s="6">
        <f t="shared" si="400"/>
        <v>108.44999999999982</v>
      </c>
      <c r="P1433" s="6">
        <f t="shared" si="401"/>
        <v>57.733825440550881</v>
      </c>
      <c r="Q1433" s="6">
        <f t="shared" si="402"/>
        <v>2.7922042115392856E-2</v>
      </c>
      <c r="R1433" s="9">
        <f t="shared" si="403"/>
        <v>0.40669399300723363</v>
      </c>
      <c r="S1433" s="9">
        <f t="shared" si="404"/>
        <v>23.480000000000246</v>
      </c>
      <c r="T1433">
        <f t="shared" si="405"/>
        <v>108.44999999999982</v>
      </c>
      <c r="U1433" s="9">
        <f t="shared" si="406"/>
        <v>1.8784481917220592</v>
      </c>
      <c r="V1433" s="9">
        <f t="shared" si="407"/>
        <v>4.0035455512645202</v>
      </c>
      <c r="W1433" s="9">
        <f t="shared" si="408"/>
        <v>115.56999999999994</v>
      </c>
      <c r="X1433">
        <f t="shared" si="409"/>
        <v>1393.885</v>
      </c>
      <c r="Y1433" s="9">
        <f t="shared" si="410"/>
        <v>48.286597652715663</v>
      </c>
      <c r="Z1433" s="10">
        <f t="shared" si="411"/>
        <v>0.69552138716217782</v>
      </c>
      <c r="AA1433">
        <f t="shared" si="394"/>
        <v>131.93000000000006</v>
      </c>
    </row>
    <row r="1434" spans="1:27">
      <c r="A1434" s="1">
        <f t="shared" si="395"/>
        <v>7998979</v>
      </c>
      <c r="B1434" s="1">
        <v>21</v>
      </c>
      <c r="C1434" s="1">
        <v>1</v>
      </c>
      <c r="D1434" s="2">
        <v>-8</v>
      </c>
      <c r="E1434" s="5">
        <v>1765.86</v>
      </c>
      <c r="F1434" s="5">
        <v>1820.59</v>
      </c>
      <c r="G1434" s="5">
        <v>63.31</v>
      </c>
      <c r="H1434" s="5">
        <v>1664.81</v>
      </c>
      <c r="I1434" s="5">
        <v>1611.55</v>
      </c>
      <c r="J1434" s="5">
        <v>75.92</v>
      </c>
      <c r="K1434" s="6">
        <f t="shared" si="396"/>
        <v>1715.335</v>
      </c>
      <c r="L1434" s="6">
        <f t="shared" si="397"/>
        <v>101.04999999999995</v>
      </c>
      <c r="M1434" s="6">
        <f t="shared" si="398"/>
        <v>1716.07</v>
      </c>
      <c r="N1434" s="5">
        <f t="shared" si="399"/>
        <v>49.426719747521176</v>
      </c>
      <c r="O1434" s="6">
        <f t="shared" si="400"/>
        <v>209.03999999999996</v>
      </c>
      <c r="P1434" s="6">
        <f t="shared" si="401"/>
        <v>98.853439495042352</v>
      </c>
      <c r="Q1434" s="6">
        <f t="shared" si="402"/>
        <v>-0.1796653551818064</v>
      </c>
      <c r="R1434" s="9">
        <f t="shared" si="403"/>
        <v>1.0924253172335583</v>
      </c>
      <c r="S1434" s="9">
        <f t="shared" si="404"/>
        <v>107.99000000000001</v>
      </c>
      <c r="T1434">
        <f t="shared" si="405"/>
        <v>209.03999999999996</v>
      </c>
      <c r="U1434" s="9">
        <f t="shared" si="406"/>
        <v>2.114645692328021</v>
      </c>
      <c r="V1434" s="9">
        <f t="shared" si="407"/>
        <v>1.4870499271535439E-2</v>
      </c>
      <c r="W1434" s="9">
        <f t="shared" si="408"/>
        <v>0.73499999999989996</v>
      </c>
      <c r="X1434">
        <f t="shared" si="409"/>
        <v>1716.07</v>
      </c>
      <c r="Y1434" s="9">
        <f t="shared" si="410"/>
        <v>34.719479843411285</v>
      </c>
      <c r="Z1434" s="10">
        <f t="shared" si="411"/>
        <v>0.69555014197396292</v>
      </c>
      <c r="AA1434">
        <f t="shared" si="394"/>
        <v>101.04999999999995</v>
      </c>
    </row>
    <row r="1435" spans="1:27">
      <c r="A1435" s="1">
        <f t="shared" si="395"/>
        <v>8006</v>
      </c>
      <c r="B1435" s="1">
        <v>6</v>
      </c>
      <c r="C1435" s="1">
        <v>8</v>
      </c>
      <c r="D1435" s="2">
        <v>0</v>
      </c>
      <c r="E1435" s="5">
        <v>1599.2</v>
      </c>
      <c r="F1435" s="5">
        <v>1630.19</v>
      </c>
      <c r="G1435" s="5">
        <v>41.78</v>
      </c>
      <c r="H1435" s="5">
        <v>1653.12</v>
      </c>
      <c r="I1435" s="5">
        <v>1668.68</v>
      </c>
      <c r="J1435" s="5">
        <v>30.78</v>
      </c>
      <c r="K1435" s="6">
        <f t="shared" si="396"/>
        <v>1626.1599999999999</v>
      </c>
      <c r="L1435" s="6">
        <f t="shared" si="397"/>
        <v>-53.919999999999845</v>
      </c>
      <c r="M1435" s="6">
        <f t="shared" si="398"/>
        <v>1649.4349999999999</v>
      </c>
      <c r="N1435" s="5">
        <f t="shared" si="399"/>
        <v>25.946949724389572</v>
      </c>
      <c r="O1435" s="6">
        <f t="shared" si="400"/>
        <v>-38.490000000000009</v>
      </c>
      <c r="P1435" s="6">
        <f t="shared" si="401"/>
        <v>51.893899448779145</v>
      </c>
      <c r="Q1435" s="6">
        <f t="shared" si="402"/>
        <v>0.29638576908646225</v>
      </c>
      <c r="R1435" s="9">
        <f t="shared" si="403"/>
        <v>0.29733745515173154</v>
      </c>
      <c r="S1435" s="9">
        <f t="shared" si="404"/>
        <v>15.429999999999836</v>
      </c>
      <c r="T1435">
        <f t="shared" si="405"/>
        <v>38.490000000000009</v>
      </c>
      <c r="U1435" s="9">
        <f t="shared" si="406"/>
        <v>0.74170568041414597</v>
      </c>
      <c r="V1435" s="9">
        <f t="shared" si="407"/>
        <v>0.89702258828990966</v>
      </c>
      <c r="W1435" s="9">
        <f t="shared" si="408"/>
        <v>23.275000000000091</v>
      </c>
      <c r="X1435">
        <f t="shared" si="409"/>
        <v>1649.4349999999999</v>
      </c>
      <c r="Y1435" s="9">
        <f t="shared" si="410"/>
        <v>63.569514625820034</v>
      </c>
      <c r="Z1435" s="10">
        <f t="shared" si="411"/>
        <v>0.6955975848146686</v>
      </c>
      <c r="AA1435">
        <f t="shared" si="394"/>
        <v>53.919999999999845</v>
      </c>
    </row>
    <row r="1436" spans="1:27">
      <c r="A1436" s="1">
        <f t="shared" si="395"/>
        <v>7007001</v>
      </c>
      <c r="B1436" s="1">
        <v>1</v>
      </c>
      <c r="C1436" s="1">
        <v>7</v>
      </c>
      <c r="D1436" s="2">
        <v>7</v>
      </c>
      <c r="E1436" s="5">
        <v>248.65</v>
      </c>
      <c r="F1436" s="5">
        <v>234.16</v>
      </c>
      <c r="G1436" s="5">
        <v>14.21</v>
      </c>
      <c r="H1436" s="5">
        <v>317.38</v>
      </c>
      <c r="I1436" s="5">
        <v>318.08999999999997</v>
      </c>
      <c r="J1436" s="5">
        <v>21.54</v>
      </c>
      <c r="K1436" s="6">
        <f t="shared" si="396"/>
        <v>283.01499999999999</v>
      </c>
      <c r="L1436" s="6">
        <f t="shared" si="397"/>
        <v>-68.72999999999999</v>
      </c>
      <c r="M1436" s="6">
        <f t="shared" si="398"/>
        <v>276.125</v>
      </c>
      <c r="N1436" s="5">
        <f t="shared" si="399"/>
        <v>12.902477475275825</v>
      </c>
      <c r="O1436" s="6">
        <f t="shared" si="400"/>
        <v>-83.929999999999978</v>
      </c>
      <c r="P1436" s="6">
        <f t="shared" si="401"/>
        <v>25.80495495055165</v>
      </c>
      <c r="Q1436" s="6">
        <f t="shared" si="402"/>
        <v>-0.39352634353998667</v>
      </c>
      <c r="R1436" s="9">
        <f t="shared" si="403"/>
        <v>0.58903416142856113</v>
      </c>
      <c r="S1436" s="9">
        <f t="shared" si="404"/>
        <v>15.199999999999989</v>
      </c>
      <c r="T1436">
        <f t="shared" si="405"/>
        <v>83.929999999999978</v>
      </c>
      <c r="U1436" s="9">
        <f t="shared" si="406"/>
        <v>3.2524761295196818</v>
      </c>
      <c r="V1436" s="9">
        <f t="shared" si="407"/>
        <v>0.53400597003194494</v>
      </c>
      <c r="W1436" s="9">
        <f t="shared" si="408"/>
        <v>6.8899999999999864</v>
      </c>
      <c r="X1436">
        <f t="shared" si="409"/>
        <v>276.125</v>
      </c>
      <c r="Y1436" s="9">
        <f t="shared" si="410"/>
        <v>21.400928661113365</v>
      </c>
      <c r="Z1436" s="10">
        <f t="shared" si="411"/>
        <v>0.69591378776397295</v>
      </c>
      <c r="AA1436">
        <f t="shared" si="394"/>
        <v>68.72999999999999</v>
      </c>
    </row>
    <row r="1437" spans="1:27">
      <c r="A1437" s="1">
        <f t="shared" si="395"/>
        <v>13001005</v>
      </c>
      <c r="B1437" s="1">
        <v>5</v>
      </c>
      <c r="C1437" s="1">
        <v>1</v>
      </c>
      <c r="D1437" s="2">
        <v>13</v>
      </c>
      <c r="E1437" s="5">
        <v>1156.32</v>
      </c>
      <c r="F1437" s="5">
        <v>1263.67</v>
      </c>
      <c r="G1437" s="5">
        <v>27.11</v>
      </c>
      <c r="H1437" s="5">
        <v>1114.0999999999999</v>
      </c>
      <c r="I1437" s="5">
        <v>1125.05</v>
      </c>
      <c r="J1437" s="5">
        <v>25.05</v>
      </c>
      <c r="K1437" s="6">
        <f t="shared" si="396"/>
        <v>1135.21</v>
      </c>
      <c r="L1437" s="6">
        <f t="shared" si="397"/>
        <v>42.220000000000027</v>
      </c>
      <c r="M1437" s="6">
        <f t="shared" si="398"/>
        <v>1194.3600000000001</v>
      </c>
      <c r="N1437" s="5">
        <f t="shared" si="399"/>
        <v>18.45572133513074</v>
      </c>
      <c r="O1437" s="6">
        <f t="shared" si="400"/>
        <v>138.62000000000012</v>
      </c>
      <c r="P1437" s="6">
        <f t="shared" si="401"/>
        <v>36.911442670261479</v>
      </c>
      <c r="Q1437" s="6">
        <f t="shared" si="402"/>
        <v>7.8864719602399908E-2</v>
      </c>
      <c r="R1437" s="9">
        <f t="shared" si="403"/>
        <v>2.6116562514546984</v>
      </c>
      <c r="S1437" s="9">
        <f t="shared" si="404"/>
        <v>96.400000000000091</v>
      </c>
      <c r="T1437">
        <f t="shared" si="405"/>
        <v>138.62000000000012</v>
      </c>
      <c r="U1437" s="9">
        <f t="shared" si="406"/>
        <v>3.755474995608405</v>
      </c>
      <c r="V1437" s="9">
        <f t="shared" si="407"/>
        <v>3.2049682006959643</v>
      </c>
      <c r="W1437" s="9">
        <f t="shared" si="408"/>
        <v>59.150000000000091</v>
      </c>
      <c r="X1437">
        <f t="shared" si="409"/>
        <v>1194.3600000000001</v>
      </c>
      <c r="Y1437" s="9">
        <f t="shared" si="410"/>
        <v>64.714891296419722</v>
      </c>
      <c r="Z1437" s="10">
        <f t="shared" si="411"/>
        <v>0.69599712643084954</v>
      </c>
      <c r="AA1437">
        <f t="shared" si="394"/>
        <v>42.220000000000027</v>
      </c>
    </row>
    <row r="1438" spans="1:27">
      <c r="A1438" s="1">
        <f t="shared" si="395"/>
        <v>4002024</v>
      </c>
      <c r="B1438" s="1">
        <v>24</v>
      </c>
      <c r="C1438" s="1">
        <v>2</v>
      </c>
      <c r="D1438" s="2">
        <v>4</v>
      </c>
      <c r="E1438" s="5">
        <v>1273.73</v>
      </c>
      <c r="F1438" s="5">
        <v>1425.89</v>
      </c>
      <c r="G1438" s="5">
        <v>29.48</v>
      </c>
      <c r="H1438" s="5">
        <v>1196.54</v>
      </c>
      <c r="I1438" s="5">
        <v>1260.08</v>
      </c>
      <c r="J1438" s="5">
        <v>30.63</v>
      </c>
      <c r="K1438" s="6">
        <f t="shared" si="396"/>
        <v>1235.135</v>
      </c>
      <c r="L1438" s="6">
        <f t="shared" si="397"/>
        <v>77.190000000000055</v>
      </c>
      <c r="M1438" s="6">
        <f t="shared" si="398"/>
        <v>1342.9850000000001</v>
      </c>
      <c r="N1438" s="5">
        <f t="shared" si="399"/>
        <v>21.255983275303922</v>
      </c>
      <c r="O1438" s="6">
        <f t="shared" si="400"/>
        <v>165.81000000000017</v>
      </c>
      <c r="P1438" s="6">
        <f t="shared" si="401"/>
        <v>42.511966550607845</v>
      </c>
      <c r="Q1438" s="6">
        <f t="shared" si="402"/>
        <v>-3.8249184279491942E-2</v>
      </c>
      <c r="R1438" s="9">
        <f t="shared" si="403"/>
        <v>2.0845895212705234</v>
      </c>
      <c r="S1438" s="9">
        <f t="shared" si="404"/>
        <v>88.620000000000118</v>
      </c>
      <c r="T1438">
        <f t="shared" si="405"/>
        <v>165.81000000000017</v>
      </c>
      <c r="U1438" s="9">
        <f t="shared" si="406"/>
        <v>3.900313569418477</v>
      </c>
      <c r="V1438" s="9">
        <f t="shared" si="407"/>
        <v>5.07386549016082</v>
      </c>
      <c r="W1438" s="9">
        <f t="shared" si="408"/>
        <v>107.85000000000014</v>
      </c>
      <c r="X1438">
        <f t="shared" si="409"/>
        <v>1342.9850000000001</v>
      </c>
      <c r="Y1438" s="9">
        <f t="shared" si="410"/>
        <v>63.181504360719714</v>
      </c>
      <c r="Z1438" s="10">
        <f t="shared" si="411"/>
        <v>0.69602873503900686</v>
      </c>
      <c r="AA1438">
        <f t="shared" si="394"/>
        <v>77.190000000000055</v>
      </c>
    </row>
    <row r="1439" spans="1:27">
      <c r="A1439" s="1">
        <f t="shared" si="395"/>
        <v>9002018</v>
      </c>
      <c r="B1439" s="1">
        <v>18</v>
      </c>
      <c r="C1439" s="1">
        <v>2</v>
      </c>
      <c r="D1439" s="2">
        <v>9</v>
      </c>
      <c r="E1439" s="5">
        <v>503.12</v>
      </c>
      <c r="F1439" s="5">
        <v>513.53</v>
      </c>
      <c r="G1439" s="5">
        <v>22.38</v>
      </c>
      <c r="H1439" s="5">
        <v>514.30999999999995</v>
      </c>
      <c r="I1439" s="5">
        <v>465.42</v>
      </c>
      <c r="J1439" s="5">
        <v>23.75</v>
      </c>
      <c r="K1439" s="6">
        <f t="shared" si="396"/>
        <v>508.71499999999997</v>
      </c>
      <c r="L1439" s="6">
        <f t="shared" si="397"/>
        <v>-11.189999999999941</v>
      </c>
      <c r="M1439" s="6">
        <f t="shared" si="398"/>
        <v>489.47500000000002</v>
      </c>
      <c r="N1439" s="5">
        <f t="shared" si="399"/>
        <v>16.316608869492459</v>
      </c>
      <c r="O1439" s="6">
        <f t="shared" si="400"/>
        <v>48.109999999999957</v>
      </c>
      <c r="P1439" s="6">
        <f t="shared" si="401"/>
        <v>32.633217738984918</v>
      </c>
      <c r="Q1439" s="6">
        <f t="shared" si="402"/>
        <v>-5.934501231962501E-2</v>
      </c>
      <c r="R1439" s="9">
        <f t="shared" si="403"/>
        <v>1.8171668045213267</v>
      </c>
      <c r="S1439" s="9">
        <f t="shared" si="404"/>
        <v>59.299999999999898</v>
      </c>
      <c r="T1439">
        <f t="shared" si="405"/>
        <v>48.109999999999957</v>
      </c>
      <c r="U1439" s="9">
        <f t="shared" si="406"/>
        <v>1.4742646705821434</v>
      </c>
      <c r="V1439" s="9">
        <f t="shared" si="407"/>
        <v>1.1791665874870252</v>
      </c>
      <c r="W1439" s="9">
        <f t="shared" si="408"/>
        <v>19.239999999999952</v>
      </c>
      <c r="X1439">
        <f t="shared" si="409"/>
        <v>489.47500000000002</v>
      </c>
      <c r="Y1439" s="9">
        <f t="shared" si="410"/>
        <v>29.998574085769913</v>
      </c>
      <c r="Z1439" s="10">
        <f t="shared" si="411"/>
        <v>0.69630453107817702</v>
      </c>
      <c r="AA1439">
        <f t="shared" si="394"/>
        <v>11.189999999999941</v>
      </c>
    </row>
    <row r="1440" spans="1:27">
      <c r="A1440" s="1">
        <f t="shared" si="395"/>
        <v>3004022</v>
      </c>
      <c r="B1440" s="1">
        <v>22</v>
      </c>
      <c r="C1440" s="1">
        <v>4</v>
      </c>
      <c r="D1440" s="2">
        <v>3</v>
      </c>
      <c r="E1440" s="5">
        <v>404.12</v>
      </c>
      <c r="F1440" s="5">
        <v>373.77</v>
      </c>
      <c r="G1440" s="5">
        <v>17.489999999999998</v>
      </c>
      <c r="H1440" s="5">
        <v>466.79</v>
      </c>
      <c r="I1440" s="5">
        <v>461.37</v>
      </c>
      <c r="J1440" s="5">
        <v>21.61</v>
      </c>
      <c r="K1440" s="6">
        <f t="shared" si="396"/>
        <v>435.45500000000004</v>
      </c>
      <c r="L1440" s="6">
        <f t="shared" si="397"/>
        <v>-62.670000000000016</v>
      </c>
      <c r="M1440" s="6">
        <f t="shared" si="398"/>
        <v>417.57</v>
      </c>
      <c r="N1440" s="5">
        <f t="shared" si="399"/>
        <v>13.900469416534104</v>
      </c>
      <c r="O1440" s="6">
        <f t="shared" si="400"/>
        <v>-87.600000000000023</v>
      </c>
      <c r="P1440" s="6">
        <f t="shared" si="401"/>
        <v>27.800938833068209</v>
      </c>
      <c r="Q1440" s="6">
        <f t="shared" si="402"/>
        <v>-0.20842751421220196</v>
      </c>
      <c r="R1440" s="9">
        <f t="shared" si="403"/>
        <v>0.89673230640494328</v>
      </c>
      <c r="S1440" s="9">
        <f t="shared" si="404"/>
        <v>24.930000000000007</v>
      </c>
      <c r="T1440">
        <f t="shared" si="405"/>
        <v>87.600000000000023</v>
      </c>
      <c r="U1440" s="9">
        <f t="shared" si="406"/>
        <v>3.1509727252736877</v>
      </c>
      <c r="V1440" s="9">
        <f t="shared" si="407"/>
        <v>1.2866471961534256</v>
      </c>
      <c r="W1440" s="9">
        <f t="shared" si="408"/>
        <v>17.885000000000048</v>
      </c>
      <c r="X1440">
        <f t="shared" si="409"/>
        <v>417.57</v>
      </c>
      <c r="Y1440" s="9">
        <f t="shared" si="410"/>
        <v>30.0399927144414</v>
      </c>
      <c r="Z1440" s="10">
        <f t="shared" si="411"/>
        <v>0.69632176470364615</v>
      </c>
      <c r="AA1440">
        <f t="shared" si="394"/>
        <v>62.670000000000016</v>
      </c>
    </row>
    <row r="1441" spans="1:27">
      <c r="A1441" s="1">
        <f t="shared" si="395"/>
        <v>10998985</v>
      </c>
      <c r="B1441" s="1">
        <v>15</v>
      </c>
      <c r="C1441" s="1">
        <v>1</v>
      </c>
      <c r="D1441" s="2">
        <v>-11</v>
      </c>
      <c r="E1441" s="5">
        <v>1</v>
      </c>
      <c r="F1441" s="5">
        <v>20.09</v>
      </c>
      <c r="G1441" s="5">
        <v>27.65</v>
      </c>
      <c r="H1441" s="5">
        <v>9.0299999999999994</v>
      </c>
      <c r="I1441" s="5">
        <v>32</v>
      </c>
      <c r="J1441" s="5">
        <v>22.45</v>
      </c>
      <c r="K1441" s="6">
        <f t="shared" si="396"/>
        <v>5.0149999999999997</v>
      </c>
      <c r="L1441" s="6">
        <f t="shared" si="397"/>
        <v>-8.0299999999999994</v>
      </c>
      <c r="M1441" s="6">
        <f t="shared" si="398"/>
        <v>26.045000000000002</v>
      </c>
      <c r="N1441" s="5">
        <f t="shared" si="399"/>
        <v>17.808179300534906</v>
      </c>
      <c r="O1441" s="6">
        <f t="shared" si="400"/>
        <v>-11.91</v>
      </c>
      <c r="P1441" s="6">
        <f t="shared" si="401"/>
        <v>35.616358601069813</v>
      </c>
      <c r="Q1441" s="6">
        <f t="shared" si="402"/>
        <v>0.20537238130900062</v>
      </c>
      <c r="R1441" s="9">
        <f t="shared" si="403"/>
        <v>0.10893870548247055</v>
      </c>
      <c r="S1441" s="9">
        <f t="shared" si="404"/>
        <v>3.8800000000000008</v>
      </c>
      <c r="T1441">
        <f t="shared" si="405"/>
        <v>11.91</v>
      </c>
      <c r="U1441" s="9">
        <f t="shared" si="406"/>
        <v>0.33439690265366595</v>
      </c>
      <c r="V1441" s="9">
        <f t="shared" si="407"/>
        <v>1.1809180290187398</v>
      </c>
      <c r="W1441" s="9">
        <f t="shared" si="408"/>
        <v>21.03</v>
      </c>
      <c r="X1441">
        <f t="shared" si="409"/>
        <v>26.045000000000002</v>
      </c>
      <c r="Y1441" s="9">
        <f t="shared" si="410"/>
        <v>1.4625301980881158</v>
      </c>
      <c r="Z1441" s="10">
        <f t="shared" si="411"/>
        <v>0.69635623067507624</v>
      </c>
      <c r="AA1441">
        <f t="shared" si="394"/>
        <v>8.0299999999999994</v>
      </c>
    </row>
    <row r="1442" spans="1:27">
      <c r="A1442" s="1">
        <f t="shared" si="395"/>
        <v>6007007</v>
      </c>
      <c r="B1442" s="1">
        <v>7</v>
      </c>
      <c r="C1442" s="1">
        <v>7</v>
      </c>
      <c r="D1442" s="2">
        <v>6</v>
      </c>
      <c r="E1442" s="5">
        <v>1253.1099999999999</v>
      </c>
      <c r="F1442" s="5">
        <v>1296.82</v>
      </c>
      <c r="G1442" s="5">
        <v>34.14</v>
      </c>
      <c r="H1442" s="5">
        <v>1217.18</v>
      </c>
      <c r="I1442" s="5">
        <v>1256.8</v>
      </c>
      <c r="J1442" s="5">
        <v>28.87</v>
      </c>
      <c r="K1442" s="6">
        <f t="shared" si="396"/>
        <v>1235.145</v>
      </c>
      <c r="L1442" s="6">
        <f t="shared" si="397"/>
        <v>35.929999999999836</v>
      </c>
      <c r="M1442" s="6">
        <f t="shared" si="398"/>
        <v>1276.81</v>
      </c>
      <c r="N1442" s="5">
        <f t="shared" si="399"/>
        <v>22.355181166789951</v>
      </c>
      <c r="O1442" s="6">
        <f t="shared" si="400"/>
        <v>40.019999999999982</v>
      </c>
      <c r="P1442" s="6">
        <f t="shared" si="401"/>
        <v>44.710362333579901</v>
      </c>
      <c r="Q1442" s="6">
        <f t="shared" si="402"/>
        <v>0.16611303608549499</v>
      </c>
      <c r="R1442" s="9">
        <f t="shared" si="403"/>
        <v>9.1477675118913859E-2</v>
      </c>
      <c r="S1442" s="9">
        <f t="shared" si="404"/>
        <v>4.0900000000001455</v>
      </c>
      <c r="T1442">
        <f t="shared" si="405"/>
        <v>40.019999999999982</v>
      </c>
      <c r="U1442" s="9">
        <f t="shared" si="406"/>
        <v>0.89509451302171161</v>
      </c>
      <c r="V1442" s="9">
        <f t="shared" si="407"/>
        <v>1.8637737573737931</v>
      </c>
      <c r="W1442" s="9">
        <f t="shared" si="408"/>
        <v>41.664999999999964</v>
      </c>
      <c r="X1442">
        <f t="shared" si="409"/>
        <v>1276.81</v>
      </c>
      <c r="Y1442" s="9">
        <f t="shared" si="410"/>
        <v>57.114723896614301</v>
      </c>
      <c r="Z1442" s="10">
        <f t="shared" si="411"/>
        <v>0.6963691549745723</v>
      </c>
      <c r="AA1442">
        <f t="shared" si="394"/>
        <v>35.929999999999836</v>
      </c>
    </row>
    <row r="1443" spans="1:27">
      <c r="A1443" s="1">
        <f t="shared" si="395"/>
        <v>13002000</v>
      </c>
      <c r="B1443" s="1">
        <v>0</v>
      </c>
      <c r="C1443" s="1">
        <v>2</v>
      </c>
      <c r="D1443" s="2">
        <v>13</v>
      </c>
      <c r="E1443" s="5">
        <v>1642.6</v>
      </c>
      <c r="F1443" s="5">
        <v>1655.31</v>
      </c>
      <c r="G1443" s="5">
        <v>41.62</v>
      </c>
      <c r="H1443" s="5">
        <v>1779.03</v>
      </c>
      <c r="I1443" s="5">
        <v>1794.39</v>
      </c>
      <c r="J1443" s="5">
        <v>47.28</v>
      </c>
      <c r="K1443" s="6">
        <f t="shared" si="396"/>
        <v>1710.8150000000001</v>
      </c>
      <c r="L1443" s="6">
        <f t="shared" si="397"/>
        <v>-136.43000000000006</v>
      </c>
      <c r="M1443" s="6">
        <f t="shared" si="398"/>
        <v>1724.85</v>
      </c>
      <c r="N1443" s="5">
        <f t="shared" si="399"/>
        <v>31.494534446471821</v>
      </c>
      <c r="O1443" s="6">
        <f t="shared" si="400"/>
        <v>-139.08000000000015</v>
      </c>
      <c r="P1443" s="6">
        <f t="shared" si="401"/>
        <v>62.989068892943642</v>
      </c>
      <c r="Q1443" s="6">
        <f t="shared" si="402"/>
        <v>-0.12682001928207495</v>
      </c>
      <c r="R1443" s="9">
        <f t="shared" si="403"/>
        <v>4.2070791751248726E-2</v>
      </c>
      <c r="S1443" s="9">
        <f t="shared" si="404"/>
        <v>2.6500000000000909</v>
      </c>
      <c r="T1443">
        <f t="shared" si="405"/>
        <v>139.08000000000015</v>
      </c>
      <c r="U1443" s="9">
        <f t="shared" si="406"/>
        <v>2.2080021572692372</v>
      </c>
      <c r="V1443" s="9">
        <f t="shared" si="407"/>
        <v>0.44563287715377314</v>
      </c>
      <c r="W1443" s="9">
        <f t="shared" si="408"/>
        <v>14.034999999999854</v>
      </c>
      <c r="X1443">
        <f t="shared" si="409"/>
        <v>1724.85</v>
      </c>
      <c r="Y1443" s="9">
        <f t="shared" si="410"/>
        <v>54.766645397840655</v>
      </c>
      <c r="Z1443" s="10">
        <f t="shared" si="411"/>
        <v>0.69638207903420379</v>
      </c>
      <c r="AA1443">
        <f t="shared" si="394"/>
        <v>136.43000000000006</v>
      </c>
    </row>
    <row r="1444" spans="1:27">
      <c r="A1444" s="1">
        <f t="shared" si="395"/>
        <v>2991998</v>
      </c>
      <c r="B1444" s="1">
        <v>2</v>
      </c>
      <c r="C1444" s="1">
        <v>8</v>
      </c>
      <c r="D1444" s="2">
        <v>-3</v>
      </c>
      <c r="E1444" s="5">
        <v>1489.2</v>
      </c>
      <c r="F1444" s="5">
        <v>1609.8</v>
      </c>
      <c r="G1444" s="5">
        <v>33.299999999999997</v>
      </c>
      <c r="H1444" s="5">
        <v>1349.29</v>
      </c>
      <c r="I1444" s="5">
        <v>1227.55</v>
      </c>
      <c r="J1444" s="5">
        <v>20.239999999999998</v>
      </c>
      <c r="K1444" s="6">
        <f t="shared" si="396"/>
        <v>1419.2449999999999</v>
      </c>
      <c r="L1444" s="6">
        <f t="shared" si="397"/>
        <v>139.91000000000008</v>
      </c>
      <c r="M1444" s="6">
        <f t="shared" si="398"/>
        <v>1418.675</v>
      </c>
      <c r="N1444" s="5">
        <f t="shared" si="399"/>
        <v>19.484273145283094</v>
      </c>
      <c r="O1444" s="6">
        <f t="shared" si="400"/>
        <v>382.25</v>
      </c>
      <c r="P1444" s="6">
        <f t="shared" si="401"/>
        <v>38.968546290566188</v>
      </c>
      <c r="Q1444" s="6">
        <f t="shared" si="402"/>
        <v>0.46046129867776281</v>
      </c>
      <c r="R1444" s="9">
        <f t="shared" si="403"/>
        <v>6.2188616992024537</v>
      </c>
      <c r="S1444" s="9">
        <f t="shared" si="404"/>
        <v>242.33999999999992</v>
      </c>
      <c r="T1444">
        <f t="shared" si="405"/>
        <v>382.25</v>
      </c>
      <c r="U1444" s="9">
        <f t="shared" si="406"/>
        <v>9.809193218288927</v>
      </c>
      <c r="V1444" s="9">
        <f t="shared" si="407"/>
        <v>2.9254363031649782E-2</v>
      </c>
      <c r="W1444" s="9">
        <f t="shared" si="408"/>
        <v>0.56999999999993634</v>
      </c>
      <c r="X1444">
        <f t="shared" si="409"/>
        <v>1418.675</v>
      </c>
      <c r="Y1444" s="9">
        <f t="shared" si="410"/>
        <v>72.811286796369103</v>
      </c>
      <c r="Z1444" s="10">
        <f t="shared" si="411"/>
        <v>0.69656299069071992</v>
      </c>
      <c r="AA1444">
        <f t="shared" si="394"/>
        <v>139.91000000000008</v>
      </c>
    </row>
    <row r="1445" spans="1:27">
      <c r="A1445" s="1">
        <f t="shared" si="395"/>
        <v>7996981</v>
      </c>
      <c r="B1445" s="1">
        <v>19</v>
      </c>
      <c r="C1445" s="1">
        <v>3</v>
      </c>
      <c r="D1445" s="2">
        <v>-8</v>
      </c>
      <c r="E1445" s="5">
        <v>389.2</v>
      </c>
      <c r="F1445" s="5">
        <v>359.87</v>
      </c>
      <c r="G1445" s="5">
        <v>26.43</v>
      </c>
      <c r="H1445" s="5">
        <v>387.99</v>
      </c>
      <c r="I1445" s="5">
        <v>308.47000000000003</v>
      </c>
      <c r="J1445" s="5">
        <v>15.05</v>
      </c>
      <c r="K1445" s="6">
        <f t="shared" si="396"/>
        <v>388.59500000000003</v>
      </c>
      <c r="L1445" s="6">
        <f t="shared" si="397"/>
        <v>1.2099999999999795</v>
      </c>
      <c r="M1445" s="6">
        <f t="shared" si="398"/>
        <v>334.17</v>
      </c>
      <c r="N1445" s="5">
        <f t="shared" si="399"/>
        <v>15.207295946354172</v>
      </c>
      <c r="O1445" s="6">
        <f t="shared" si="400"/>
        <v>51.399999999999977</v>
      </c>
      <c r="P1445" s="6">
        <f t="shared" si="401"/>
        <v>30.414591892708344</v>
      </c>
      <c r="Q1445" s="6">
        <f t="shared" si="402"/>
        <v>0.51028995919560438</v>
      </c>
      <c r="R1445" s="9">
        <f t="shared" si="403"/>
        <v>1.6501947544472115</v>
      </c>
      <c r="S1445" s="9">
        <f t="shared" si="404"/>
        <v>50.19</v>
      </c>
      <c r="T1445">
        <f t="shared" si="405"/>
        <v>51.399999999999977</v>
      </c>
      <c r="U1445" s="9">
        <f t="shared" si="406"/>
        <v>1.6899782900694689</v>
      </c>
      <c r="V1445" s="9">
        <f t="shared" si="407"/>
        <v>3.5788742582502295</v>
      </c>
      <c r="W1445" s="9">
        <f t="shared" si="408"/>
        <v>54.425000000000011</v>
      </c>
      <c r="X1445">
        <f t="shared" si="409"/>
        <v>334.17</v>
      </c>
      <c r="Y1445" s="9">
        <f t="shared" si="410"/>
        <v>21.974320824611468</v>
      </c>
      <c r="Z1445" s="10">
        <f t="shared" si="411"/>
        <v>0.69659600917605025</v>
      </c>
      <c r="AA1445">
        <f t="shared" si="394"/>
        <v>1.2099999999999795</v>
      </c>
    </row>
    <row r="1446" spans="1:27">
      <c r="A1446" s="1">
        <f t="shared" si="395"/>
        <v>4006016</v>
      </c>
      <c r="B1446" s="1">
        <v>16</v>
      </c>
      <c r="C1446" s="1">
        <v>6</v>
      </c>
      <c r="D1446" s="2">
        <v>4</v>
      </c>
      <c r="E1446" s="5">
        <v>10.39</v>
      </c>
      <c r="F1446" s="5">
        <v>7.26</v>
      </c>
      <c r="G1446" s="5">
        <v>9.24</v>
      </c>
      <c r="H1446" s="5">
        <v>13.02</v>
      </c>
      <c r="I1446" s="5">
        <v>5.35</v>
      </c>
      <c r="J1446" s="5">
        <v>12.22</v>
      </c>
      <c r="K1446" s="6">
        <f t="shared" si="396"/>
        <v>11.705</v>
      </c>
      <c r="L1446" s="6">
        <f t="shared" si="397"/>
        <v>-2.629999999999999</v>
      </c>
      <c r="M1446" s="6">
        <f t="shared" si="398"/>
        <v>6.3049999999999997</v>
      </c>
      <c r="N1446" s="5">
        <f t="shared" si="399"/>
        <v>7.6600587465110213</v>
      </c>
      <c r="O1446" s="6">
        <f t="shared" si="400"/>
        <v>1.9100000000000001</v>
      </c>
      <c r="P1446" s="6">
        <f t="shared" si="401"/>
        <v>15.320117493022043</v>
      </c>
      <c r="Q1446" s="6">
        <f t="shared" si="402"/>
        <v>-0.27247194362308597</v>
      </c>
      <c r="R1446" s="9">
        <f t="shared" si="403"/>
        <v>0.29634237479365699</v>
      </c>
      <c r="S1446" s="9">
        <f t="shared" si="404"/>
        <v>4.5399999999999991</v>
      </c>
      <c r="T1446">
        <f t="shared" si="405"/>
        <v>1.9100000000000001</v>
      </c>
      <c r="U1446" s="9">
        <f t="shared" si="406"/>
        <v>0.12467267309600992</v>
      </c>
      <c r="V1446" s="9">
        <f t="shared" si="407"/>
        <v>0.70495542902455866</v>
      </c>
      <c r="W1446" s="9">
        <f t="shared" si="408"/>
        <v>5.4</v>
      </c>
      <c r="X1446">
        <f t="shared" si="409"/>
        <v>6.3049999999999997</v>
      </c>
      <c r="Y1446" s="9">
        <f t="shared" si="410"/>
        <v>0.82310073703700781</v>
      </c>
      <c r="Z1446" s="10">
        <f t="shared" si="411"/>
        <v>0.69676394855072687</v>
      </c>
      <c r="AA1446">
        <f t="shared" si="394"/>
        <v>2.629999999999999</v>
      </c>
    </row>
    <row r="1447" spans="1:27">
      <c r="A1447" s="1">
        <f t="shared" si="395"/>
        <v>6001023</v>
      </c>
      <c r="B1447" s="1">
        <v>23</v>
      </c>
      <c r="C1447" s="1">
        <v>1</v>
      </c>
      <c r="D1447" s="2">
        <v>6</v>
      </c>
      <c r="E1447" s="5">
        <v>911.94</v>
      </c>
      <c r="F1447" s="5">
        <v>1014.16</v>
      </c>
      <c r="G1447" s="5">
        <v>25.13</v>
      </c>
      <c r="H1447" s="5">
        <v>914.6</v>
      </c>
      <c r="I1447" s="5">
        <v>1015.76</v>
      </c>
      <c r="J1447" s="5">
        <v>28.41</v>
      </c>
      <c r="K1447" s="6">
        <f t="shared" si="396"/>
        <v>913.27</v>
      </c>
      <c r="L1447" s="6">
        <f t="shared" si="397"/>
        <v>-2.6599999999999682</v>
      </c>
      <c r="M1447" s="6">
        <f t="shared" si="398"/>
        <v>1014.96</v>
      </c>
      <c r="N1447" s="5">
        <f t="shared" si="399"/>
        <v>18.964737013731565</v>
      </c>
      <c r="O1447" s="6">
        <f t="shared" si="400"/>
        <v>-1.6000000000000227</v>
      </c>
      <c r="P1447" s="6">
        <f t="shared" si="401"/>
        <v>37.929474027463129</v>
      </c>
      <c r="Q1447" s="6">
        <f t="shared" si="402"/>
        <v>-0.12206708395747391</v>
      </c>
      <c r="R1447" s="9">
        <f t="shared" si="403"/>
        <v>2.7946604248517769E-2</v>
      </c>
      <c r="S1447" s="9">
        <f t="shared" si="404"/>
        <v>1.0599999999999454</v>
      </c>
      <c r="T1447">
        <f t="shared" si="405"/>
        <v>1.6000000000000227</v>
      </c>
      <c r="U1447" s="9">
        <f t="shared" si="406"/>
        <v>4.2183553582671098E-2</v>
      </c>
      <c r="V1447" s="9">
        <f t="shared" si="407"/>
        <v>5.3620569547772066</v>
      </c>
      <c r="W1447" s="9">
        <f t="shared" si="408"/>
        <v>101.69000000000005</v>
      </c>
      <c r="X1447">
        <f t="shared" si="409"/>
        <v>1014.96</v>
      </c>
      <c r="Y1447" s="9">
        <f t="shared" si="410"/>
        <v>53.518274430334067</v>
      </c>
      <c r="Z1447" s="10">
        <f t="shared" si="411"/>
        <v>0.69698923951521663</v>
      </c>
      <c r="AA1447">
        <f t="shared" si="394"/>
        <v>2.6599999999999682</v>
      </c>
    </row>
    <row r="1448" spans="1:27">
      <c r="A1448" s="1">
        <f t="shared" si="395"/>
        <v>3008002</v>
      </c>
      <c r="B1448" s="1">
        <v>2</v>
      </c>
      <c r="C1448" s="1">
        <v>8</v>
      </c>
      <c r="D1448" s="2">
        <v>3</v>
      </c>
      <c r="E1448" s="5">
        <v>732.93</v>
      </c>
      <c r="F1448" s="5">
        <v>778.63</v>
      </c>
      <c r="G1448" s="5">
        <v>26.43</v>
      </c>
      <c r="H1448" s="5">
        <v>785.57</v>
      </c>
      <c r="I1448" s="5">
        <v>757.55</v>
      </c>
      <c r="J1448" s="5">
        <v>18.100000000000001</v>
      </c>
      <c r="K1448" s="6">
        <f t="shared" si="396"/>
        <v>759.25</v>
      </c>
      <c r="L1448" s="6">
        <f t="shared" si="397"/>
        <v>-52.6400000000001</v>
      </c>
      <c r="M1448" s="6">
        <f t="shared" si="398"/>
        <v>768.08999999999992</v>
      </c>
      <c r="N1448" s="5">
        <f t="shared" si="399"/>
        <v>16.016826308604337</v>
      </c>
      <c r="O1448" s="6">
        <f t="shared" si="400"/>
        <v>21.080000000000041</v>
      </c>
      <c r="P1448" s="6">
        <f t="shared" si="401"/>
        <v>32.033652617208674</v>
      </c>
      <c r="Q1448" s="6">
        <f t="shared" si="402"/>
        <v>0.36148041587093716</v>
      </c>
      <c r="R1448" s="9">
        <f t="shared" si="403"/>
        <v>2.3013298196409018</v>
      </c>
      <c r="S1448" s="9">
        <f t="shared" si="404"/>
        <v>73.720000000000141</v>
      </c>
      <c r="T1448">
        <f t="shared" si="405"/>
        <v>21.080000000000041</v>
      </c>
      <c r="U1448" s="9">
        <f t="shared" si="406"/>
        <v>0.65805795710838599</v>
      </c>
      <c r="V1448" s="9">
        <f t="shared" si="407"/>
        <v>0.5519195769296078</v>
      </c>
      <c r="W1448" s="9">
        <f t="shared" si="408"/>
        <v>8.8399999999999181</v>
      </c>
      <c r="X1448">
        <f t="shared" si="409"/>
        <v>768.08999999999992</v>
      </c>
      <c r="Y1448" s="9">
        <f t="shared" si="410"/>
        <v>47.95519319500751</v>
      </c>
      <c r="Z1448" s="10">
        <f t="shared" si="411"/>
        <v>0.69699354372906497</v>
      </c>
      <c r="AA1448">
        <f t="shared" si="394"/>
        <v>52.6400000000001</v>
      </c>
    </row>
    <row r="1449" spans="1:27">
      <c r="A1449" s="1">
        <f t="shared" si="395"/>
        <v>6005017</v>
      </c>
      <c r="B1449" s="1">
        <v>17</v>
      </c>
      <c r="C1449" s="1">
        <v>5</v>
      </c>
      <c r="D1449" s="2">
        <v>6</v>
      </c>
      <c r="E1449" s="5">
        <v>431.5</v>
      </c>
      <c r="F1449" s="5">
        <v>466.79</v>
      </c>
      <c r="G1449" s="5">
        <v>18.25</v>
      </c>
      <c r="H1449" s="5">
        <v>383.74</v>
      </c>
      <c r="I1449" s="5">
        <v>394.77</v>
      </c>
      <c r="J1449" s="5">
        <v>18.18</v>
      </c>
      <c r="K1449" s="6">
        <f t="shared" si="396"/>
        <v>407.62</v>
      </c>
      <c r="L1449" s="6">
        <f t="shared" si="397"/>
        <v>47.759999999999991</v>
      </c>
      <c r="M1449" s="6">
        <f t="shared" si="398"/>
        <v>430.78</v>
      </c>
      <c r="N1449" s="5">
        <f t="shared" si="399"/>
        <v>12.879973796557197</v>
      </c>
      <c r="O1449" s="6">
        <f t="shared" si="400"/>
        <v>72.020000000000039</v>
      </c>
      <c r="P1449" s="6">
        <f t="shared" si="401"/>
        <v>25.759947593114394</v>
      </c>
      <c r="Q1449" s="6">
        <f t="shared" si="402"/>
        <v>3.8429723607688988E-3</v>
      </c>
      <c r="R1449" s="9">
        <f t="shared" si="403"/>
        <v>0.94177210230368325</v>
      </c>
      <c r="S1449" s="9">
        <f t="shared" si="404"/>
        <v>24.260000000000048</v>
      </c>
      <c r="T1449">
        <f t="shared" si="405"/>
        <v>72.020000000000039</v>
      </c>
      <c r="U1449" s="9">
        <f t="shared" si="406"/>
        <v>2.7958131412988942</v>
      </c>
      <c r="V1449" s="9">
        <f t="shared" si="407"/>
        <v>1.7981403041511319</v>
      </c>
      <c r="W1449" s="9">
        <f t="shared" si="408"/>
        <v>23.159999999999968</v>
      </c>
      <c r="X1449">
        <f t="shared" si="409"/>
        <v>430.78</v>
      </c>
      <c r="Y1449" s="9">
        <f t="shared" si="410"/>
        <v>33.445720216849125</v>
      </c>
      <c r="Z1449" s="10">
        <f t="shared" si="411"/>
        <v>0.69710974745731391</v>
      </c>
      <c r="AA1449">
        <f t="shared" si="394"/>
        <v>47.759999999999991</v>
      </c>
    </row>
    <row r="1450" spans="1:27">
      <c r="A1450" s="1">
        <f t="shared" si="395"/>
        <v>8993996</v>
      </c>
      <c r="B1450" s="1">
        <v>4</v>
      </c>
      <c r="C1450" s="1">
        <v>6</v>
      </c>
      <c r="D1450" s="2">
        <v>-9</v>
      </c>
      <c r="E1450" s="5">
        <v>331.54</v>
      </c>
      <c r="F1450" s="5">
        <v>371.33</v>
      </c>
      <c r="G1450" s="5">
        <v>23.45</v>
      </c>
      <c r="H1450" s="5">
        <v>308.7</v>
      </c>
      <c r="I1450" s="5">
        <v>307.48</v>
      </c>
      <c r="J1450" s="5">
        <v>18.79</v>
      </c>
      <c r="K1450" s="6">
        <f t="shared" si="396"/>
        <v>320.12</v>
      </c>
      <c r="L1450" s="6">
        <f t="shared" si="397"/>
        <v>22.840000000000032</v>
      </c>
      <c r="M1450" s="6">
        <f t="shared" si="398"/>
        <v>339.40499999999997</v>
      </c>
      <c r="N1450" s="5">
        <f t="shared" si="399"/>
        <v>15.024701328146261</v>
      </c>
      <c r="O1450" s="6">
        <f t="shared" si="400"/>
        <v>63.849999999999966</v>
      </c>
      <c r="P1450" s="6">
        <f t="shared" si="401"/>
        <v>30.049402656292521</v>
      </c>
      <c r="Q1450" s="6">
        <f t="shared" si="402"/>
        <v>0.21799078725613985</v>
      </c>
      <c r="R1450" s="9">
        <f t="shared" si="403"/>
        <v>1.3647525865680461</v>
      </c>
      <c r="S1450" s="9">
        <f t="shared" si="404"/>
        <v>41.009999999999934</v>
      </c>
      <c r="T1450">
        <f t="shared" si="405"/>
        <v>63.849999999999966</v>
      </c>
      <c r="U1450" s="9">
        <f t="shared" si="406"/>
        <v>2.1248342514598839</v>
      </c>
      <c r="V1450" s="9">
        <f t="shared" si="407"/>
        <v>1.2835529691277625</v>
      </c>
      <c r="W1450" s="9">
        <f t="shared" si="408"/>
        <v>19.284999999999968</v>
      </c>
      <c r="X1450">
        <f t="shared" si="409"/>
        <v>339.40499999999997</v>
      </c>
      <c r="Y1450" s="9">
        <f t="shared" si="410"/>
        <v>22.589800128950422</v>
      </c>
      <c r="Z1450" s="10">
        <f t="shared" si="411"/>
        <v>0.69718003413752461</v>
      </c>
      <c r="AA1450">
        <f t="shared" si="394"/>
        <v>22.840000000000032</v>
      </c>
    </row>
    <row r="1451" spans="1:27">
      <c r="A1451" s="1">
        <f t="shared" si="395"/>
        <v>991994</v>
      </c>
      <c r="B1451" s="1">
        <v>6</v>
      </c>
      <c r="C1451" s="1">
        <v>8</v>
      </c>
      <c r="D1451" s="2">
        <v>-1</v>
      </c>
      <c r="E1451" s="5">
        <v>323.52999999999997</v>
      </c>
      <c r="F1451" s="5">
        <v>302.82</v>
      </c>
      <c r="G1451" s="5">
        <v>16.190000000000001</v>
      </c>
      <c r="H1451" s="5">
        <v>322.3</v>
      </c>
      <c r="I1451" s="5">
        <v>298.77</v>
      </c>
      <c r="J1451" s="5">
        <v>13.21</v>
      </c>
      <c r="K1451" s="6">
        <f t="shared" si="396"/>
        <v>322.91499999999996</v>
      </c>
      <c r="L1451" s="6">
        <f t="shared" si="397"/>
        <v>1.2299999999999613</v>
      </c>
      <c r="M1451" s="6">
        <f t="shared" si="398"/>
        <v>300.79499999999996</v>
      </c>
      <c r="N1451" s="5">
        <f t="shared" si="399"/>
        <v>10.447729418395177</v>
      </c>
      <c r="O1451" s="6">
        <f t="shared" si="400"/>
        <v>4.0500000000000114</v>
      </c>
      <c r="P1451" s="6">
        <f t="shared" si="401"/>
        <v>20.895458836790354</v>
      </c>
      <c r="Q1451" s="6">
        <f t="shared" si="402"/>
        <v>0.20065952056272243</v>
      </c>
      <c r="R1451" s="9">
        <f t="shared" si="403"/>
        <v>0.1349575533146424</v>
      </c>
      <c r="S1451" s="9">
        <f t="shared" si="404"/>
        <v>2.82000000000005</v>
      </c>
      <c r="T1451">
        <f t="shared" si="405"/>
        <v>4.0500000000000114</v>
      </c>
      <c r="U1451" s="9">
        <f t="shared" si="406"/>
        <v>0.19382201805826013</v>
      </c>
      <c r="V1451" s="9">
        <f t="shared" si="407"/>
        <v>2.1172064392339274</v>
      </c>
      <c r="W1451" s="9">
        <f t="shared" si="408"/>
        <v>22.120000000000005</v>
      </c>
      <c r="X1451">
        <f t="shared" si="409"/>
        <v>300.79499999999996</v>
      </c>
      <c r="Y1451" s="9">
        <f t="shared" si="410"/>
        <v>28.790466134239104</v>
      </c>
      <c r="Z1451" s="10">
        <f t="shared" si="411"/>
        <v>0.69732058624423243</v>
      </c>
      <c r="AA1451">
        <f t="shared" si="394"/>
        <v>1.2299999999999613</v>
      </c>
    </row>
    <row r="1452" spans="1:27">
      <c r="A1452" s="1">
        <f t="shared" si="395"/>
        <v>9996985</v>
      </c>
      <c r="B1452" s="1">
        <v>15</v>
      </c>
      <c r="C1452" s="1">
        <v>3</v>
      </c>
      <c r="D1452" s="2">
        <v>-10</v>
      </c>
      <c r="E1452" s="5">
        <v>1156.9000000000001</v>
      </c>
      <c r="F1452" s="5">
        <v>1237.4000000000001</v>
      </c>
      <c r="G1452" s="5">
        <v>49.8</v>
      </c>
      <c r="H1452" s="5">
        <v>1081.5999999999999</v>
      </c>
      <c r="I1452" s="5">
        <v>1092.44</v>
      </c>
      <c r="J1452" s="5">
        <v>31.08</v>
      </c>
      <c r="K1452" s="6">
        <f t="shared" si="396"/>
        <v>1119.25</v>
      </c>
      <c r="L1452" s="6">
        <f t="shared" si="397"/>
        <v>75.300000000000182</v>
      </c>
      <c r="M1452" s="6">
        <f t="shared" si="398"/>
        <v>1164.92</v>
      </c>
      <c r="N1452" s="5">
        <f t="shared" si="399"/>
        <v>29.351347498879839</v>
      </c>
      <c r="O1452" s="6">
        <f t="shared" si="400"/>
        <v>144.96000000000004</v>
      </c>
      <c r="P1452" s="6">
        <f t="shared" si="401"/>
        <v>58.702694997759679</v>
      </c>
      <c r="Q1452" s="6">
        <f t="shared" si="402"/>
        <v>0.43937051306695196</v>
      </c>
      <c r="R1452" s="9">
        <f t="shared" si="403"/>
        <v>1.186657614316657</v>
      </c>
      <c r="S1452" s="9">
        <f t="shared" si="404"/>
        <v>69.659999999999854</v>
      </c>
      <c r="T1452">
        <f t="shared" si="405"/>
        <v>144.96000000000004</v>
      </c>
      <c r="U1452" s="9">
        <f t="shared" si="406"/>
        <v>2.4693925893101207</v>
      </c>
      <c r="V1452" s="9">
        <f t="shared" si="407"/>
        <v>1.5559762631594007</v>
      </c>
      <c r="W1452" s="9">
        <f t="shared" si="408"/>
        <v>45.670000000000073</v>
      </c>
      <c r="X1452">
        <f t="shared" si="409"/>
        <v>1164.92</v>
      </c>
      <c r="Y1452" s="9">
        <f t="shared" si="410"/>
        <v>39.688808155893284</v>
      </c>
      <c r="Z1452" s="10">
        <f t="shared" si="411"/>
        <v>0.69732202030338897</v>
      </c>
      <c r="AA1452">
        <f t="shared" si="394"/>
        <v>75.300000000000182</v>
      </c>
    </row>
    <row r="1453" spans="1:27">
      <c r="A1453" s="1">
        <f t="shared" si="395"/>
        <v>10997986</v>
      </c>
      <c r="B1453" s="1">
        <v>14</v>
      </c>
      <c r="C1453" s="1">
        <v>2</v>
      </c>
      <c r="D1453" s="2">
        <v>-11</v>
      </c>
      <c r="E1453" s="5">
        <v>39.869999999999997</v>
      </c>
      <c r="F1453" s="5">
        <v>25.74</v>
      </c>
      <c r="G1453" s="5">
        <v>20.54</v>
      </c>
      <c r="H1453" s="5">
        <v>64.64</v>
      </c>
      <c r="I1453" s="5">
        <v>58.81</v>
      </c>
      <c r="J1453" s="5">
        <v>21.31</v>
      </c>
      <c r="K1453" s="6">
        <f t="shared" si="396"/>
        <v>52.254999999999995</v>
      </c>
      <c r="L1453" s="6">
        <f t="shared" si="397"/>
        <v>-24.770000000000003</v>
      </c>
      <c r="M1453" s="6">
        <f t="shared" si="398"/>
        <v>42.274999999999999</v>
      </c>
      <c r="N1453" s="5">
        <f t="shared" si="399"/>
        <v>14.798713626528489</v>
      </c>
      <c r="O1453" s="6">
        <f t="shared" si="400"/>
        <v>-33.070000000000007</v>
      </c>
      <c r="P1453" s="6">
        <f t="shared" si="401"/>
        <v>29.597427253056978</v>
      </c>
      <c r="Q1453" s="6">
        <f t="shared" si="402"/>
        <v>-3.6785635560052703E-2</v>
      </c>
      <c r="R1453" s="9">
        <f t="shared" si="403"/>
        <v>0.28042977955601656</v>
      </c>
      <c r="S1453" s="9">
        <f t="shared" si="404"/>
        <v>8.3000000000000043</v>
      </c>
      <c r="T1453">
        <f t="shared" si="405"/>
        <v>33.070000000000007</v>
      </c>
      <c r="U1453" s="9">
        <f t="shared" si="406"/>
        <v>1.1173268445683691</v>
      </c>
      <c r="V1453" s="9">
        <f t="shared" si="407"/>
        <v>0.67438293975157659</v>
      </c>
      <c r="W1453" s="9">
        <f t="shared" si="408"/>
        <v>9.9799999999999969</v>
      </c>
      <c r="X1453">
        <f t="shared" si="409"/>
        <v>42.274999999999999</v>
      </c>
      <c r="Y1453" s="9">
        <f t="shared" si="410"/>
        <v>2.8566672122242394</v>
      </c>
      <c r="Z1453" s="10">
        <f t="shared" si="411"/>
        <v>0.69743530165887069</v>
      </c>
      <c r="AA1453">
        <f t="shared" si="394"/>
        <v>24.770000000000003</v>
      </c>
    </row>
    <row r="1454" spans="1:27">
      <c r="A1454" s="1">
        <f t="shared" si="395"/>
        <v>12997998</v>
      </c>
      <c r="B1454" s="1">
        <v>2</v>
      </c>
      <c r="C1454" s="1">
        <v>2</v>
      </c>
      <c r="D1454" s="2">
        <v>-13</v>
      </c>
      <c r="E1454" s="5">
        <v>52.35</v>
      </c>
      <c r="F1454" s="5">
        <v>63.62</v>
      </c>
      <c r="G1454" s="5">
        <v>17.57</v>
      </c>
      <c r="H1454" s="5">
        <v>49.81</v>
      </c>
      <c r="I1454" s="5">
        <v>39.18</v>
      </c>
      <c r="J1454" s="5">
        <v>12.75</v>
      </c>
      <c r="K1454" s="6">
        <f t="shared" si="396"/>
        <v>51.08</v>
      </c>
      <c r="L1454" s="6">
        <f t="shared" si="397"/>
        <v>2.5399999999999991</v>
      </c>
      <c r="M1454" s="6">
        <f t="shared" si="398"/>
        <v>51.4</v>
      </c>
      <c r="N1454" s="5">
        <f t="shared" si="399"/>
        <v>10.85434705544281</v>
      </c>
      <c r="O1454" s="6">
        <f t="shared" si="400"/>
        <v>24.439999999999998</v>
      </c>
      <c r="P1454" s="6">
        <f t="shared" si="401"/>
        <v>21.70869411088562</v>
      </c>
      <c r="Q1454" s="6">
        <f t="shared" si="402"/>
        <v>0.31010504864117483</v>
      </c>
      <c r="R1454" s="9">
        <f t="shared" si="403"/>
        <v>1.0088124088965098</v>
      </c>
      <c r="S1454" s="9">
        <f t="shared" si="404"/>
        <v>21.9</v>
      </c>
      <c r="T1454">
        <f t="shared" si="405"/>
        <v>24.439999999999998</v>
      </c>
      <c r="U1454" s="9">
        <f t="shared" si="406"/>
        <v>1.1258162225310822</v>
      </c>
      <c r="V1454" s="9">
        <f t="shared" si="407"/>
        <v>2.9481275876427713E-2</v>
      </c>
      <c r="W1454" s="9">
        <f t="shared" si="408"/>
        <v>0.32000000000000028</v>
      </c>
      <c r="X1454">
        <f t="shared" si="409"/>
        <v>51.4</v>
      </c>
      <c r="Y1454" s="9">
        <f t="shared" si="410"/>
        <v>4.7354299376511966</v>
      </c>
      <c r="Z1454" s="10">
        <f t="shared" si="411"/>
        <v>0.69748118254186608</v>
      </c>
      <c r="AA1454">
        <f t="shared" si="394"/>
        <v>2.5399999999999991</v>
      </c>
    </row>
    <row r="1455" spans="1:27">
      <c r="A1455" s="1">
        <f t="shared" si="395"/>
        <v>4003023</v>
      </c>
      <c r="B1455" s="1">
        <v>23</v>
      </c>
      <c r="C1455" s="1">
        <v>3</v>
      </c>
      <c r="D1455" s="2">
        <v>4</v>
      </c>
      <c r="E1455" s="5">
        <v>896.82</v>
      </c>
      <c r="F1455" s="5">
        <v>1008.36</v>
      </c>
      <c r="G1455" s="5">
        <v>28.11</v>
      </c>
      <c r="H1455" s="5">
        <v>908.69</v>
      </c>
      <c r="I1455" s="5">
        <v>1043.8699999999999</v>
      </c>
      <c r="J1455" s="5">
        <v>30.17</v>
      </c>
      <c r="K1455" s="6">
        <f t="shared" si="396"/>
        <v>902.75500000000011</v>
      </c>
      <c r="L1455" s="6">
        <f t="shared" si="397"/>
        <v>-11.870000000000005</v>
      </c>
      <c r="M1455" s="6">
        <f t="shared" si="398"/>
        <v>1026.115</v>
      </c>
      <c r="N1455" s="5">
        <f t="shared" si="399"/>
        <v>20.617959404363955</v>
      </c>
      <c r="O1455" s="6">
        <f t="shared" si="400"/>
        <v>-35.509999999999877</v>
      </c>
      <c r="P1455" s="6">
        <f t="shared" si="401"/>
        <v>41.235918808727909</v>
      </c>
      <c r="Q1455" s="6">
        <f t="shared" si="402"/>
        <v>-7.0604992587042739E-2</v>
      </c>
      <c r="R1455" s="9">
        <f t="shared" si="403"/>
        <v>0.57328660747572036</v>
      </c>
      <c r="S1455" s="9">
        <f t="shared" si="404"/>
        <v>23.639999999999873</v>
      </c>
      <c r="T1455">
        <f t="shared" si="405"/>
        <v>35.509999999999877</v>
      </c>
      <c r="U1455" s="9">
        <f t="shared" si="406"/>
        <v>0.86114244633937698</v>
      </c>
      <c r="V1455" s="9">
        <f t="shared" si="407"/>
        <v>5.9831333247212513</v>
      </c>
      <c r="W1455" s="9">
        <f t="shared" si="408"/>
        <v>123.3599999999999</v>
      </c>
      <c r="X1455">
        <f t="shared" si="409"/>
        <v>1026.115</v>
      </c>
      <c r="Y1455" s="9">
        <f t="shared" si="410"/>
        <v>49.768019224192216</v>
      </c>
      <c r="Z1455" s="10">
        <f t="shared" si="411"/>
        <v>0.69770337536807148</v>
      </c>
      <c r="AA1455">
        <f t="shared" si="394"/>
        <v>11.870000000000005</v>
      </c>
    </row>
    <row r="1456" spans="1:27">
      <c r="A1456" s="1">
        <f t="shared" si="395"/>
        <v>1008006</v>
      </c>
      <c r="B1456" s="1">
        <v>6</v>
      </c>
      <c r="C1456" s="1">
        <v>8</v>
      </c>
      <c r="D1456" s="2">
        <v>1</v>
      </c>
      <c r="E1456" s="5">
        <v>22.07</v>
      </c>
      <c r="F1456" s="5">
        <v>24.82</v>
      </c>
      <c r="G1456" s="5">
        <v>9.5500000000000007</v>
      </c>
      <c r="H1456" s="5">
        <v>21.29</v>
      </c>
      <c r="I1456" s="5">
        <v>15.35</v>
      </c>
      <c r="J1456" s="5">
        <v>8.32</v>
      </c>
      <c r="K1456" s="6">
        <f t="shared" si="396"/>
        <v>21.68</v>
      </c>
      <c r="L1456" s="6">
        <f t="shared" si="397"/>
        <v>0.78000000000000114</v>
      </c>
      <c r="M1456" s="6">
        <f t="shared" si="398"/>
        <v>20.085000000000001</v>
      </c>
      <c r="N1456" s="5">
        <f t="shared" si="399"/>
        <v>6.3329475759712404</v>
      </c>
      <c r="O1456" s="6">
        <f t="shared" si="400"/>
        <v>9.4700000000000006</v>
      </c>
      <c r="P1456" s="6">
        <f t="shared" si="401"/>
        <v>12.665895151942481</v>
      </c>
      <c r="Q1456" s="6">
        <f t="shared" si="402"/>
        <v>0.13701177311003468</v>
      </c>
      <c r="R1456" s="9">
        <f t="shared" si="403"/>
        <v>0.68609442094325834</v>
      </c>
      <c r="S1456" s="9">
        <f t="shared" si="404"/>
        <v>8.69</v>
      </c>
      <c r="T1456">
        <f t="shared" si="405"/>
        <v>9.4700000000000006</v>
      </c>
      <c r="U1456" s="9">
        <f t="shared" si="406"/>
        <v>0.74767711925577185</v>
      </c>
      <c r="V1456" s="9">
        <f t="shared" si="407"/>
        <v>0.25185744566271495</v>
      </c>
      <c r="W1456" s="9">
        <f t="shared" si="408"/>
        <v>1.5949999999999989</v>
      </c>
      <c r="X1456">
        <f t="shared" si="409"/>
        <v>20.085000000000001</v>
      </c>
      <c r="Y1456" s="9">
        <f t="shared" si="410"/>
        <v>3.1715089630944409</v>
      </c>
      <c r="Z1456" s="10">
        <f t="shared" si="411"/>
        <v>0.69775067180189798</v>
      </c>
      <c r="AA1456">
        <f t="shared" si="394"/>
        <v>0.78000000000000114</v>
      </c>
    </row>
    <row r="1457" spans="1:27">
      <c r="A1457" s="1">
        <f t="shared" si="395"/>
        <v>6018</v>
      </c>
      <c r="B1457" s="1">
        <v>18</v>
      </c>
      <c r="C1457" s="1">
        <v>6</v>
      </c>
      <c r="D1457" s="2">
        <v>0</v>
      </c>
      <c r="E1457" s="5">
        <v>1546.73</v>
      </c>
      <c r="F1457" s="5">
        <v>1482.79</v>
      </c>
      <c r="G1457" s="5">
        <v>31.24</v>
      </c>
      <c r="H1457" s="5">
        <v>1538.91</v>
      </c>
      <c r="I1457" s="5">
        <v>1469.27</v>
      </c>
      <c r="J1457" s="5">
        <v>38.26</v>
      </c>
      <c r="K1457" s="6">
        <f t="shared" si="396"/>
        <v>1542.8200000000002</v>
      </c>
      <c r="L1457" s="6">
        <f t="shared" si="397"/>
        <v>7.8199999999999363</v>
      </c>
      <c r="M1457" s="6">
        <f t="shared" si="398"/>
        <v>1476.03</v>
      </c>
      <c r="N1457" s="5">
        <f t="shared" si="399"/>
        <v>24.696989695102516</v>
      </c>
      <c r="O1457" s="6">
        <f t="shared" si="400"/>
        <v>13.519999999999982</v>
      </c>
      <c r="P1457" s="6">
        <f t="shared" si="401"/>
        <v>49.393979390205033</v>
      </c>
      <c r="Q1457" s="6">
        <f t="shared" si="402"/>
        <v>-0.1999741614479951</v>
      </c>
      <c r="R1457" s="9">
        <f t="shared" si="403"/>
        <v>0.11539867956316903</v>
      </c>
      <c r="S1457" s="9">
        <f t="shared" si="404"/>
        <v>5.7000000000000455</v>
      </c>
      <c r="T1457">
        <f t="shared" si="405"/>
        <v>13.519999999999982</v>
      </c>
      <c r="U1457" s="9">
        <f t="shared" si="406"/>
        <v>0.27371756977088257</v>
      </c>
      <c r="V1457" s="9">
        <f t="shared" si="407"/>
        <v>2.7043781782540419</v>
      </c>
      <c r="W1457" s="9">
        <f t="shared" si="408"/>
        <v>66.790000000000191</v>
      </c>
      <c r="X1457">
        <f t="shared" si="409"/>
        <v>1476.03</v>
      </c>
      <c r="Y1457" s="9">
        <f t="shared" si="410"/>
        <v>59.765583507236144</v>
      </c>
      <c r="Z1457" s="10">
        <f t="shared" si="411"/>
        <v>0.69801432650053818</v>
      </c>
      <c r="AA1457">
        <f t="shared" si="394"/>
        <v>7.8199999999999363</v>
      </c>
    </row>
    <row r="1458" spans="1:27">
      <c r="A1458" s="1">
        <f t="shared" si="395"/>
        <v>10005007</v>
      </c>
      <c r="B1458" s="1">
        <v>7</v>
      </c>
      <c r="C1458" s="1">
        <v>5</v>
      </c>
      <c r="D1458" s="2">
        <v>10</v>
      </c>
      <c r="E1458" s="5">
        <v>1188.21</v>
      </c>
      <c r="F1458" s="5">
        <v>1244.6600000000001</v>
      </c>
      <c r="G1458" s="5">
        <v>34.67</v>
      </c>
      <c r="H1458" s="5">
        <v>1205.4000000000001</v>
      </c>
      <c r="I1458" s="5">
        <v>1289.49</v>
      </c>
      <c r="J1458" s="5">
        <v>30.32</v>
      </c>
      <c r="K1458" s="6">
        <f t="shared" si="396"/>
        <v>1196.8050000000001</v>
      </c>
      <c r="L1458" s="6">
        <f t="shared" si="397"/>
        <v>-17.190000000000055</v>
      </c>
      <c r="M1458" s="6">
        <f t="shared" si="398"/>
        <v>1267.075</v>
      </c>
      <c r="N1458" s="5">
        <f t="shared" si="399"/>
        <v>23.028847669824909</v>
      </c>
      <c r="O1458" s="6">
        <f t="shared" si="400"/>
        <v>-44.829999999999927</v>
      </c>
      <c r="P1458" s="6">
        <f t="shared" si="401"/>
        <v>46.057695339649818</v>
      </c>
      <c r="Q1458" s="6">
        <f t="shared" si="402"/>
        <v>0.13326969030900837</v>
      </c>
      <c r="R1458" s="9">
        <f t="shared" si="403"/>
        <v>0.60011687072421416</v>
      </c>
      <c r="S1458" s="9">
        <f t="shared" si="404"/>
        <v>27.639999999999873</v>
      </c>
      <c r="T1458">
        <f t="shared" si="405"/>
        <v>44.829999999999927</v>
      </c>
      <c r="U1458" s="9">
        <f t="shared" si="406"/>
        <v>0.97334440356608543</v>
      </c>
      <c r="V1458" s="9">
        <f t="shared" si="407"/>
        <v>3.05139019578804</v>
      </c>
      <c r="W1458" s="9">
        <f t="shared" si="408"/>
        <v>70.269999999999982</v>
      </c>
      <c r="X1458">
        <f t="shared" si="409"/>
        <v>1267.075</v>
      </c>
      <c r="Y1458" s="9">
        <f t="shared" si="410"/>
        <v>55.021207233928166</v>
      </c>
      <c r="Z1458" s="10">
        <f t="shared" si="411"/>
        <v>0.6980272200996176</v>
      </c>
      <c r="AA1458">
        <f t="shared" si="394"/>
        <v>17.190000000000055</v>
      </c>
    </row>
    <row r="1459" spans="1:27">
      <c r="A1459" s="1">
        <f t="shared" si="395"/>
        <v>3998975</v>
      </c>
      <c r="B1459" s="1">
        <v>25</v>
      </c>
      <c r="C1459" s="1">
        <v>1</v>
      </c>
      <c r="D1459" s="2">
        <v>-4</v>
      </c>
      <c r="E1459" s="5">
        <v>64.3</v>
      </c>
      <c r="F1459" s="5">
        <v>67.28</v>
      </c>
      <c r="G1459" s="5">
        <v>23.52</v>
      </c>
      <c r="H1459" s="5">
        <v>69.58</v>
      </c>
      <c r="I1459" s="5">
        <v>99.21</v>
      </c>
      <c r="J1459" s="5">
        <v>17.95</v>
      </c>
      <c r="K1459" s="6">
        <f t="shared" si="396"/>
        <v>66.94</v>
      </c>
      <c r="L1459" s="6">
        <f t="shared" si="397"/>
        <v>-5.2800000000000011</v>
      </c>
      <c r="M1459" s="6">
        <f t="shared" si="398"/>
        <v>83.245000000000005</v>
      </c>
      <c r="N1459" s="5">
        <f t="shared" si="399"/>
        <v>14.793519696137224</v>
      </c>
      <c r="O1459" s="6">
        <f t="shared" si="400"/>
        <v>-31.929999999999993</v>
      </c>
      <c r="P1459" s="6">
        <f t="shared" si="401"/>
        <v>29.587039392274448</v>
      </c>
      <c r="Q1459" s="6">
        <f t="shared" si="402"/>
        <v>0.26386768729789789</v>
      </c>
      <c r="R1459" s="9">
        <f t="shared" si="403"/>
        <v>0.90073223098349764</v>
      </c>
      <c r="S1459" s="9">
        <f t="shared" si="404"/>
        <v>26.649999999999991</v>
      </c>
      <c r="T1459">
        <f t="shared" si="405"/>
        <v>31.929999999999993</v>
      </c>
      <c r="U1459" s="9">
        <f t="shared" si="406"/>
        <v>1.0791887480413915</v>
      </c>
      <c r="V1459" s="9">
        <f t="shared" si="407"/>
        <v>1.1021717843291512</v>
      </c>
      <c r="W1459" s="9">
        <f t="shared" si="408"/>
        <v>16.305000000000007</v>
      </c>
      <c r="X1459">
        <f t="shared" si="409"/>
        <v>83.245000000000005</v>
      </c>
      <c r="Y1459" s="9">
        <f t="shared" si="410"/>
        <v>5.6271260463955937</v>
      </c>
      <c r="Z1459" s="10">
        <f t="shared" si="411"/>
        <v>0.69847118766632033</v>
      </c>
      <c r="AA1459">
        <f t="shared" si="394"/>
        <v>5.2800000000000011</v>
      </c>
    </row>
    <row r="1460" spans="1:27">
      <c r="A1460" s="1">
        <f t="shared" si="395"/>
        <v>6993988</v>
      </c>
      <c r="B1460" s="1">
        <v>12</v>
      </c>
      <c r="C1460" s="1">
        <v>6</v>
      </c>
      <c r="D1460" s="2">
        <v>-7</v>
      </c>
      <c r="E1460" s="5">
        <v>2110.42</v>
      </c>
      <c r="F1460" s="5">
        <v>2210.85</v>
      </c>
      <c r="G1460" s="5">
        <v>56.97</v>
      </c>
      <c r="H1460" s="5">
        <v>2135.8200000000002</v>
      </c>
      <c r="I1460" s="5">
        <v>2336.41</v>
      </c>
      <c r="J1460" s="5">
        <v>49.72</v>
      </c>
      <c r="K1460" s="6">
        <f t="shared" si="396"/>
        <v>2123.12</v>
      </c>
      <c r="L1460" s="6">
        <f t="shared" si="397"/>
        <v>-25.400000000000091</v>
      </c>
      <c r="M1460" s="6">
        <f t="shared" si="398"/>
        <v>2273.63</v>
      </c>
      <c r="N1460" s="5">
        <f t="shared" si="399"/>
        <v>37.807602740718693</v>
      </c>
      <c r="O1460" s="6">
        <f t="shared" si="400"/>
        <v>-125.55999999999995</v>
      </c>
      <c r="P1460" s="6">
        <f t="shared" si="401"/>
        <v>75.615205481437386</v>
      </c>
      <c r="Q1460" s="6">
        <f t="shared" si="402"/>
        <v>0.13528306941968371</v>
      </c>
      <c r="R1460" s="9">
        <f t="shared" si="403"/>
        <v>1.324601306870586</v>
      </c>
      <c r="S1460" s="9">
        <f t="shared" si="404"/>
        <v>100.15999999999985</v>
      </c>
      <c r="T1460">
        <f t="shared" si="405"/>
        <v>125.55999999999995</v>
      </c>
      <c r="U1460" s="9">
        <f t="shared" si="406"/>
        <v>1.6605125807774654</v>
      </c>
      <c r="V1460" s="9">
        <f t="shared" si="407"/>
        <v>3.9809453413956164</v>
      </c>
      <c r="W1460" s="9">
        <f t="shared" si="408"/>
        <v>150.51000000000022</v>
      </c>
      <c r="X1460">
        <f t="shared" si="409"/>
        <v>2273.63</v>
      </c>
      <c r="Y1460" s="9">
        <f t="shared" si="410"/>
        <v>60.136846432511476</v>
      </c>
      <c r="Z1460" s="10">
        <f t="shared" si="411"/>
        <v>0.69848693616988999</v>
      </c>
      <c r="AA1460">
        <f t="shared" si="394"/>
        <v>25.400000000000091</v>
      </c>
    </row>
    <row r="1461" spans="1:27">
      <c r="A1461" s="1">
        <f t="shared" si="395"/>
        <v>10002016</v>
      </c>
      <c r="B1461" s="1">
        <v>16</v>
      </c>
      <c r="C1461" s="1">
        <v>2</v>
      </c>
      <c r="D1461" s="2">
        <v>10</v>
      </c>
      <c r="E1461" s="5">
        <v>771.31</v>
      </c>
      <c r="F1461" s="5">
        <v>698.2</v>
      </c>
      <c r="G1461" s="5">
        <v>23.6</v>
      </c>
      <c r="H1461" s="5">
        <v>795.38</v>
      </c>
      <c r="I1461" s="5">
        <v>721.65</v>
      </c>
      <c r="J1461" s="5">
        <v>27.49</v>
      </c>
      <c r="K1461" s="6">
        <f t="shared" si="396"/>
        <v>783.34500000000003</v>
      </c>
      <c r="L1461" s="6">
        <f t="shared" si="397"/>
        <v>-24.07000000000005</v>
      </c>
      <c r="M1461" s="6">
        <f t="shared" si="398"/>
        <v>709.92499999999995</v>
      </c>
      <c r="N1461" s="5">
        <f t="shared" si="399"/>
        <v>18.115325694008376</v>
      </c>
      <c r="O1461" s="6">
        <f t="shared" si="400"/>
        <v>-23.449999999999932</v>
      </c>
      <c r="P1461" s="6">
        <f t="shared" si="401"/>
        <v>36.230651388016753</v>
      </c>
      <c r="Q1461" s="6">
        <f t="shared" si="402"/>
        <v>-0.15140256034292493</v>
      </c>
      <c r="R1461" s="9">
        <f t="shared" si="403"/>
        <v>1.7112582198982561E-2</v>
      </c>
      <c r="S1461" s="9">
        <f t="shared" si="404"/>
        <v>0.62000000000011823</v>
      </c>
      <c r="T1461">
        <f t="shared" si="405"/>
        <v>23.449999999999932</v>
      </c>
      <c r="U1461" s="9">
        <f t="shared" si="406"/>
        <v>0.64724202026784405</v>
      </c>
      <c r="V1461" s="9">
        <f t="shared" si="407"/>
        <v>4.0529218872550361</v>
      </c>
      <c r="W1461" s="9">
        <f t="shared" si="408"/>
        <v>73.420000000000073</v>
      </c>
      <c r="X1461">
        <f t="shared" si="409"/>
        <v>709.92499999999995</v>
      </c>
      <c r="Y1461" s="9">
        <f t="shared" si="410"/>
        <v>39.189193282614113</v>
      </c>
      <c r="Z1461" s="10">
        <f t="shared" si="411"/>
        <v>0.69849552611308829</v>
      </c>
      <c r="AA1461">
        <f t="shared" si="394"/>
        <v>24.07000000000005</v>
      </c>
    </row>
    <row r="1462" spans="1:27">
      <c r="A1462" s="1">
        <f t="shared" si="395"/>
        <v>12001011</v>
      </c>
      <c r="B1462" s="1">
        <v>11</v>
      </c>
      <c r="C1462" s="1">
        <v>1</v>
      </c>
      <c r="D1462" s="2">
        <v>12</v>
      </c>
      <c r="E1462" s="5">
        <v>126.01</v>
      </c>
      <c r="F1462" s="5">
        <v>129.38</v>
      </c>
      <c r="G1462" s="5">
        <v>15.35</v>
      </c>
      <c r="H1462" s="5">
        <v>175.8</v>
      </c>
      <c r="I1462" s="5">
        <v>165.2</v>
      </c>
      <c r="J1462" s="5">
        <v>15.73</v>
      </c>
      <c r="K1462" s="6">
        <f t="shared" si="396"/>
        <v>150.905</v>
      </c>
      <c r="L1462" s="6">
        <f t="shared" si="397"/>
        <v>-49.790000000000006</v>
      </c>
      <c r="M1462" s="6">
        <f t="shared" si="398"/>
        <v>147.29</v>
      </c>
      <c r="N1462" s="5">
        <f t="shared" si="399"/>
        <v>10.989260666669074</v>
      </c>
      <c r="O1462" s="6">
        <f t="shared" si="400"/>
        <v>-35.819999999999993</v>
      </c>
      <c r="P1462" s="6">
        <f t="shared" si="401"/>
        <v>21.978521333338147</v>
      </c>
      <c r="Q1462" s="6">
        <f t="shared" si="402"/>
        <v>-2.444936957541519E-2</v>
      </c>
      <c r="R1462" s="9">
        <f t="shared" si="403"/>
        <v>0.63562055827703023</v>
      </c>
      <c r="S1462" s="9">
        <f t="shared" si="404"/>
        <v>13.970000000000013</v>
      </c>
      <c r="T1462">
        <f t="shared" si="405"/>
        <v>35.819999999999993</v>
      </c>
      <c r="U1462" s="9">
        <f t="shared" si="406"/>
        <v>1.6297729704712383</v>
      </c>
      <c r="V1462" s="9">
        <f t="shared" si="407"/>
        <v>0.32895752586563609</v>
      </c>
      <c r="W1462" s="9">
        <f t="shared" si="408"/>
        <v>3.6150000000000091</v>
      </c>
      <c r="X1462">
        <f t="shared" si="409"/>
        <v>147.29</v>
      </c>
      <c r="Y1462" s="9">
        <f t="shared" si="410"/>
        <v>13.403085472959727</v>
      </c>
      <c r="Z1462" s="10">
        <f t="shared" si="411"/>
        <v>0.6987345704915422</v>
      </c>
      <c r="AA1462">
        <f t="shared" si="394"/>
        <v>49.790000000000006</v>
      </c>
    </row>
    <row r="1463" spans="1:27">
      <c r="A1463" s="1">
        <f t="shared" si="395"/>
        <v>9005011</v>
      </c>
      <c r="B1463" s="1">
        <v>11</v>
      </c>
      <c r="C1463" s="1">
        <v>5</v>
      </c>
      <c r="D1463" s="2">
        <v>9</v>
      </c>
      <c r="E1463" s="5">
        <v>2127.61</v>
      </c>
      <c r="F1463" s="5">
        <v>2212.15</v>
      </c>
      <c r="G1463" s="5">
        <v>47.73</v>
      </c>
      <c r="H1463" s="5">
        <v>2212.81</v>
      </c>
      <c r="I1463" s="5">
        <v>2273.56</v>
      </c>
      <c r="J1463" s="5">
        <v>43.91</v>
      </c>
      <c r="K1463" s="6">
        <f t="shared" si="396"/>
        <v>2170.21</v>
      </c>
      <c r="L1463" s="6">
        <f t="shared" si="397"/>
        <v>-85.199999999999818</v>
      </c>
      <c r="M1463" s="6">
        <f t="shared" si="398"/>
        <v>2242.855</v>
      </c>
      <c r="N1463" s="5">
        <f t="shared" si="399"/>
        <v>32.427769735213055</v>
      </c>
      <c r="O1463" s="6">
        <f t="shared" si="400"/>
        <v>-61.409999999999854</v>
      </c>
      <c r="P1463" s="6">
        <f t="shared" si="401"/>
        <v>64.855539470426109</v>
      </c>
      <c r="Q1463" s="6">
        <f t="shared" si="402"/>
        <v>8.3225093379100237E-2</v>
      </c>
      <c r="R1463" s="9">
        <f t="shared" si="403"/>
        <v>0.36681523574170743</v>
      </c>
      <c r="S1463" s="9">
        <f t="shared" si="404"/>
        <v>23.789999999999964</v>
      </c>
      <c r="T1463">
        <f t="shared" si="405"/>
        <v>61.409999999999854</v>
      </c>
      <c r="U1463" s="9">
        <f t="shared" si="406"/>
        <v>0.94687362870526415</v>
      </c>
      <c r="V1463" s="9">
        <f t="shared" si="407"/>
        <v>2.2402095670833435</v>
      </c>
      <c r="W1463" s="9">
        <f t="shared" si="408"/>
        <v>72.644999999999982</v>
      </c>
      <c r="X1463">
        <f t="shared" si="409"/>
        <v>2242.855</v>
      </c>
      <c r="Y1463" s="9">
        <f t="shared" si="410"/>
        <v>69.16463939129622</v>
      </c>
      <c r="Z1463" s="10">
        <f t="shared" si="411"/>
        <v>0.69883331345893929</v>
      </c>
      <c r="AA1463">
        <f t="shared" si="394"/>
        <v>85.199999999999818</v>
      </c>
    </row>
    <row r="1464" spans="1:27">
      <c r="A1464" s="1">
        <f t="shared" si="395"/>
        <v>6992997</v>
      </c>
      <c r="B1464" s="1">
        <v>3</v>
      </c>
      <c r="C1464" s="1">
        <v>7</v>
      </c>
      <c r="D1464" s="2">
        <v>-7</v>
      </c>
      <c r="E1464" s="5">
        <v>750.92</v>
      </c>
      <c r="F1464" s="5">
        <v>764.34</v>
      </c>
      <c r="G1464" s="5">
        <v>22.45</v>
      </c>
      <c r="H1464" s="5">
        <v>637.33000000000004</v>
      </c>
      <c r="I1464" s="5">
        <v>662.77</v>
      </c>
      <c r="J1464" s="5">
        <v>23.83</v>
      </c>
      <c r="K1464" s="6">
        <f t="shared" si="396"/>
        <v>694.125</v>
      </c>
      <c r="L1464" s="6">
        <f t="shared" si="397"/>
        <v>113.58999999999992</v>
      </c>
      <c r="M1464" s="6">
        <f t="shared" si="398"/>
        <v>713.55500000000006</v>
      </c>
      <c r="N1464" s="5">
        <f t="shared" si="399"/>
        <v>16.369723577385173</v>
      </c>
      <c r="O1464" s="6">
        <f t="shared" si="400"/>
        <v>101.57000000000005</v>
      </c>
      <c r="P1464" s="6">
        <f t="shared" si="401"/>
        <v>32.739447154770346</v>
      </c>
      <c r="Q1464" s="6">
        <f t="shared" si="402"/>
        <v>-5.95840135299813E-2</v>
      </c>
      <c r="R1464" s="9">
        <f t="shared" si="403"/>
        <v>0.36714120257368116</v>
      </c>
      <c r="S1464" s="9">
        <f t="shared" si="404"/>
        <v>12.019999999999868</v>
      </c>
      <c r="T1464">
        <f t="shared" si="405"/>
        <v>101.57000000000005</v>
      </c>
      <c r="U1464" s="9">
        <f t="shared" si="406"/>
        <v>3.1023737059408671</v>
      </c>
      <c r="V1464" s="9">
        <f t="shared" si="407"/>
        <v>1.186947348753199</v>
      </c>
      <c r="W1464" s="9">
        <f t="shared" si="408"/>
        <v>19.430000000000064</v>
      </c>
      <c r="X1464">
        <f t="shared" si="409"/>
        <v>713.55500000000006</v>
      </c>
      <c r="Y1464" s="9">
        <f t="shared" si="410"/>
        <v>43.589923594420291</v>
      </c>
      <c r="Z1464" s="10">
        <f t="shared" si="411"/>
        <v>0.69897067177385919</v>
      </c>
      <c r="AA1464">
        <f t="shared" si="394"/>
        <v>113.58999999999992</v>
      </c>
    </row>
    <row r="1465" spans="1:27">
      <c r="A1465" s="1">
        <f t="shared" si="395"/>
        <v>5995980</v>
      </c>
      <c r="B1465" s="1">
        <v>20</v>
      </c>
      <c r="C1465" s="1">
        <v>4</v>
      </c>
      <c r="D1465" s="2">
        <v>-6</v>
      </c>
      <c r="E1465" s="5">
        <v>429.84</v>
      </c>
      <c r="F1465" s="5">
        <v>474.74</v>
      </c>
      <c r="G1465" s="5">
        <v>22.76</v>
      </c>
      <c r="H1465" s="5">
        <v>456.21</v>
      </c>
      <c r="I1465" s="5">
        <v>452.28</v>
      </c>
      <c r="J1465" s="5">
        <v>16.34</v>
      </c>
      <c r="K1465" s="6">
        <f t="shared" si="396"/>
        <v>443.02499999999998</v>
      </c>
      <c r="L1465" s="6">
        <f t="shared" si="397"/>
        <v>-26.370000000000005</v>
      </c>
      <c r="M1465" s="6">
        <f t="shared" si="398"/>
        <v>463.51</v>
      </c>
      <c r="N1465" s="5">
        <f t="shared" si="399"/>
        <v>14.009043507677459</v>
      </c>
      <c r="O1465" s="6">
        <f t="shared" si="400"/>
        <v>22.460000000000036</v>
      </c>
      <c r="P1465" s="6">
        <f t="shared" si="401"/>
        <v>28.018087015354919</v>
      </c>
      <c r="Q1465" s="6">
        <f t="shared" si="402"/>
        <v>0.31976787141923224</v>
      </c>
      <c r="R1465" s="9">
        <f t="shared" si="403"/>
        <v>1.7428027821185452</v>
      </c>
      <c r="S1465" s="9">
        <f t="shared" si="404"/>
        <v>48.830000000000041</v>
      </c>
      <c r="T1465">
        <f t="shared" si="405"/>
        <v>22.460000000000036</v>
      </c>
      <c r="U1465" s="9">
        <f t="shared" si="406"/>
        <v>0.80162503555974929</v>
      </c>
      <c r="V1465" s="9">
        <f t="shared" si="407"/>
        <v>1.4622697109030676</v>
      </c>
      <c r="W1465" s="9">
        <f t="shared" si="408"/>
        <v>20.485000000000014</v>
      </c>
      <c r="X1465">
        <f t="shared" si="409"/>
        <v>463.51</v>
      </c>
      <c r="Y1465" s="9">
        <f t="shared" si="410"/>
        <v>33.086484437426428</v>
      </c>
      <c r="Z1465" s="10">
        <f t="shared" si="411"/>
        <v>0.69927962933293009</v>
      </c>
      <c r="AA1465">
        <f t="shared" si="394"/>
        <v>26.370000000000005</v>
      </c>
    </row>
    <row r="1466" spans="1:27">
      <c r="A1466" s="1">
        <f t="shared" si="395"/>
        <v>993982</v>
      </c>
      <c r="B1466" s="1">
        <v>18</v>
      </c>
      <c r="C1466" s="1">
        <v>6</v>
      </c>
      <c r="D1466" s="2">
        <v>-1</v>
      </c>
      <c r="E1466" s="5">
        <v>726.69</v>
      </c>
      <c r="F1466" s="5">
        <v>722.8</v>
      </c>
      <c r="G1466" s="5">
        <v>36.659999999999997</v>
      </c>
      <c r="H1466" s="5">
        <v>763.6</v>
      </c>
      <c r="I1466" s="5">
        <v>796.8</v>
      </c>
      <c r="J1466" s="5">
        <v>21.69</v>
      </c>
      <c r="K1466" s="6">
        <f t="shared" si="396"/>
        <v>745.14499999999998</v>
      </c>
      <c r="L1466" s="6">
        <f t="shared" si="397"/>
        <v>-36.909999999999968</v>
      </c>
      <c r="M1466" s="6">
        <f t="shared" si="398"/>
        <v>759.8</v>
      </c>
      <c r="N1466" s="5">
        <f t="shared" si="399"/>
        <v>21.297955887831112</v>
      </c>
      <c r="O1466" s="6">
        <f t="shared" si="400"/>
        <v>-74</v>
      </c>
      <c r="P1466" s="6">
        <f t="shared" si="401"/>
        <v>42.595911775662223</v>
      </c>
      <c r="Q1466" s="6">
        <f t="shared" si="402"/>
        <v>0.48142298685573937</v>
      </c>
      <c r="R1466" s="9">
        <f t="shared" si="403"/>
        <v>0.87074083999751184</v>
      </c>
      <c r="S1466" s="9">
        <f t="shared" si="404"/>
        <v>37.090000000000032</v>
      </c>
      <c r="T1466">
        <f t="shared" si="405"/>
        <v>74</v>
      </c>
      <c r="U1466" s="9">
        <f t="shared" si="406"/>
        <v>1.7372559223460724</v>
      </c>
      <c r="V1466" s="9">
        <f t="shared" si="407"/>
        <v>0.68809420383734166</v>
      </c>
      <c r="W1466" s="9">
        <f t="shared" si="408"/>
        <v>14.654999999999973</v>
      </c>
      <c r="X1466">
        <f t="shared" si="409"/>
        <v>759.8</v>
      </c>
      <c r="Y1466" s="9">
        <f t="shared" si="410"/>
        <v>35.674785129690427</v>
      </c>
      <c r="Z1466" s="10">
        <f t="shared" si="411"/>
        <v>0.69930250964800633</v>
      </c>
      <c r="AA1466">
        <f t="shared" si="394"/>
        <v>36.909999999999968</v>
      </c>
    </row>
    <row r="1467" spans="1:27">
      <c r="A1467" s="1">
        <f t="shared" si="395"/>
        <v>13002002</v>
      </c>
      <c r="B1467" s="1">
        <v>2</v>
      </c>
      <c r="C1467" s="1">
        <v>2</v>
      </c>
      <c r="D1467" s="2">
        <v>13</v>
      </c>
      <c r="E1467" s="5">
        <v>1324.31</v>
      </c>
      <c r="F1467" s="5">
        <v>1305.52</v>
      </c>
      <c r="G1467" s="5">
        <v>35.36</v>
      </c>
      <c r="H1467" s="5">
        <v>1298</v>
      </c>
      <c r="I1467" s="5">
        <v>1342.64</v>
      </c>
      <c r="J1467" s="5">
        <v>36.96</v>
      </c>
      <c r="K1467" s="6">
        <f t="shared" si="396"/>
        <v>1311.155</v>
      </c>
      <c r="L1467" s="6">
        <f t="shared" si="397"/>
        <v>26.309999999999945</v>
      </c>
      <c r="M1467" s="6">
        <f t="shared" si="398"/>
        <v>1324.08</v>
      </c>
      <c r="N1467" s="5">
        <f t="shared" si="399"/>
        <v>25.575238024307808</v>
      </c>
      <c r="O1467" s="6">
        <f t="shared" si="400"/>
        <v>-37.120000000000118</v>
      </c>
      <c r="P1467" s="6">
        <f t="shared" si="401"/>
        <v>51.150476048615616</v>
      </c>
      <c r="Q1467" s="6">
        <f t="shared" si="402"/>
        <v>-4.4226140388642095E-2</v>
      </c>
      <c r="R1467" s="9">
        <f t="shared" si="403"/>
        <v>1.2400666601756249</v>
      </c>
      <c r="S1467" s="9">
        <f t="shared" si="404"/>
        <v>63.430000000000064</v>
      </c>
      <c r="T1467">
        <f t="shared" si="405"/>
        <v>37.120000000000118</v>
      </c>
      <c r="U1467" s="9">
        <f t="shared" si="406"/>
        <v>0.72570194585715431</v>
      </c>
      <c r="V1467" s="9">
        <f t="shared" si="407"/>
        <v>0.50537164063597284</v>
      </c>
      <c r="W1467" s="9">
        <f t="shared" si="408"/>
        <v>12.924999999999955</v>
      </c>
      <c r="X1467">
        <f t="shared" si="409"/>
        <v>1324.08</v>
      </c>
      <c r="Y1467" s="9">
        <f t="shared" si="410"/>
        <v>51.771952180524664</v>
      </c>
      <c r="Z1467" s="10">
        <f t="shared" si="411"/>
        <v>0.69934254839813659</v>
      </c>
      <c r="AA1467">
        <f t="shared" si="394"/>
        <v>26.309999999999945</v>
      </c>
    </row>
    <row r="1468" spans="1:27">
      <c r="A1468" s="1">
        <f t="shared" si="395"/>
        <v>5993986</v>
      </c>
      <c r="B1468" s="1">
        <v>14</v>
      </c>
      <c r="C1468" s="1">
        <v>6</v>
      </c>
      <c r="D1468" s="2">
        <v>-6</v>
      </c>
      <c r="E1468" s="5">
        <v>937.48</v>
      </c>
      <c r="F1468" s="5">
        <v>965.21</v>
      </c>
      <c r="G1468" s="5">
        <v>34.29</v>
      </c>
      <c r="H1468" s="5">
        <v>893.59</v>
      </c>
      <c r="I1468" s="5">
        <v>926.71</v>
      </c>
      <c r="J1468" s="5">
        <v>22.07</v>
      </c>
      <c r="K1468" s="6">
        <f t="shared" si="396"/>
        <v>915.53500000000008</v>
      </c>
      <c r="L1468" s="6">
        <f t="shared" si="397"/>
        <v>43.889999999999986</v>
      </c>
      <c r="M1468" s="6">
        <f t="shared" si="398"/>
        <v>945.96</v>
      </c>
      <c r="N1468" s="5">
        <f t="shared" si="399"/>
        <v>20.389268010401942</v>
      </c>
      <c r="O1468" s="6">
        <f t="shared" si="400"/>
        <v>38.5</v>
      </c>
      <c r="P1468" s="6">
        <f t="shared" si="401"/>
        <v>40.778536020803884</v>
      </c>
      <c r="Q1468" s="6">
        <f t="shared" si="402"/>
        <v>0.41417027835291459</v>
      </c>
      <c r="R1468" s="9">
        <f t="shared" si="403"/>
        <v>0.13217737873792682</v>
      </c>
      <c r="S1468" s="9">
        <f t="shared" si="404"/>
        <v>5.3899999999999864</v>
      </c>
      <c r="T1468">
        <f t="shared" si="405"/>
        <v>38.5</v>
      </c>
      <c r="U1468" s="9">
        <f t="shared" si="406"/>
        <v>0.94412413384233684</v>
      </c>
      <c r="V1468" s="9">
        <f t="shared" si="407"/>
        <v>1.4922065855663924</v>
      </c>
      <c r="W1468" s="9">
        <f t="shared" si="408"/>
        <v>30.424999999999955</v>
      </c>
      <c r="X1468">
        <f t="shared" si="409"/>
        <v>945.96</v>
      </c>
      <c r="Y1468" s="9">
        <f t="shared" si="410"/>
        <v>46.39499561815569</v>
      </c>
      <c r="Z1468" s="10">
        <f t="shared" si="411"/>
        <v>0.69971422738143607</v>
      </c>
      <c r="AA1468">
        <f t="shared" si="394"/>
        <v>43.889999999999986</v>
      </c>
    </row>
    <row r="1469" spans="1:27">
      <c r="A1469" s="1">
        <f t="shared" si="395"/>
        <v>9006004</v>
      </c>
      <c r="B1469" s="1">
        <v>4</v>
      </c>
      <c r="C1469" s="1">
        <v>6</v>
      </c>
      <c r="D1469" s="2">
        <v>9</v>
      </c>
      <c r="E1469" s="5">
        <v>1786.14</v>
      </c>
      <c r="F1469" s="5">
        <v>1760.02</v>
      </c>
      <c r="G1469" s="5">
        <v>37.65</v>
      </c>
      <c r="H1469" s="5">
        <v>1871.34</v>
      </c>
      <c r="I1469" s="5">
        <v>1899.33</v>
      </c>
      <c r="J1469" s="5">
        <v>41.85</v>
      </c>
      <c r="K1469" s="6">
        <f t="shared" si="396"/>
        <v>1828.74</v>
      </c>
      <c r="L1469" s="6">
        <f t="shared" si="397"/>
        <v>-85.199999999999818</v>
      </c>
      <c r="M1469" s="6">
        <f t="shared" si="398"/>
        <v>1829.675</v>
      </c>
      <c r="N1469" s="5">
        <f t="shared" si="399"/>
        <v>28.14669163507498</v>
      </c>
      <c r="O1469" s="6">
        <f t="shared" si="400"/>
        <v>-139.30999999999995</v>
      </c>
      <c r="P1469" s="6">
        <f t="shared" si="401"/>
        <v>56.29338327014996</v>
      </c>
      <c r="Q1469" s="6">
        <f t="shared" si="402"/>
        <v>-0.10536629698527439</v>
      </c>
      <c r="R1469" s="9">
        <f t="shared" si="403"/>
        <v>0.9612142112746741</v>
      </c>
      <c r="S1469" s="9">
        <f t="shared" si="404"/>
        <v>54.110000000000127</v>
      </c>
      <c r="T1469">
        <f t="shared" si="405"/>
        <v>139.30999999999995</v>
      </c>
      <c r="U1469" s="9">
        <f t="shared" si="406"/>
        <v>2.4747135792399644</v>
      </c>
      <c r="V1469" s="9">
        <f t="shared" si="407"/>
        <v>3.3218824156043825E-2</v>
      </c>
      <c r="W1469" s="9">
        <f t="shared" si="408"/>
        <v>0.93499999999994543</v>
      </c>
      <c r="X1469">
        <f t="shared" si="409"/>
        <v>1829.675</v>
      </c>
      <c r="Y1469" s="9">
        <f t="shared" si="410"/>
        <v>65.004975494880256</v>
      </c>
      <c r="Z1469" s="10">
        <f t="shared" si="411"/>
        <v>0.69975710071424069</v>
      </c>
      <c r="AA1469">
        <f t="shared" si="394"/>
        <v>85.199999999999818</v>
      </c>
    </row>
    <row r="1470" spans="1:27">
      <c r="A1470" s="1">
        <f t="shared" si="395"/>
        <v>9001019</v>
      </c>
      <c r="B1470" s="1">
        <v>19</v>
      </c>
      <c r="C1470" s="1">
        <v>1</v>
      </c>
      <c r="D1470" s="2">
        <v>9</v>
      </c>
      <c r="E1470" s="5">
        <v>121.09</v>
      </c>
      <c r="F1470" s="5">
        <v>79.5</v>
      </c>
      <c r="G1470" s="5">
        <v>13.06</v>
      </c>
      <c r="H1470" s="5">
        <v>120.38</v>
      </c>
      <c r="I1470" s="5">
        <v>88.36</v>
      </c>
      <c r="J1470" s="5">
        <v>16.420000000000002</v>
      </c>
      <c r="K1470" s="6">
        <f t="shared" si="396"/>
        <v>120.735</v>
      </c>
      <c r="L1470" s="6">
        <f t="shared" si="397"/>
        <v>0.71000000000000796</v>
      </c>
      <c r="M1470" s="6">
        <f t="shared" si="398"/>
        <v>83.93</v>
      </c>
      <c r="N1470" s="5">
        <f t="shared" si="399"/>
        <v>10.490233553167442</v>
      </c>
      <c r="O1470" s="6">
        <f t="shared" si="400"/>
        <v>-8.86</v>
      </c>
      <c r="P1470" s="6">
        <f t="shared" si="401"/>
        <v>20.980467106334885</v>
      </c>
      <c r="Q1470" s="6">
        <f t="shared" si="402"/>
        <v>-0.22502794311418065</v>
      </c>
      <c r="R1470" s="9">
        <f t="shared" si="403"/>
        <v>0.45613855742565534</v>
      </c>
      <c r="S1470" s="9">
        <f t="shared" si="404"/>
        <v>9.5700000000000074</v>
      </c>
      <c r="T1470">
        <f t="shared" si="405"/>
        <v>8.86</v>
      </c>
      <c r="U1470" s="9">
        <f t="shared" si="406"/>
        <v>0.4222975568224977</v>
      </c>
      <c r="V1470" s="9">
        <f t="shared" si="407"/>
        <v>3.5085014850681771</v>
      </c>
      <c r="W1470" s="9">
        <f t="shared" si="408"/>
        <v>36.804999999999993</v>
      </c>
      <c r="X1470">
        <f t="shared" si="409"/>
        <v>83.93</v>
      </c>
      <c r="Y1470" s="9">
        <f t="shared" si="410"/>
        <v>8.0007751566844778</v>
      </c>
      <c r="Z1470" s="10">
        <f t="shared" si="411"/>
        <v>0.7</v>
      </c>
      <c r="AA1470">
        <f t="shared" si="394"/>
        <v>0.71000000000000796</v>
      </c>
    </row>
    <row r="1471" spans="1:27">
      <c r="A1471" s="1">
        <f t="shared" si="395"/>
        <v>10001017</v>
      </c>
      <c r="B1471" s="1">
        <v>17</v>
      </c>
      <c r="C1471" s="1">
        <v>1</v>
      </c>
      <c r="D1471" s="2">
        <v>10</v>
      </c>
      <c r="E1471" s="5">
        <v>17.07</v>
      </c>
      <c r="F1471" s="5">
        <v>41.32</v>
      </c>
      <c r="G1471" s="5">
        <v>17.95</v>
      </c>
      <c r="H1471" s="5">
        <v>19.98</v>
      </c>
      <c r="I1471" s="5">
        <v>24.97</v>
      </c>
      <c r="J1471" s="5">
        <v>18.329999999999998</v>
      </c>
      <c r="K1471" s="6">
        <f t="shared" si="396"/>
        <v>18.524999999999999</v>
      </c>
      <c r="L1471" s="6">
        <f t="shared" si="397"/>
        <v>-2.91</v>
      </c>
      <c r="M1471" s="6">
        <f t="shared" si="398"/>
        <v>33.144999999999996</v>
      </c>
      <c r="N1471" s="5">
        <f t="shared" si="399"/>
        <v>12.827620589961334</v>
      </c>
      <c r="O1471" s="6">
        <f t="shared" si="400"/>
        <v>16.350000000000001</v>
      </c>
      <c r="P1471" s="6">
        <f t="shared" si="401"/>
        <v>25.655241179922669</v>
      </c>
      <c r="Q1471" s="6">
        <f t="shared" si="402"/>
        <v>-2.0945882914908884E-2</v>
      </c>
      <c r="R1471" s="9">
        <f t="shared" si="403"/>
        <v>0.75072379421139612</v>
      </c>
      <c r="S1471" s="9">
        <f t="shared" si="404"/>
        <v>19.260000000000002</v>
      </c>
      <c r="T1471">
        <f t="shared" si="405"/>
        <v>16.350000000000001</v>
      </c>
      <c r="U1471" s="9">
        <f t="shared" si="406"/>
        <v>0.63729667888662134</v>
      </c>
      <c r="V1471" s="9">
        <f t="shared" si="407"/>
        <v>1.1397281278681837</v>
      </c>
      <c r="W1471" s="9">
        <f t="shared" si="408"/>
        <v>14.619999999999997</v>
      </c>
      <c r="X1471">
        <f t="shared" si="409"/>
        <v>33.144999999999996</v>
      </c>
      <c r="Y1471" s="9">
        <f t="shared" si="410"/>
        <v>2.5838774827763986</v>
      </c>
      <c r="Z1471" s="10">
        <f t="shared" si="411"/>
        <v>0.70019568693330303</v>
      </c>
      <c r="AA1471">
        <f t="shared" si="394"/>
        <v>2.91</v>
      </c>
    </row>
    <row r="1472" spans="1:27">
      <c r="A1472" s="1">
        <f t="shared" si="395"/>
        <v>7007003</v>
      </c>
      <c r="B1472" s="1">
        <v>3</v>
      </c>
      <c r="C1472" s="1">
        <v>7</v>
      </c>
      <c r="D1472" s="2">
        <v>7</v>
      </c>
      <c r="E1472" s="5">
        <v>841.25</v>
      </c>
      <c r="F1472" s="5">
        <v>866.61</v>
      </c>
      <c r="G1472" s="5">
        <v>30.7</v>
      </c>
      <c r="H1472" s="5">
        <v>828.87</v>
      </c>
      <c r="I1472" s="5">
        <v>885.32</v>
      </c>
      <c r="J1472" s="5">
        <v>27.27</v>
      </c>
      <c r="K1472" s="6">
        <f t="shared" si="396"/>
        <v>835.06</v>
      </c>
      <c r="L1472" s="6">
        <f t="shared" si="397"/>
        <v>12.379999999999995</v>
      </c>
      <c r="M1472" s="6">
        <f t="shared" si="398"/>
        <v>875.96500000000003</v>
      </c>
      <c r="N1472" s="5">
        <f t="shared" si="399"/>
        <v>20.531335197692329</v>
      </c>
      <c r="O1472" s="6">
        <f t="shared" si="400"/>
        <v>-18.710000000000036</v>
      </c>
      <c r="P1472" s="6">
        <f t="shared" si="401"/>
        <v>41.062670395384657</v>
      </c>
      <c r="Q1472" s="6">
        <f t="shared" si="402"/>
        <v>0.11792422813036789</v>
      </c>
      <c r="R1472" s="9">
        <f t="shared" si="403"/>
        <v>0.75713536651757729</v>
      </c>
      <c r="S1472" s="9">
        <f t="shared" si="404"/>
        <v>31.090000000000032</v>
      </c>
      <c r="T1472">
        <f t="shared" si="405"/>
        <v>18.710000000000036</v>
      </c>
      <c r="U1472" s="9">
        <f t="shared" si="406"/>
        <v>0.45564498898500749</v>
      </c>
      <c r="V1472" s="9">
        <f t="shared" si="407"/>
        <v>1.9923204996720187</v>
      </c>
      <c r="W1472" s="9">
        <f t="shared" si="408"/>
        <v>40.905000000000086</v>
      </c>
      <c r="X1472">
        <f t="shared" si="409"/>
        <v>875.96500000000003</v>
      </c>
      <c r="Y1472" s="9">
        <f t="shared" si="410"/>
        <v>42.664784903928528</v>
      </c>
      <c r="Z1472" s="10">
        <f t="shared" si="411"/>
        <v>0.70047126993189379</v>
      </c>
      <c r="AA1472">
        <f t="shared" si="394"/>
        <v>12.379999999999995</v>
      </c>
    </row>
    <row r="1473" spans="1:27">
      <c r="A1473" s="1">
        <f t="shared" si="395"/>
        <v>1006018</v>
      </c>
      <c r="B1473" s="1">
        <v>18</v>
      </c>
      <c r="C1473" s="1">
        <v>6</v>
      </c>
      <c r="D1473" s="2">
        <v>1</v>
      </c>
      <c r="E1473" s="5">
        <v>367.88</v>
      </c>
      <c r="F1473" s="5">
        <v>365.45</v>
      </c>
      <c r="G1473" s="5">
        <v>18.329999999999998</v>
      </c>
      <c r="H1473" s="5">
        <v>340.31</v>
      </c>
      <c r="I1473" s="5">
        <v>286.55</v>
      </c>
      <c r="J1473" s="5">
        <v>17.64</v>
      </c>
      <c r="K1473" s="6">
        <f t="shared" si="396"/>
        <v>354.09500000000003</v>
      </c>
      <c r="L1473" s="6">
        <f t="shared" si="397"/>
        <v>27.569999999999993</v>
      </c>
      <c r="M1473" s="6">
        <f t="shared" si="398"/>
        <v>326</v>
      </c>
      <c r="N1473" s="5">
        <f t="shared" si="399"/>
        <v>12.719655066077854</v>
      </c>
      <c r="O1473" s="6">
        <f t="shared" si="400"/>
        <v>78.899999999999977</v>
      </c>
      <c r="P1473" s="6">
        <f t="shared" si="401"/>
        <v>25.439310132155708</v>
      </c>
      <c r="Q1473" s="6">
        <f t="shared" si="402"/>
        <v>3.8351192173169235E-2</v>
      </c>
      <c r="R1473" s="9">
        <f t="shared" si="403"/>
        <v>2.017743395294278</v>
      </c>
      <c r="S1473" s="9">
        <f t="shared" si="404"/>
        <v>51.329999999999984</v>
      </c>
      <c r="T1473">
        <f t="shared" si="405"/>
        <v>78.899999999999977</v>
      </c>
      <c r="U1473" s="9">
        <f t="shared" si="406"/>
        <v>3.1014991990788725</v>
      </c>
      <c r="V1473" s="9">
        <f t="shared" si="407"/>
        <v>2.2087863117394431</v>
      </c>
      <c r="W1473" s="9">
        <f t="shared" si="408"/>
        <v>28.095000000000027</v>
      </c>
      <c r="X1473">
        <f t="shared" si="409"/>
        <v>326</v>
      </c>
      <c r="Y1473" s="9">
        <f t="shared" si="410"/>
        <v>25.629625827622629</v>
      </c>
      <c r="Z1473" s="10">
        <f t="shared" si="411"/>
        <v>0.70058832419617156</v>
      </c>
      <c r="AA1473">
        <f t="shared" ref="AA1473:AA1536" si="412">ABS(L1473)</f>
        <v>27.569999999999993</v>
      </c>
    </row>
    <row r="1474" spans="1:27">
      <c r="A1474" s="1">
        <f t="shared" si="395"/>
        <v>11004008</v>
      </c>
      <c r="B1474" s="1">
        <v>8</v>
      </c>
      <c r="C1474" s="1">
        <v>4</v>
      </c>
      <c r="D1474" s="2">
        <v>11</v>
      </c>
      <c r="E1474" s="5">
        <v>218.33</v>
      </c>
      <c r="F1474" s="5">
        <v>209.34</v>
      </c>
      <c r="G1474" s="5">
        <v>16.27</v>
      </c>
      <c r="H1474" s="5">
        <v>223.08</v>
      </c>
      <c r="I1474" s="5">
        <v>195.67</v>
      </c>
      <c r="J1474" s="5">
        <v>16.5</v>
      </c>
      <c r="K1474" s="6">
        <f t="shared" si="396"/>
        <v>220.70500000000001</v>
      </c>
      <c r="L1474" s="6">
        <f t="shared" si="397"/>
        <v>-4.75</v>
      </c>
      <c r="M1474" s="6">
        <f t="shared" si="398"/>
        <v>202.505</v>
      </c>
      <c r="N1474" s="5">
        <f t="shared" si="399"/>
        <v>11.586229973550498</v>
      </c>
      <c r="O1474" s="6">
        <f t="shared" si="400"/>
        <v>13.670000000000016</v>
      </c>
      <c r="P1474" s="6">
        <f t="shared" si="401"/>
        <v>23.172459947100997</v>
      </c>
      <c r="Q1474" s="6">
        <f t="shared" si="402"/>
        <v>-1.4036537719831314E-2</v>
      </c>
      <c r="R1474" s="9">
        <f t="shared" si="403"/>
        <v>0.79490913101370841</v>
      </c>
      <c r="S1474" s="9">
        <f t="shared" si="404"/>
        <v>18.420000000000016</v>
      </c>
      <c r="T1474">
        <f t="shared" si="405"/>
        <v>13.670000000000016</v>
      </c>
      <c r="U1474" s="9">
        <f t="shared" si="406"/>
        <v>0.58992442024741565</v>
      </c>
      <c r="V1474" s="9">
        <f t="shared" si="407"/>
        <v>1.5708302046090654</v>
      </c>
      <c r="W1474" s="9">
        <f t="shared" si="408"/>
        <v>18.200000000000017</v>
      </c>
      <c r="X1474">
        <f t="shared" si="409"/>
        <v>202.505</v>
      </c>
      <c r="Y1474" s="9">
        <f t="shared" si="410"/>
        <v>17.478075306832885</v>
      </c>
      <c r="Z1474" s="10">
        <f t="shared" si="411"/>
        <v>0.70071677588024106</v>
      </c>
      <c r="AA1474">
        <f t="shared" si="412"/>
        <v>4.75</v>
      </c>
    </row>
    <row r="1475" spans="1:27">
      <c r="A1475" s="1">
        <f t="shared" si="395"/>
        <v>5021</v>
      </c>
      <c r="B1475" s="1">
        <v>21</v>
      </c>
      <c r="C1475" s="1">
        <v>5</v>
      </c>
      <c r="D1475" s="2">
        <v>0</v>
      </c>
      <c r="E1475" s="5">
        <v>372.13</v>
      </c>
      <c r="F1475" s="5">
        <v>389.2</v>
      </c>
      <c r="G1475" s="5">
        <v>20.16</v>
      </c>
      <c r="H1475" s="5">
        <v>312.47000000000003</v>
      </c>
      <c r="I1475" s="5">
        <v>293.88</v>
      </c>
      <c r="J1475" s="5">
        <v>17.87</v>
      </c>
      <c r="K1475" s="6">
        <f t="shared" si="396"/>
        <v>342.3</v>
      </c>
      <c r="L1475" s="6">
        <f t="shared" si="397"/>
        <v>59.659999999999968</v>
      </c>
      <c r="M1475" s="6">
        <f t="shared" si="398"/>
        <v>341.53999999999996</v>
      </c>
      <c r="N1475" s="5">
        <f t="shared" si="399"/>
        <v>13.469989792126793</v>
      </c>
      <c r="O1475" s="6">
        <f t="shared" si="400"/>
        <v>95.32</v>
      </c>
      <c r="P1475" s="6">
        <f t="shared" si="401"/>
        <v>26.939979584253585</v>
      </c>
      <c r="Q1475" s="6">
        <f t="shared" si="402"/>
        <v>0.11999614198859822</v>
      </c>
      <c r="R1475" s="9">
        <f t="shared" si="403"/>
        <v>1.3236832599844763</v>
      </c>
      <c r="S1475" s="9">
        <f t="shared" si="404"/>
        <v>35.660000000000025</v>
      </c>
      <c r="T1475">
        <f t="shared" si="405"/>
        <v>95.32</v>
      </c>
      <c r="U1475" s="9">
        <f t="shared" si="406"/>
        <v>3.5382357919719629</v>
      </c>
      <c r="V1475" s="9">
        <f t="shared" si="407"/>
        <v>5.6421720560194309E-2</v>
      </c>
      <c r="W1475" s="9">
        <f t="shared" si="408"/>
        <v>0.76000000000004775</v>
      </c>
      <c r="X1475">
        <f t="shared" si="409"/>
        <v>341.53999999999996</v>
      </c>
      <c r="Y1475" s="9">
        <f t="shared" si="410"/>
        <v>25.355624263325726</v>
      </c>
      <c r="Z1475" s="10">
        <f t="shared" si="411"/>
        <v>0.70091226269769313</v>
      </c>
      <c r="AA1475">
        <f t="shared" si="412"/>
        <v>59.659999999999968</v>
      </c>
    </row>
    <row r="1476" spans="1:27">
      <c r="A1476" s="1">
        <f t="shared" si="395"/>
        <v>12003007</v>
      </c>
      <c r="B1476" s="1">
        <v>7</v>
      </c>
      <c r="C1476" s="1">
        <v>3</v>
      </c>
      <c r="D1476" s="2">
        <v>12</v>
      </c>
      <c r="E1476" s="5">
        <v>686.93</v>
      </c>
      <c r="F1476" s="5">
        <v>744.33</v>
      </c>
      <c r="G1476" s="5">
        <v>26.27</v>
      </c>
      <c r="H1476" s="5">
        <v>705</v>
      </c>
      <c r="I1476" s="5">
        <v>679.72</v>
      </c>
      <c r="J1476" s="5">
        <v>21.31</v>
      </c>
      <c r="K1476" s="6">
        <f t="shared" si="396"/>
        <v>695.96499999999992</v>
      </c>
      <c r="L1476" s="6">
        <f t="shared" si="397"/>
        <v>-18.07000000000005</v>
      </c>
      <c r="M1476" s="6">
        <f t="shared" si="398"/>
        <v>712.02500000000009</v>
      </c>
      <c r="N1476" s="5">
        <f t="shared" si="399"/>
        <v>16.91322707232419</v>
      </c>
      <c r="O1476" s="6">
        <f t="shared" si="400"/>
        <v>64.610000000000014</v>
      </c>
      <c r="P1476" s="6">
        <f t="shared" si="401"/>
        <v>33.82645414464838</v>
      </c>
      <c r="Q1476" s="6">
        <f t="shared" si="402"/>
        <v>0.20624962310866099</v>
      </c>
      <c r="R1476" s="9">
        <f t="shared" si="403"/>
        <v>2.4442408195208576</v>
      </c>
      <c r="S1476" s="9">
        <f t="shared" si="404"/>
        <v>82.680000000000064</v>
      </c>
      <c r="T1476">
        <f t="shared" si="405"/>
        <v>64.610000000000014</v>
      </c>
      <c r="U1476" s="9">
        <f t="shared" si="406"/>
        <v>1.9100435334934991</v>
      </c>
      <c r="V1476" s="9">
        <f t="shared" si="407"/>
        <v>0.9495526744437679</v>
      </c>
      <c r="W1476" s="9">
        <f t="shared" si="408"/>
        <v>16.060000000000173</v>
      </c>
      <c r="X1476">
        <f t="shared" si="409"/>
        <v>712.02500000000009</v>
      </c>
      <c r="Y1476" s="9">
        <f t="shared" si="410"/>
        <v>42.098707535542751</v>
      </c>
      <c r="Z1476" s="10">
        <f t="shared" si="411"/>
        <v>0.70153403338683429</v>
      </c>
      <c r="AA1476">
        <f t="shared" si="412"/>
        <v>18.07000000000005</v>
      </c>
    </row>
    <row r="1477" spans="1:27">
      <c r="A1477" s="1">
        <f t="shared" si="395"/>
        <v>10004012</v>
      </c>
      <c r="B1477" s="1">
        <v>12</v>
      </c>
      <c r="C1477" s="1">
        <v>4</v>
      </c>
      <c r="D1477" s="2">
        <v>10</v>
      </c>
      <c r="E1477" s="5">
        <v>518.29999999999995</v>
      </c>
      <c r="F1477" s="5">
        <v>517.66</v>
      </c>
      <c r="G1477" s="5">
        <v>20.54</v>
      </c>
      <c r="H1477" s="5">
        <v>511.14</v>
      </c>
      <c r="I1477" s="5">
        <v>528.04</v>
      </c>
      <c r="J1477" s="5">
        <v>24.13</v>
      </c>
      <c r="K1477" s="6">
        <f t="shared" si="396"/>
        <v>514.72</v>
      </c>
      <c r="L1477" s="6">
        <f t="shared" si="397"/>
        <v>7.1599999999999682</v>
      </c>
      <c r="M1477" s="6">
        <f t="shared" si="398"/>
        <v>522.84999999999991</v>
      </c>
      <c r="N1477" s="5">
        <f t="shared" si="399"/>
        <v>15.844151129044434</v>
      </c>
      <c r="O1477" s="6">
        <f t="shared" si="400"/>
        <v>-10.379999999999995</v>
      </c>
      <c r="P1477" s="6">
        <f t="shared" si="401"/>
        <v>31.688302258088868</v>
      </c>
      <c r="Q1477" s="6">
        <f t="shared" si="402"/>
        <v>-0.15970277304601857</v>
      </c>
      <c r="R1477" s="9">
        <f t="shared" si="403"/>
        <v>0.55351655816532874</v>
      </c>
      <c r="S1477" s="9">
        <f t="shared" si="404"/>
        <v>17.539999999999964</v>
      </c>
      <c r="T1477">
        <f t="shared" si="405"/>
        <v>10.379999999999995</v>
      </c>
      <c r="U1477" s="9">
        <f t="shared" si="406"/>
        <v>0.32756567125177433</v>
      </c>
      <c r="V1477" s="9">
        <f t="shared" si="407"/>
        <v>0.51312310352155832</v>
      </c>
      <c r="W1477" s="9">
        <f t="shared" si="408"/>
        <v>8.1299999999998818</v>
      </c>
      <c r="X1477">
        <f t="shared" si="409"/>
        <v>522.84999999999991</v>
      </c>
      <c r="Y1477" s="9">
        <f t="shared" si="410"/>
        <v>32.999559000768834</v>
      </c>
      <c r="Z1477" s="10">
        <f t="shared" si="411"/>
        <v>0.70181479038276195</v>
      </c>
      <c r="AA1477">
        <f t="shared" si="412"/>
        <v>7.1599999999999682</v>
      </c>
    </row>
    <row r="1478" spans="1:27">
      <c r="A1478" s="1">
        <f t="shared" si="395"/>
        <v>8002020</v>
      </c>
      <c r="B1478" s="1">
        <v>20</v>
      </c>
      <c r="C1478" s="1">
        <v>2</v>
      </c>
      <c r="D1478" s="2">
        <v>8</v>
      </c>
      <c r="E1478" s="5">
        <v>1656.51</v>
      </c>
      <c r="F1478" s="5">
        <v>1676.47</v>
      </c>
      <c r="G1478" s="5">
        <v>32.380000000000003</v>
      </c>
      <c r="H1478" s="5">
        <v>1685.95</v>
      </c>
      <c r="I1478" s="5">
        <v>1756.36</v>
      </c>
      <c r="J1478" s="5">
        <v>42.39</v>
      </c>
      <c r="K1478" s="6">
        <f t="shared" si="396"/>
        <v>1671.23</v>
      </c>
      <c r="L1478" s="6">
        <f t="shared" si="397"/>
        <v>-29.440000000000055</v>
      </c>
      <c r="M1478" s="6">
        <f t="shared" si="398"/>
        <v>1716.415</v>
      </c>
      <c r="N1478" s="5">
        <f t="shared" si="399"/>
        <v>26.671035319237237</v>
      </c>
      <c r="O1478" s="6">
        <f t="shared" si="400"/>
        <v>-79.889999999999873</v>
      </c>
      <c r="P1478" s="6">
        <f t="shared" si="401"/>
        <v>53.342070638474475</v>
      </c>
      <c r="Q1478" s="6">
        <f t="shared" si="402"/>
        <v>-0.26303995270924596</v>
      </c>
      <c r="R1478" s="9">
        <f t="shared" si="403"/>
        <v>0.94578255767242991</v>
      </c>
      <c r="S1478" s="9">
        <f t="shared" si="404"/>
        <v>50.449999999999818</v>
      </c>
      <c r="T1478">
        <f t="shared" si="405"/>
        <v>79.889999999999873</v>
      </c>
      <c r="U1478" s="9">
        <f t="shared" si="406"/>
        <v>1.497692141376622</v>
      </c>
      <c r="V1478" s="9">
        <f t="shared" si="407"/>
        <v>1.6941599551408861</v>
      </c>
      <c r="W1478" s="9">
        <f t="shared" si="408"/>
        <v>45.184999999999945</v>
      </c>
      <c r="X1478">
        <f t="shared" si="409"/>
        <v>1716.415</v>
      </c>
      <c r="Y1478" s="9">
        <f t="shared" si="410"/>
        <v>64.355019572936754</v>
      </c>
      <c r="Z1478" s="10">
        <f t="shared" si="411"/>
        <v>0.70188888009427819</v>
      </c>
      <c r="AA1478">
        <f t="shared" si="412"/>
        <v>29.440000000000055</v>
      </c>
    </row>
    <row r="1479" spans="1:27">
      <c r="A1479" s="1">
        <f t="shared" si="395"/>
        <v>994979</v>
      </c>
      <c r="B1479" s="1">
        <v>21</v>
      </c>
      <c r="C1479" s="1">
        <v>5</v>
      </c>
      <c r="D1479" s="2">
        <v>-1</v>
      </c>
      <c r="E1479" s="5">
        <v>1153.55</v>
      </c>
      <c r="F1479" s="5">
        <v>1089.01</v>
      </c>
      <c r="G1479" s="5">
        <v>35.51</v>
      </c>
      <c r="H1479" s="5">
        <v>1170.27</v>
      </c>
      <c r="I1479" s="5">
        <v>1179.81</v>
      </c>
      <c r="J1479" s="5">
        <v>42.23</v>
      </c>
      <c r="K1479" s="6">
        <f t="shared" si="396"/>
        <v>1161.9099999999999</v>
      </c>
      <c r="L1479" s="6">
        <f t="shared" si="397"/>
        <v>-16.720000000000027</v>
      </c>
      <c r="M1479" s="6">
        <f t="shared" si="398"/>
        <v>1134.4099999999999</v>
      </c>
      <c r="N1479" s="5">
        <f t="shared" si="399"/>
        <v>27.587737312073997</v>
      </c>
      <c r="O1479" s="6">
        <f t="shared" si="400"/>
        <v>-90.799999999999955</v>
      </c>
      <c r="P1479" s="6">
        <f t="shared" si="401"/>
        <v>55.175474624147995</v>
      </c>
      <c r="Q1479" s="6">
        <f t="shared" si="402"/>
        <v>-0.17160172688073222</v>
      </c>
      <c r="R1479" s="9">
        <f t="shared" si="403"/>
        <v>1.3426255144088641</v>
      </c>
      <c r="S1479" s="9">
        <f t="shared" si="404"/>
        <v>74.079999999999927</v>
      </c>
      <c r="T1479">
        <f t="shared" si="405"/>
        <v>90.799999999999955</v>
      </c>
      <c r="U1479" s="9">
        <f t="shared" si="406"/>
        <v>1.6456587028661571</v>
      </c>
      <c r="V1479" s="9">
        <f t="shared" si="407"/>
        <v>0.99681969887267274</v>
      </c>
      <c r="W1479" s="9">
        <f t="shared" si="408"/>
        <v>27.5</v>
      </c>
      <c r="X1479">
        <f t="shared" si="409"/>
        <v>1134.4099999999999</v>
      </c>
      <c r="Y1479" s="9">
        <f t="shared" si="410"/>
        <v>41.120081258114489</v>
      </c>
      <c r="Z1479" s="10">
        <f t="shared" si="411"/>
        <v>0.70208831353327628</v>
      </c>
      <c r="AA1479">
        <f t="shared" si="412"/>
        <v>16.720000000000027</v>
      </c>
    </row>
    <row r="1480" spans="1:27">
      <c r="A1480" s="1">
        <f t="shared" si="395"/>
        <v>2992987</v>
      </c>
      <c r="B1480" s="1">
        <v>13</v>
      </c>
      <c r="C1480" s="1">
        <v>7</v>
      </c>
      <c r="D1480" s="2">
        <v>-3</v>
      </c>
      <c r="E1480" s="5">
        <v>2067.62</v>
      </c>
      <c r="F1480" s="5">
        <v>2280.73</v>
      </c>
      <c r="G1480" s="5">
        <v>60.11</v>
      </c>
      <c r="H1480" s="5">
        <v>2100.31</v>
      </c>
      <c r="I1480" s="5">
        <v>2176.1799999999998</v>
      </c>
      <c r="J1480" s="5">
        <v>39.56</v>
      </c>
      <c r="K1480" s="6">
        <f t="shared" si="396"/>
        <v>2083.9650000000001</v>
      </c>
      <c r="L1480" s="6">
        <f t="shared" si="397"/>
        <v>-32.690000000000055</v>
      </c>
      <c r="M1480" s="6">
        <f t="shared" si="398"/>
        <v>2228.4549999999999</v>
      </c>
      <c r="N1480" s="5">
        <f t="shared" si="399"/>
        <v>35.979875277716012</v>
      </c>
      <c r="O1480" s="6">
        <f t="shared" si="400"/>
        <v>104.55000000000018</v>
      </c>
      <c r="P1480" s="6">
        <f t="shared" si="401"/>
        <v>71.959750555432024</v>
      </c>
      <c r="Q1480" s="6">
        <f t="shared" si="402"/>
        <v>0.39554598999417873</v>
      </c>
      <c r="R1480" s="9">
        <f t="shared" si="403"/>
        <v>1.9071772614648177</v>
      </c>
      <c r="S1480" s="9">
        <f t="shared" si="404"/>
        <v>137.24000000000024</v>
      </c>
      <c r="T1480">
        <f t="shared" si="405"/>
        <v>104.55000000000018</v>
      </c>
      <c r="U1480" s="9">
        <f t="shared" si="406"/>
        <v>1.4528955310853009</v>
      </c>
      <c r="V1480" s="9">
        <f t="shared" si="407"/>
        <v>4.015856055217875</v>
      </c>
      <c r="W1480" s="9">
        <f t="shared" si="408"/>
        <v>144.48999999999978</v>
      </c>
      <c r="X1480">
        <f t="shared" si="409"/>
        <v>2228.4549999999999</v>
      </c>
      <c r="Y1480" s="9">
        <f t="shared" si="410"/>
        <v>61.936151329023211</v>
      </c>
      <c r="Z1480" s="10">
        <f t="shared" si="411"/>
        <v>0.70209685941471067</v>
      </c>
      <c r="AA1480">
        <f t="shared" si="412"/>
        <v>32.690000000000055</v>
      </c>
    </row>
    <row r="1481" spans="1:27">
      <c r="A1481" s="1">
        <f t="shared" ref="A1481:A1544" si="413">ABS(1000000*D1481+1000*C1481+B1481)</f>
        <v>2991996</v>
      </c>
      <c r="B1481" s="1">
        <v>4</v>
      </c>
      <c r="C1481" s="1">
        <v>8</v>
      </c>
      <c r="D1481" s="2">
        <v>-3</v>
      </c>
      <c r="E1481" s="5">
        <v>317.38</v>
      </c>
      <c r="F1481" s="5">
        <v>355.44</v>
      </c>
      <c r="G1481" s="5">
        <v>20.77</v>
      </c>
      <c r="H1481" s="5">
        <v>425.5</v>
      </c>
      <c r="I1481" s="5">
        <v>422.19</v>
      </c>
      <c r="J1481" s="5">
        <v>15.43</v>
      </c>
      <c r="K1481" s="6">
        <f t="shared" ref="K1481:K1544" si="414" xml:space="preserve"> 0.5*(E1481+H1481)</f>
        <v>371.44</v>
      </c>
      <c r="L1481" s="6">
        <f t="shared" ref="L1481:L1544" si="415">E1481-H1481</f>
        <v>-108.12</v>
      </c>
      <c r="M1481" s="6">
        <f t="shared" ref="M1481:M1544" si="416">0.5*(F1481+I1481)</f>
        <v>388.815</v>
      </c>
      <c r="N1481" s="5">
        <f t="shared" ref="N1481:N1544" si="417">0.5*P1481</f>
        <v>12.937134535900908</v>
      </c>
      <c r="O1481" s="6">
        <f t="shared" ref="O1481:O1544" si="418">F1481-I1481</f>
        <v>-66.75</v>
      </c>
      <c r="P1481" s="6">
        <f t="shared" ref="P1481:P1544" si="419">SQRT(G1481*G1481+J1481*J1481)</f>
        <v>25.874269071801816</v>
      </c>
      <c r="Q1481" s="6">
        <f t="shared" ref="Q1481:Q1544" si="420">(G1481*G1481-J1481*J1481)/(G1481*G1481+J1481*J1481)</f>
        <v>0.28874445127232001</v>
      </c>
      <c r="R1481" s="9">
        <f t="shared" ref="R1481:R1544" si="421">ABS(O1481-L1481)/P1481</f>
        <v>1.5988857457266563</v>
      </c>
      <c r="S1481" s="9">
        <f t="shared" ref="S1481:S1544" si="422">ABS(O1481-L1481)</f>
        <v>41.370000000000005</v>
      </c>
      <c r="T1481">
        <f t="shared" ref="T1481:T1544" si="423">ABS(O1481)</f>
        <v>66.75</v>
      </c>
      <c r="U1481" s="9">
        <f t="shared" ref="U1481:U1544" si="424">ABS(O1481)/P1481</f>
        <v>2.5797830197547569</v>
      </c>
      <c r="V1481" s="9">
        <f t="shared" ref="V1481:V1544" si="425">ABS(M1481-K1481)/N1481</f>
        <v>1.3430331076625888</v>
      </c>
      <c r="W1481" s="9">
        <f t="shared" ref="W1481:W1544" si="426">ABS(M1481-K1481)</f>
        <v>17.375</v>
      </c>
      <c r="X1481">
        <f t="shared" ref="X1481:X1544" si="427">ABS(M1481)</f>
        <v>388.815</v>
      </c>
      <c r="Y1481" s="9">
        <f t="shared" ref="Y1481:Y1544" si="428">ABS(M1481)/N1481</f>
        <v>30.054182316882272</v>
      </c>
      <c r="Z1481" s="10">
        <f t="shared" ref="Z1481:Z1544" si="429">SQRT(0.000708*B1481*B1481+0.007162*C1481*C1481+0.0027*D1481*D1481+0.00005*D1481*B1481)</f>
        <v>0.70242152586605711</v>
      </c>
      <c r="AA1481">
        <f t="shared" si="412"/>
        <v>108.12</v>
      </c>
    </row>
    <row r="1482" spans="1:27">
      <c r="A1482" s="1">
        <f t="shared" si="413"/>
        <v>12998993</v>
      </c>
      <c r="B1482" s="1">
        <v>7</v>
      </c>
      <c r="C1482" s="1">
        <v>1</v>
      </c>
      <c r="D1482" s="2">
        <v>-13</v>
      </c>
      <c r="E1482" s="5">
        <v>792.43</v>
      </c>
      <c r="F1482" s="5">
        <v>879.9</v>
      </c>
      <c r="G1482" s="5">
        <v>64.31</v>
      </c>
      <c r="H1482" s="5">
        <v>759.23</v>
      </c>
      <c r="I1482" s="5">
        <v>846.98</v>
      </c>
      <c r="J1482" s="5">
        <v>59.27</v>
      </c>
      <c r="K1482" s="6">
        <f t="shared" si="414"/>
        <v>775.82999999999993</v>
      </c>
      <c r="L1482" s="6">
        <f t="shared" si="415"/>
        <v>33.199999999999932</v>
      </c>
      <c r="M1482" s="6">
        <f t="shared" si="416"/>
        <v>863.44</v>
      </c>
      <c r="N1482" s="5">
        <f t="shared" si="417"/>
        <v>43.728448977753601</v>
      </c>
      <c r="O1482" s="6">
        <f t="shared" si="418"/>
        <v>32.919999999999959</v>
      </c>
      <c r="P1482" s="6">
        <f t="shared" si="419"/>
        <v>87.456897955507202</v>
      </c>
      <c r="Q1482" s="6">
        <f t="shared" si="420"/>
        <v>8.1431153937219961E-2</v>
      </c>
      <c r="R1482" s="9">
        <f t="shared" si="421"/>
        <v>3.2015770802026368E-3</v>
      </c>
      <c r="S1482" s="9">
        <f t="shared" si="422"/>
        <v>0.27999999999997272</v>
      </c>
      <c r="T1482">
        <f t="shared" si="423"/>
        <v>32.919999999999959</v>
      </c>
      <c r="U1482" s="9">
        <f t="shared" si="424"/>
        <v>0.37641399100100337</v>
      </c>
      <c r="V1482" s="9">
        <f t="shared" si="425"/>
        <v>2.003501199975577</v>
      </c>
      <c r="W1482" s="9">
        <f t="shared" si="426"/>
        <v>87.610000000000127</v>
      </c>
      <c r="X1482">
        <f t="shared" si="427"/>
        <v>863.44</v>
      </c>
      <c r="Y1482" s="9">
        <f t="shared" si="428"/>
        <v>19.74549795807453</v>
      </c>
      <c r="Z1482" s="10">
        <f t="shared" si="429"/>
        <v>0.70256956950895622</v>
      </c>
      <c r="AA1482">
        <f t="shared" si="412"/>
        <v>33.199999999999932</v>
      </c>
    </row>
    <row r="1483" spans="1:27">
      <c r="A1483" s="1">
        <f t="shared" si="413"/>
        <v>12997996</v>
      </c>
      <c r="B1483" s="1">
        <v>4</v>
      </c>
      <c r="C1483" s="1">
        <v>2</v>
      </c>
      <c r="D1483" s="2">
        <v>-13</v>
      </c>
      <c r="E1483" s="5">
        <v>846.9</v>
      </c>
      <c r="F1483" s="5">
        <v>865.46</v>
      </c>
      <c r="G1483" s="5">
        <v>31.16</v>
      </c>
      <c r="H1483" s="5">
        <v>841.56</v>
      </c>
      <c r="I1483" s="5">
        <v>880.51</v>
      </c>
      <c r="J1483" s="5">
        <v>26.73</v>
      </c>
      <c r="K1483" s="6">
        <f t="shared" si="414"/>
        <v>844.23</v>
      </c>
      <c r="L1483" s="6">
        <f t="shared" si="415"/>
        <v>5.3400000000000318</v>
      </c>
      <c r="M1483" s="6">
        <f t="shared" si="416"/>
        <v>872.98500000000001</v>
      </c>
      <c r="N1483" s="5">
        <f t="shared" si="417"/>
        <v>20.527046183023998</v>
      </c>
      <c r="O1483" s="6">
        <f t="shared" si="418"/>
        <v>-15.049999999999955</v>
      </c>
      <c r="P1483" s="6">
        <f t="shared" si="419"/>
        <v>41.054092366047996</v>
      </c>
      <c r="Q1483" s="6">
        <f t="shared" si="420"/>
        <v>0.15215785090942202</v>
      </c>
      <c r="R1483" s="9">
        <f t="shared" si="421"/>
        <v>0.49666181432530343</v>
      </c>
      <c r="S1483" s="9">
        <f t="shared" si="422"/>
        <v>20.389999999999986</v>
      </c>
      <c r="T1483">
        <f t="shared" si="423"/>
        <v>15.049999999999955</v>
      </c>
      <c r="U1483" s="9">
        <f t="shared" si="424"/>
        <v>0.36658951964667968</v>
      </c>
      <c r="V1483" s="9">
        <f t="shared" si="425"/>
        <v>1.4008347690950571</v>
      </c>
      <c r="W1483" s="9">
        <f t="shared" si="426"/>
        <v>28.754999999999995</v>
      </c>
      <c r="X1483">
        <f t="shared" si="427"/>
        <v>872.98500000000001</v>
      </c>
      <c r="Y1483" s="9">
        <f t="shared" si="428"/>
        <v>42.528525157309986</v>
      </c>
      <c r="Z1483" s="10">
        <f t="shared" si="429"/>
        <v>0.70262080811772154</v>
      </c>
      <c r="AA1483">
        <f t="shared" si="412"/>
        <v>5.3400000000000318</v>
      </c>
    </row>
    <row r="1484" spans="1:27">
      <c r="A1484" s="1">
        <f t="shared" si="413"/>
        <v>1991994</v>
      </c>
      <c r="B1484" s="1">
        <v>6</v>
      </c>
      <c r="C1484" s="1">
        <v>8</v>
      </c>
      <c r="D1484" s="2">
        <v>-2</v>
      </c>
      <c r="E1484" s="5">
        <v>1886.92</v>
      </c>
      <c r="F1484" s="5">
        <v>1995.18</v>
      </c>
      <c r="G1484" s="5">
        <v>53.23</v>
      </c>
      <c r="H1484" s="5">
        <v>1713.58</v>
      </c>
      <c r="I1484" s="5">
        <v>1699.99</v>
      </c>
      <c r="J1484" s="5">
        <v>29.33</v>
      </c>
      <c r="K1484" s="6">
        <f t="shared" si="414"/>
        <v>1800.25</v>
      </c>
      <c r="L1484" s="6">
        <f t="shared" si="415"/>
        <v>173.34000000000015</v>
      </c>
      <c r="M1484" s="6">
        <f t="shared" si="416"/>
        <v>1847.585</v>
      </c>
      <c r="N1484" s="5">
        <f t="shared" si="417"/>
        <v>30.387833914249299</v>
      </c>
      <c r="O1484" s="6">
        <f t="shared" si="418"/>
        <v>295.19000000000005</v>
      </c>
      <c r="P1484" s="6">
        <f t="shared" si="419"/>
        <v>60.775667828498598</v>
      </c>
      <c r="Q1484" s="6">
        <f t="shared" si="420"/>
        <v>0.53420519331145411</v>
      </c>
      <c r="R1484" s="9">
        <f t="shared" si="421"/>
        <v>2.0049142091510292</v>
      </c>
      <c r="S1484" s="9">
        <f t="shared" si="422"/>
        <v>121.84999999999991</v>
      </c>
      <c r="T1484">
        <f t="shared" si="423"/>
        <v>295.19000000000005</v>
      </c>
      <c r="U1484" s="9">
        <f t="shared" si="424"/>
        <v>4.8570424735272288</v>
      </c>
      <c r="V1484" s="9">
        <f t="shared" si="425"/>
        <v>1.5576957585582947</v>
      </c>
      <c r="W1484" s="9">
        <f t="shared" si="426"/>
        <v>47.335000000000036</v>
      </c>
      <c r="X1484">
        <f t="shared" si="427"/>
        <v>1847.585</v>
      </c>
      <c r="Y1484" s="9">
        <f t="shared" si="428"/>
        <v>60.800154601794127</v>
      </c>
      <c r="Z1484" s="10">
        <f t="shared" si="429"/>
        <v>0.70289117223080844</v>
      </c>
      <c r="AA1484">
        <f t="shared" si="412"/>
        <v>173.34000000000015</v>
      </c>
    </row>
    <row r="1485" spans="1:27">
      <c r="A1485" s="1">
        <f t="shared" si="413"/>
        <v>12002010</v>
      </c>
      <c r="B1485" s="1">
        <v>10</v>
      </c>
      <c r="C1485" s="1">
        <v>2</v>
      </c>
      <c r="D1485" s="2">
        <v>12</v>
      </c>
      <c r="E1485" s="5">
        <v>1932.45</v>
      </c>
      <c r="F1485" s="5">
        <v>1998.15</v>
      </c>
      <c r="G1485" s="5">
        <v>39.71</v>
      </c>
      <c r="H1485" s="5">
        <v>1839.48</v>
      </c>
      <c r="I1485" s="5">
        <v>1855.26</v>
      </c>
      <c r="J1485" s="5">
        <v>42.69</v>
      </c>
      <c r="K1485" s="6">
        <f t="shared" si="414"/>
        <v>1885.9650000000001</v>
      </c>
      <c r="L1485" s="6">
        <f t="shared" si="415"/>
        <v>92.970000000000027</v>
      </c>
      <c r="M1485" s="6">
        <f t="shared" si="416"/>
        <v>1926.7049999999999</v>
      </c>
      <c r="N1485" s="5">
        <f t="shared" si="417"/>
        <v>29.15184471006938</v>
      </c>
      <c r="O1485" s="6">
        <f t="shared" si="418"/>
        <v>142.8900000000001</v>
      </c>
      <c r="P1485" s="6">
        <f t="shared" si="419"/>
        <v>58.30368942013876</v>
      </c>
      <c r="Q1485" s="6">
        <f t="shared" si="420"/>
        <v>-7.223561934530319E-2</v>
      </c>
      <c r="R1485" s="9">
        <f t="shared" si="421"/>
        <v>0.85620653678148084</v>
      </c>
      <c r="S1485" s="9">
        <f t="shared" si="422"/>
        <v>49.920000000000073</v>
      </c>
      <c r="T1485">
        <f t="shared" si="423"/>
        <v>142.8900000000001</v>
      </c>
      <c r="U1485" s="9">
        <f t="shared" si="424"/>
        <v>2.4507883020974699</v>
      </c>
      <c r="V1485" s="9">
        <f t="shared" si="425"/>
        <v>1.3975101886409171</v>
      </c>
      <c r="W1485" s="9">
        <f t="shared" si="426"/>
        <v>40.739999999999782</v>
      </c>
      <c r="X1485">
        <f t="shared" si="427"/>
        <v>1926.7049999999999</v>
      </c>
      <c r="Y1485" s="9">
        <f t="shared" si="428"/>
        <v>66.092043888203548</v>
      </c>
      <c r="Z1485" s="10">
        <f t="shared" si="429"/>
        <v>0.70302773771736771</v>
      </c>
      <c r="AA1485">
        <f t="shared" si="412"/>
        <v>92.970000000000027</v>
      </c>
    </row>
    <row r="1486" spans="1:27">
      <c r="A1486" s="1">
        <f t="shared" si="413"/>
        <v>3008004</v>
      </c>
      <c r="B1486" s="1">
        <v>4</v>
      </c>
      <c r="C1486" s="1">
        <v>8</v>
      </c>
      <c r="D1486" s="2">
        <v>3</v>
      </c>
      <c r="E1486" s="5">
        <v>1107.05</v>
      </c>
      <c r="F1486" s="5">
        <v>1081.29</v>
      </c>
      <c r="G1486" s="5">
        <v>31.08</v>
      </c>
      <c r="H1486" s="5">
        <v>1166.95</v>
      </c>
      <c r="I1486" s="5">
        <v>1141.7</v>
      </c>
      <c r="J1486" s="5">
        <v>23.14</v>
      </c>
      <c r="K1486" s="6">
        <f t="shared" si="414"/>
        <v>1137</v>
      </c>
      <c r="L1486" s="6">
        <f t="shared" si="415"/>
        <v>-59.900000000000091</v>
      </c>
      <c r="M1486" s="6">
        <f t="shared" si="416"/>
        <v>1111.4949999999999</v>
      </c>
      <c r="N1486" s="5">
        <f t="shared" si="417"/>
        <v>19.37411933482397</v>
      </c>
      <c r="O1486" s="6">
        <f t="shared" si="418"/>
        <v>-60.410000000000082</v>
      </c>
      <c r="P1486" s="6">
        <f t="shared" si="419"/>
        <v>38.74823866964794</v>
      </c>
      <c r="Q1486" s="6">
        <f t="shared" si="420"/>
        <v>0.28673194682921432</v>
      </c>
      <c r="R1486" s="9">
        <f t="shared" si="421"/>
        <v>1.3161888578937688E-2</v>
      </c>
      <c r="S1486" s="9">
        <f t="shared" si="422"/>
        <v>0.50999999999999091</v>
      </c>
      <c r="T1486">
        <f t="shared" si="423"/>
        <v>60.410000000000082</v>
      </c>
      <c r="U1486" s="9">
        <f t="shared" si="424"/>
        <v>1.5590386059875314</v>
      </c>
      <c r="V1486" s="9">
        <f t="shared" si="425"/>
        <v>1.3164469341404439</v>
      </c>
      <c r="W1486" s="9">
        <f t="shared" si="426"/>
        <v>25.505000000000109</v>
      </c>
      <c r="X1486">
        <f t="shared" si="427"/>
        <v>1111.4949999999999</v>
      </c>
      <c r="Y1486" s="9">
        <f t="shared" si="428"/>
        <v>57.370091553123942</v>
      </c>
      <c r="Z1486" s="10">
        <f t="shared" si="429"/>
        <v>0.70327519506946923</v>
      </c>
      <c r="AA1486">
        <f t="shared" si="412"/>
        <v>59.900000000000091</v>
      </c>
    </row>
    <row r="1487" spans="1:27">
      <c r="A1487" s="1">
        <f t="shared" si="413"/>
        <v>1005021</v>
      </c>
      <c r="B1487" s="1">
        <v>21</v>
      </c>
      <c r="C1487" s="1">
        <v>5</v>
      </c>
      <c r="D1487" s="2">
        <v>1</v>
      </c>
      <c r="E1487" s="5">
        <v>1283.82</v>
      </c>
      <c r="F1487" s="5">
        <v>1299.57</v>
      </c>
      <c r="G1487" s="5">
        <v>37.270000000000003</v>
      </c>
      <c r="H1487" s="5">
        <v>1344.89</v>
      </c>
      <c r="I1487" s="5">
        <v>1387.93</v>
      </c>
      <c r="J1487" s="5">
        <v>35.9</v>
      </c>
      <c r="K1487" s="6">
        <f t="shared" si="414"/>
        <v>1314.355</v>
      </c>
      <c r="L1487" s="6">
        <f t="shared" si="415"/>
        <v>-61.070000000000164</v>
      </c>
      <c r="M1487" s="6">
        <f t="shared" si="416"/>
        <v>1343.75</v>
      </c>
      <c r="N1487" s="5">
        <f t="shared" si="417"/>
        <v>25.874035730824829</v>
      </c>
      <c r="O1487" s="6">
        <f t="shared" si="418"/>
        <v>-88.360000000000127</v>
      </c>
      <c r="P1487" s="6">
        <f t="shared" si="419"/>
        <v>51.748071461649658</v>
      </c>
      <c r="Q1487" s="6">
        <f t="shared" si="420"/>
        <v>3.7433917920144527E-2</v>
      </c>
      <c r="R1487" s="9">
        <f t="shared" si="421"/>
        <v>0.52736264809838374</v>
      </c>
      <c r="S1487" s="9">
        <f t="shared" si="422"/>
        <v>27.289999999999964</v>
      </c>
      <c r="T1487">
        <f t="shared" si="423"/>
        <v>88.360000000000127</v>
      </c>
      <c r="U1487" s="9">
        <f t="shared" si="424"/>
        <v>1.7075032460964938</v>
      </c>
      <c r="V1487" s="9">
        <f t="shared" si="425"/>
        <v>1.1360809850386222</v>
      </c>
      <c r="W1487" s="9">
        <f t="shared" si="426"/>
        <v>29.394999999999982</v>
      </c>
      <c r="X1487">
        <f t="shared" si="427"/>
        <v>1343.75</v>
      </c>
      <c r="Y1487" s="9">
        <f t="shared" si="428"/>
        <v>51.934302556409243</v>
      </c>
      <c r="Z1487" s="10">
        <f t="shared" si="429"/>
        <v>0.70358226242565269</v>
      </c>
      <c r="AA1487">
        <f t="shared" si="412"/>
        <v>61.070000000000164</v>
      </c>
    </row>
    <row r="1488" spans="1:27">
      <c r="A1488" s="1">
        <f t="shared" si="413"/>
        <v>2008006</v>
      </c>
      <c r="B1488" s="1">
        <v>6</v>
      </c>
      <c r="C1488" s="1">
        <v>8</v>
      </c>
      <c r="D1488" s="2">
        <v>2</v>
      </c>
      <c r="E1488" s="5">
        <v>1865.44</v>
      </c>
      <c r="F1488" s="5">
        <v>1905.67</v>
      </c>
      <c r="G1488" s="5">
        <v>45.9</v>
      </c>
      <c r="H1488" s="5">
        <v>1835.91</v>
      </c>
      <c r="I1488" s="5">
        <v>1760.63</v>
      </c>
      <c r="J1488" s="5">
        <v>29.56</v>
      </c>
      <c r="K1488" s="6">
        <f t="shared" si="414"/>
        <v>1850.6750000000002</v>
      </c>
      <c r="L1488" s="6">
        <f t="shared" si="415"/>
        <v>29.529999999999973</v>
      </c>
      <c r="M1488" s="6">
        <f t="shared" si="416"/>
        <v>1833.15</v>
      </c>
      <c r="N1488" s="5">
        <f t="shared" si="417"/>
        <v>27.297452262070173</v>
      </c>
      <c r="O1488" s="6">
        <f t="shared" si="418"/>
        <v>145.03999999999996</v>
      </c>
      <c r="P1488" s="6">
        <f t="shared" si="419"/>
        <v>54.594904524140347</v>
      </c>
      <c r="Q1488" s="6">
        <f t="shared" si="420"/>
        <v>0.41368010157405699</v>
      </c>
      <c r="R1488" s="9">
        <f t="shared" si="421"/>
        <v>2.1157652166774041</v>
      </c>
      <c r="S1488" s="9">
        <f t="shared" si="422"/>
        <v>115.50999999999999</v>
      </c>
      <c r="T1488">
        <f t="shared" si="423"/>
        <v>145.03999999999996</v>
      </c>
      <c r="U1488" s="9">
        <f t="shared" si="424"/>
        <v>2.6566581856712892</v>
      </c>
      <c r="V1488" s="9">
        <f t="shared" si="425"/>
        <v>0.6420013059002978</v>
      </c>
      <c r="W1488" s="9">
        <f t="shared" si="426"/>
        <v>17.525000000000091</v>
      </c>
      <c r="X1488">
        <f t="shared" si="427"/>
        <v>1833.15</v>
      </c>
      <c r="Y1488" s="9">
        <f t="shared" si="428"/>
        <v>67.154618768109842</v>
      </c>
      <c r="Z1488" s="10">
        <f t="shared" si="429"/>
        <v>0.70374427173512399</v>
      </c>
      <c r="AA1488">
        <f t="shared" si="412"/>
        <v>29.529999999999973</v>
      </c>
    </row>
    <row r="1489" spans="1:27">
      <c r="A1489" s="1">
        <f t="shared" si="413"/>
        <v>9003017</v>
      </c>
      <c r="B1489" s="1">
        <v>17</v>
      </c>
      <c r="C1489" s="1">
        <v>3</v>
      </c>
      <c r="D1489" s="2">
        <v>9</v>
      </c>
      <c r="E1489" s="5">
        <v>1289.75</v>
      </c>
      <c r="F1489" s="5">
        <v>1354.63</v>
      </c>
      <c r="G1489" s="5">
        <v>40.86</v>
      </c>
      <c r="H1489" s="5">
        <v>1333.65</v>
      </c>
      <c r="I1489" s="5">
        <v>1258.55</v>
      </c>
      <c r="J1489" s="5">
        <v>35.9</v>
      </c>
      <c r="K1489" s="6">
        <f t="shared" si="414"/>
        <v>1311.7</v>
      </c>
      <c r="L1489" s="6">
        <f t="shared" si="415"/>
        <v>-43.900000000000091</v>
      </c>
      <c r="M1489" s="6">
        <f t="shared" si="416"/>
        <v>1306.5900000000001</v>
      </c>
      <c r="N1489" s="5">
        <f t="shared" si="417"/>
        <v>27.195356221237478</v>
      </c>
      <c r="O1489" s="6">
        <f t="shared" si="418"/>
        <v>96.080000000000155</v>
      </c>
      <c r="P1489" s="6">
        <f t="shared" si="419"/>
        <v>54.390712442474957</v>
      </c>
      <c r="Q1489" s="6">
        <f t="shared" si="420"/>
        <v>0.12869662192730708</v>
      </c>
      <c r="R1489" s="9">
        <f t="shared" si="421"/>
        <v>2.5736011483219081</v>
      </c>
      <c r="S1489" s="9">
        <f t="shared" si="422"/>
        <v>139.98000000000025</v>
      </c>
      <c r="T1489">
        <f t="shared" si="423"/>
        <v>96.080000000000155</v>
      </c>
      <c r="U1489" s="9">
        <f t="shared" si="424"/>
        <v>1.7664780563706879</v>
      </c>
      <c r="V1489" s="9">
        <f t="shared" si="425"/>
        <v>0.18789972664558752</v>
      </c>
      <c r="W1489" s="9">
        <f t="shared" si="426"/>
        <v>5.1099999999999</v>
      </c>
      <c r="X1489">
        <f t="shared" si="427"/>
        <v>1306.5900000000001</v>
      </c>
      <c r="Y1489" s="9">
        <f t="shared" si="428"/>
        <v>48.044599576881218</v>
      </c>
      <c r="Z1489" s="10">
        <f t="shared" si="429"/>
        <v>0.70386078168910649</v>
      </c>
      <c r="AA1489">
        <f t="shared" si="412"/>
        <v>43.900000000000091</v>
      </c>
    </row>
    <row r="1490" spans="1:27">
      <c r="A1490" s="1">
        <f t="shared" si="413"/>
        <v>6997978</v>
      </c>
      <c r="B1490" s="1">
        <v>22</v>
      </c>
      <c r="C1490" s="1">
        <v>2</v>
      </c>
      <c r="D1490" s="2">
        <v>-7</v>
      </c>
      <c r="E1490" s="5">
        <v>522.95000000000005</v>
      </c>
      <c r="F1490" s="5">
        <v>439.99</v>
      </c>
      <c r="G1490" s="5">
        <v>36.89</v>
      </c>
      <c r="H1490" s="5">
        <v>481.18</v>
      </c>
      <c r="I1490" s="5">
        <v>436.17</v>
      </c>
      <c r="J1490" s="5">
        <v>21</v>
      </c>
      <c r="K1490" s="6">
        <f t="shared" si="414"/>
        <v>502.06500000000005</v>
      </c>
      <c r="L1490" s="6">
        <f t="shared" si="415"/>
        <v>41.770000000000039</v>
      </c>
      <c r="M1490" s="6">
        <f t="shared" si="416"/>
        <v>438.08000000000004</v>
      </c>
      <c r="N1490" s="5">
        <f t="shared" si="417"/>
        <v>21.224232023797704</v>
      </c>
      <c r="O1490" s="6">
        <f t="shared" si="418"/>
        <v>3.8199999999999932</v>
      </c>
      <c r="P1490" s="6">
        <f t="shared" si="419"/>
        <v>42.448464047595408</v>
      </c>
      <c r="Q1490" s="6">
        <f t="shared" si="420"/>
        <v>0.51050909773229747</v>
      </c>
      <c r="R1490" s="9">
        <f t="shared" si="421"/>
        <v>0.89402528104311496</v>
      </c>
      <c r="S1490" s="9">
        <f t="shared" si="422"/>
        <v>37.950000000000045</v>
      </c>
      <c r="T1490">
        <f t="shared" si="423"/>
        <v>3.8199999999999932</v>
      </c>
      <c r="U1490" s="9">
        <f t="shared" si="424"/>
        <v>8.9991477564813932E-2</v>
      </c>
      <c r="V1490" s="9">
        <f t="shared" si="425"/>
        <v>3.0147144984212728</v>
      </c>
      <c r="W1490" s="9">
        <f t="shared" si="426"/>
        <v>63.985000000000014</v>
      </c>
      <c r="X1490">
        <f t="shared" si="427"/>
        <v>438.08000000000004</v>
      </c>
      <c r="Y1490" s="9">
        <f t="shared" si="428"/>
        <v>20.640558372562179</v>
      </c>
      <c r="Z1490" s="10">
        <f t="shared" si="429"/>
        <v>0.70421587599258229</v>
      </c>
      <c r="AA1490">
        <f t="shared" si="412"/>
        <v>41.770000000000039</v>
      </c>
    </row>
    <row r="1491" spans="1:27">
      <c r="A1491" s="1">
        <f t="shared" si="413"/>
        <v>3995978</v>
      </c>
      <c r="B1491" s="1">
        <v>22</v>
      </c>
      <c r="C1491" s="1">
        <v>4</v>
      </c>
      <c r="D1491" s="2">
        <v>-4</v>
      </c>
      <c r="E1491" s="5">
        <v>1859.15</v>
      </c>
      <c r="F1491" s="5">
        <v>1767.89</v>
      </c>
      <c r="G1491" s="5">
        <v>38.42</v>
      </c>
      <c r="H1491" s="5">
        <v>1912.52</v>
      </c>
      <c r="I1491" s="5">
        <v>2008.01</v>
      </c>
      <c r="J1491" s="5">
        <v>51.02</v>
      </c>
      <c r="K1491" s="6">
        <f t="shared" si="414"/>
        <v>1885.835</v>
      </c>
      <c r="L1491" s="6">
        <f t="shared" si="415"/>
        <v>-53.369999999999891</v>
      </c>
      <c r="M1491" s="6">
        <f t="shared" si="416"/>
        <v>1887.95</v>
      </c>
      <c r="N1491" s="5">
        <f t="shared" si="417"/>
        <v>31.934060186578218</v>
      </c>
      <c r="O1491" s="6">
        <f t="shared" si="418"/>
        <v>-240.11999999999989</v>
      </c>
      <c r="P1491" s="6">
        <f t="shared" si="419"/>
        <v>63.868120373156437</v>
      </c>
      <c r="Q1491" s="6">
        <f t="shared" si="420"/>
        <v>-0.27627021481603659</v>
      </c>
      <c r="R1491" s="9">
        <f t="shared" si="421"/>
        <v>2.9239939880631027</v>
      </c>
      <c r="S1491" s="9">
        <f t="shared" si="422"/>
        <v>186.75</v>
      </c>
      <c r="T1491">
        <f t="shared" si="423"/>
        <v>240.11999999999989</v>
      </c>
      <c r="U1491" s="9">
        <f t="shared" si="424"/>
        <v>3.7596221494710145</v>
      </c>
      <c r="V1491" s="9">
        <f t="shared" si="425"/>
        <v>6.6230225271791052E-2</v>
      </c>
      <c r="W1491" s="9">
        <f t="shared" si="426"/>
        <v>2.1150000000000091</v>
      </c>
      <c r="X1491">
        <f t="shared" si="427"/>
        <v>1887.95</v>
      </c>
      <c r="Y1491" s="9">
        <f t="shared" si="428"/>
        <v>59.120261844859279</v>
      </c>
      <c r="Z1491" s="10">
        <f t="shared" si="429"/>
        <v>0.70431810994748678</v>
      </c>
      <c r="AA1491">
        <f t="shared" si="412"/>
        <v>53.369999999999891</v>
      </c>
    </row>
    <row r="1492" spans="1:27">
      <c r="A1492" s="1">
        <f t="shared" si="413"/>
        <v>1993982</v>
      </c>
      <c r="B1492" s="1">
        <v>18</v>
      </c>
      <c r="C1492" s="1">
        <v>6</v>
      </c>
      <c r="D1492" s="2">
        <v>-2</v>
      </c>
      <c r="E1492" s="5">
        <v>853.03</v>
      </c>
      <c r="F1492" s="5">
        <v>999.27</v>
      </c>
      <c r="G1492" s="5">
        <v>67.13</v>
      </c>
      <c r="H1492" s="5">
        <v>806.17</v>
      </c>
      <c r="I1492" s="5">
        <v>837.97</v>
      </c>
      <c r="J1492" s="5">
        <v>23.75</v>
      </c>
      <c r="K1492" s="6">
        <f t="shared" si="414"/>
        <v>829.59999999999991</v>
      </c>
      <c r="L1492" s="6">
        <f t="shared" si="415"/>
        <v>46.860000000000014</v>
      </c>
      <c r="M1492" s="6">
        <f t="shared" si="416"/>
        <v>918.62</v>
      </c>
      <c r="N1492" s="5">
        <f t="shared" si="417"/>
        <v>35.603719609052085</v>
      </c>
      <c r="O1492" s="6">
        <f t="shared" si="418"/>
        <v>161.29999999999995</v>
      </c>
      <c r="P1492" s="6">
        <f t="shared" si="419"/>
        <v>71.20743921810417</v>
      </c>
      <c r="Q1492" s="6">
        <f t="shared" si="420"/>
        <v>0.77751205334922235</v>
      </c>
      <c r="R1492" s="9">
        <f t="shared" si="421"/>
        <v>1.6071354518097047</v>
      </c>
      <c r="S1492" s="9">
        <f t="shared" si="422"/>
        <v>114.43999999999994</v>
      </c>
      <c r="T1492">
        <f t="shared" si="423"/>
        <v>161.29999999999995</v>
      </c>
      <c r="U1492" s="9">
        <f t="shared" si="424"/>
        <v>2.2652127610704778</v>
      </c>
      <c r="V1492" s="9">
        <f t="shared" si="425"/>
        <v>2.5003005578486568</v>
      </c>
      <c r="W1492" s="9">
        <f t="shared" si="426"/>
        <v>89.020000000000095</v>
      </c>
      <c r="X1492">
        <f t="shared" si="427"/>
        <v>918.62</v>
      </c>
      <c r="Y1492" s="9">
        <f t="shared" si="428"/>
        <v>25.801236783317577</v>
      </c>
      <c r="Z1492" s="10">
        <f t="shared" si="429"/>
        <v>0.70443168582908022</v>
      </c>
      <c r="AA1492">
        <f t="shared" si="412"/>
        <v>46.860000000000014</v>
      </c>
    </row>
    <row r="1493" spans="1:27">
      <c r="A1493" s="1">
        <f t="shared" si="413"/>
        <v>7006012</v>
      </c>
      <c r="B1493" s="1">
        <v>12</v>
      </c>
      <c r="C1493" s="1">
        <v>6</v>
      </c>
      <c r="D1493" s="2">
        <v>7</v>
      </c>
      <c r="E1493" s="5">
        <v>997.4</v>
      </c>
      <c r="F1493" s="5">
        <v>1016.38</v>
      </c>
      <c r="G1493" s="5">
        <v>31.01</v>
      </c>
      <c r="H1493" s="5">
        <v>927.26</v>
      </c>
      <c r="I1493" s="5">
        <v>920.76</v>
      </c>
      <c r="J1493" s="5">
        <v>23.45</v>
      </c>
      <c r="K1493" s="6">
        <f t="shared" si="414"/>
        <v>962.32999999999993</v>
      </c>
      <c r="L1493" s="6">
        <f t="shared" si="415"/>
        <v>70.139999999999986</v>
      </c>
      <c r="M1493" s="6">
        <f t="shared" si="416"/>
        <v>968.56999999999994</v>
      </c>
      <c r="N1493" s="5">
        <f t="shared" si="417"/>
        <v>19.439152502102555</v>
      </c>
      <c r="O1493" s="6">
        <f t="shared" si="418"/>
        <v>95.62</v>
      </c>
      <c r="P1493" s="6">
        <f t="shared" si="419"/>
        <v>38.87830500420511</v>
      </c>
      <c r="Q1493" s="6">
        <f t="shared" si="420"/>
        <v>0.27238600335846791</v>
      </c>
      <c r="R1493" s="9">
        <f t="shared" si="421"/>
        <v>0.65537836583266884</v>
      </c>
      <c r="S1493" s="9">
        <f t="shared" si="422"/>
        <v>25.480000000000018</v>
      </c>
      <c r="T1493">
        <f t="shared" si="423"/>
        <v>95.62</v>
      </c>
      <c r="U1493" s="9">
        <f t="shared" si="424"/>
        <v>2.4594693618885306</v>
      </c>
      <c r="V1493" s="9">
        <f t="shared" si="425"/>
        <v>0.32100164857110336</v>
      </c>
      <c r="W1493" s="9">
        <f t="shared" si="426"/>
        <v>6.2400000000000091</v>
      </c>
      <c r="X1493">
        <f t="shared" si="427"/>
        <v>968.56999999999994</v>
      </c>
      <c r="Y1493" s="9">
        <f t="shared" si="428"/>
        <v>49.825731852005305</v>
      </c>
      <c r="Z1493" s="10">
        <f t="shared" si="429"/>
        <v>0.7044742720639271</v>
      </c>
      <c r="AA1493">
        <f t="shared" si="412"/>
        <v>70.139999999999986</v>
      </c>
    </row>
    <row r="1494" spans="1:27">
      <c r="A1494" s="1">
        <f t="shared" si="413"/>
        <v>3007013</v>
      </c>
      <c r="B1494" s="1">
        <v>13</v>
      </c>
      <c r="C1494" s="1">
        <v>7</v>
      </c>
      <c r="D1494" s="2">
        <v>3</v>
      </c>
      <c r="E1494" s="5">
        <v>166.16</v>
      </c>
      <c r="F1494" s="5">
        <v>159.01</v>
      </c>
      <c r="G1494" s="5">
        <v>13.67</v>
      </c>
      <c r="H1494" s="5">
        <v>181.81</v>
      </c>
      <c r="I1494" s="5">
        <v>184.98</v>
      </c>
      <c r="J1494" s="5">
        <v>11.99</v>
      </c>
      <c r="K1494" s="6">
        <f t="shared" si="414"/>
        <v>173.98500000000001</v>
      </c>
      <c r="L1494" s="6">
        <f t="shared" si="415"/>
        <v>-15.650000000000006</v>
      </c>
      <c r="M1494" s="6">
        <f t="shared" si="416"/>
        <v>171.995</v>
      </c>
      <c r="N1494" s="5">
        <f t="shared" si="417"/>
        <v>9.0916032689509727</v>
      </c>
      <c r="O1494" s="6">
        <f t="shared" si="418"/>
        <v>-25.97</v>
      </c>
      <c r="P1494" s="6">
        <f t="shared" si="419"/>
        <v>18.183206537901945</v>
      </c>
      <c r="Q1494" s="6">
        <f t="shared" si="420"/>
        <v>0.13038420707197493</v>
      </c>
      <c r="R1494" s="9">
        <f t="shared" si="421"/>
        <v>0.56755666160907825</v>
      </c>
      <c r="S1494" s="9">
        <f t="shared" si="422"/>
        <v>10.319999999999993</v>
      </c>
      <c r="T1494">
        <f t="shared" si="423"/>
        <v>25.97</v>
      </c>
      <c r="U1494" s="9">
        <f t="shared" si="424"/>
        <v>1.4282409401150939</v>
      </c>
      <c r="V1494" s="9">
        <f t="shared" si="425"/>
        <v>0.21888328616319216</v>
      </c>
      <c r="W1494" s="9">
        <f t="shared" si="426"/>
        <v>1.9900000000000091</v>
      </c>
      <c r="X1494">
        <f t="shared" si="427"/>
        <v>171.995</v>
      </c>
      <c r="Y1494" s="9">
        <f t="shared" si="428"/>
        <v>18.918005428963852</v>
      </c>
      <c r="Z1494" s="10">
        <f t="shared" si="429"/>
        <v>0.70486878211479898</v>
      </c>
      <c r="AA1494">
        <f t="shared" si="412"/>
        <v>15.650000000000006</v>
      </c>
    </row>
    <row r="1495" spans="1:27">
      <c r="A1495" s="1">
        <f t="shared" si="413"/>
        <v>4994981</v>
      </c>
      <c r="B1495" s="1">
        <v>19</v>
      </c>
      <c r="C1495" s="1">
        <v>5</v>
      </c>
      <c r="D1495" s="2">
        <v>-5</v>
      </c>
      <c r="E1495" s="5">
        <v>2579.0100000000002</v>
      </c>
      <c r="F1495" s="5">
        <v>2825.73</v>
      </c>
      <c r="G1495" s="5">
        <v>66.75</v>
      </c>
      <c r="H1495" s="5">
        <v>2452.66</v>
      </c>
      <c r="I1495" s="5">
        <v>2595.39</v>
      </c>
      <c r="J1495" s="5">
        <v>48.73</v>
      </c>
      <c r="K1495" s="6">
        <f t="shared" si="414"/>
        <v>2515.835</v>
      </c>
      <c r="L1495" s="6">
        <f t="shared" si="415"/>
        <v>126.35000000000036</v>
      </c>
      <c r="M1495" s="6">
        <f t="shared" si="416"/>
        <v>2710.56</v>
      </c>
      <c r="N1495" s="5">
        <f t="shared" si="417"/>
        <v>41.322437609608656</v>
      </c>
      <c r="O1495" s="6">
        <f t="shared" si="418"/>
        <v>230.34000000000015</v>
      </c>
      <c r="P1495" s="6">
        <f t="shared" si="419"/>
        <v>82.644875219217312</v>
      </c>
      <c r="Q1495" s="6">
        <f t="shared" si="420"/>
        <v>0.30467000891368035</v>
      </c>
      <c r="R1495" s="9">
        <f t="shared" si="421"/>
        <v>1.2582752375651129</v>
      </c>
      <c r="S1495" s="9">
        <f t="shared" si="422"/>
        <v>103.98999999999978</v>
      </c>
      <c r="T1495">
        <f t="shared" si="423"/>
        <v>230.34000000000015</v>
      </c>
      <c r="U1495" s="9">
        <f t="shared" si="424"/>
        <v>2.7871056661289444</v>
      </c>
      <c r="V1495" s="9">
        <f t="shared" si="425"/>
        <v>4.7123309094118095</v>
      </c>
      <c r="W1495" s="9">
        <f t="shared" si="426"/>
        <v>194.72499999999991</v>
      </c>
      <c r="X1495">
        <f t="shared" si="427"/>
        <v>2710.56</v>
      </c>
      <c r="Y1495" s="9">
        <f t="shared" si="428"/>
        <v>65.595355859880755</v>
      </c>
      <c r="Z1495" s="10">
        <f t="shared" si="429"/>
        <v>0.70525739981938507</v>
      </c>
      <c r="AA1495">
        <f t="shared" si="412"/>
        <v>126.35000000000036</v>
      </c>
    </row>
    <row r="1496" spans="1:27">
      <c r="A1496" s="1">
        <f t="shared" si="413"/>
        <v>7993990</v>
      </c>
      <c r="B1496" s="1">
        <v>10</v>
      </c>
      <c r="C1496" s="1">
        <v>6</v>
      </c>
      <c r="D1496" s="2">
        <v>-8</v>
      </c>
      <c r="E1496" s="5">
        <v>2814.37</v>
      </c>
      <c r="F1496" s="5">
        <v>3074.33</v>
      </c>
      <c r="G1496" s="5">
        <v>69.73</v>
      </c>
      <c r="H1496" s="5">
        <v>2705.3</v>
      </c>
      <c r="I1496" s="5">
        <v>2877.52</v>
      </c>
      <c r="J1496" s="5">
        <v>50.71</v>
      </c>
      <c r="K1496" s="6">
        <f t="shared" si="414"/>
        <v>2759.835</v>
      </c>
      <c r="L1496" s="6">
        <f t="shared" si="415"/>
        <v>109.06999999999971</v>
      </c>
      <c r="M1496" s="6">
        <f t="shared" si="416"/>
        <v>2975.9250000000002</v>
      </c>
      <c r="N1496" s="5">
        <f t="shared" si="417"/>
        <v>43.109676987887539</v>
      </c>
      <c r="O1496" s="6">
        <f t="shared" si="418"/>
        <v>196.80999999999995</v>
      </c>
      <c r="P1496" s="6">
        <f t="shared" si="419"/>
        <v>86.219353975775078</v>
      </c>
      <c r="Q1496" s="6">
        <f t="shared" si="420"/>
        <v>0.30815678221178822</v>
      </c>
      <c r="R1496" s="9">
        <f t="shared" si="421"/>
        <v>1.0176369452345051</v>
      </c>
      <c r="S1496" s="9">
        <f t="shared" si="422"/>
        <v>87.740000000000236</v>
      </c>
      <c r="T1496">
        <f t="shared" si="423"/>
        <v>196.80999999999995</v>
      </c>
      <c r="U1496" s="9">
        <f t="shared" si="424"/>
        <v>2.2826661407750439</v>
      </c>
      <c r="V1496" s="9">
        <f t="shared" si="425"/>
        <v>5.0125636538801865</v>
      </c>
      <c r="W1496" s="9">
        <f t="shared" si="426"/>
        <v>216.09000000000015</v>
      </c>
      <c r="X1496">
        <f t="shared" si="427"/>
        <v>2975.9250000000002</v>
      </c>
      <c r="Y1496" s="9">
        <f t="shared" si="428"/>
        <v>69.031484528082672</v>
      </c>
      <c r="Z1496" s="10">
        <f t="shared" si="429"/>
        <v>0.7052885934140718</v>
      </c>
      <c r="AA1496">
        <f t="shared" si="412"/>
        <v>109.06999999999971</v>
      </c>
    </row>
    <row r="1497" spans="1:27">
      <c r="A1497" s="1">
        <f t="shared" si="413"/>
        <v>4001025</v>
      </c>
      <c r="B1497" s="1">
        <v>25</v>
      </c>
      <c r="C1497" s="1">
        <v>1</v>
      </c>
      <c r="D1497" s="2">
        <v>4</v>
      </c>
      <c r="E1497" s="5">
        <v>788.08</v>
      </c>
      <c r="F1497" s="5">
        <v>812.15</v>
      </c>
      <c r="G1497" s="5">
        <v>21.84</v>
      </c>
      <c r="H1497" s="5">
        <v>722.91</v>
      </c>
      <c r="I1497" s="5">
        <v>722.11</v>
      </c>
      <c r="J1497" s="5">
        <v>24.67</v>
      </c>
      <c r="K1497" s="6">
        <f t="shared" si="414"/>
        <v>755.495</v>
      </c>
      <c r="L1497" s="6">
        <f t="shared" si="415"/>
        <v>65.170000000000073</v>
      </c>
      <c r="M1497" s="6">
        <f t="shared" si="416"/>
        <v>767.13</v>
      </c>
      <c r="N1497" s="5">
        <f t="shared" si="417"/>
        <v>16.474180556252261</v>
      </c>
      <c r="O1497" s="6">
        <f t="shared" si="418"/>
        <v>90.039999999999964</v>
      </c>
      <c r="P1497" s="6">
        <f t="shared" si="419"/>
        <v>32.948361112504521</v>
      </c>
      <c r="Q1497" s="6">
        <f t="shared" si="420"/>
        <v>-0.12124536371545735</v>
      </c>
      <c r="R1497" s="9">
        <f t="shared" si="421"/>
        <v>0.75481751323167512</v>
      </c>
      <c r="S1497" s="9">
        <f t="shared" si="422"/>
        <v>24.869999999999891</v>
      </c>
      <c r="T1497">
        <f t="shared" si="423"/>
        <v>90.039999999999964</v>
      </c>
      <c r="U1497" s="9">
        <f t="shared" si="424"/>
        <v>2.7327611134451266</v>
      </c>
      <c r="V1497" s="9">
        <f t="shared" si="425"/>
        <v>0.70625667603140907</v>
      </c>
      <c r="W1497" s="9">
        <f t="shared" si="426"/>
        <v>11.634999999999991</v>
      </c>
      <c r="X1497">
        <f t="shared" si="427"/>
        <v>767.13</v>
      </c>
      <c r="Y1497" s="9">
        <f t="shared" si="428"/>
        <v>46.56559380180277</v>
      </c>
      <c r="Z1497" s="10">
        <f t="shared" si="429"/>
        <v>0.70559336731576494</v>
      </c>
      <c r="AA1497">
        <f t="shared" si="412"/>
        <v>65.170000000000073</v>
      </c>
    </row>
    <row r="1498" spans="1:27">
      <c r="A1498" s="1">
        <f t="shared" si="413"/>
        <v>4997976</v>
      </c>
      <c r="B1498" s="1">
        <v>24</v>
      </c>
      <c r="C1498" s="1">
        <v>2</v>
      </c>
      <c r="D1498" s="2">
        <v>-5</v>
      </c>
      <c r="E1498" s="5">
        <v>2016.75</v>
      </c>
      <c r="F1498" s="5">
        <v>2028.7</v>
      </c>
      <c r="G1498" s="5">
        <v>71.790000000000006</v>
      </c>
      <c r="H1498" s="5">
        <v>2036.3</v>
      </c>
      <c r="I1498" s="5">
        <v>2148.61</v>
      </c>
      <c r="J1498" s="5">
        <v>51.32</v>
      </c>
      <c r="K1498" s="6">
        <f t="shared" si="414"/>
        <v>2026.5250000000001</v>
      </c>
      <c r="L1498" s="6">
        <f t="shared" si="415"/>
        <v>-19.549999999999955</v>
      </c>
      <c r="M1498" s="6">
        <f t="shared" si="416"/>
        <v>2088.6550000000002</v>
      </c>
      <c r="N1498" s="5">
        <f t="shared" si="417"/>
        <v>44.123538219413007</v>
      </c>
      <c r="O1498" s="6">
        <f t="shared" si="418"/>
        <v>-119.91000000000008</v>
      </c>
      <c r="P1498" s="6">
        <f t="shared" si="419"/>
        <v>88.247076438826014</v>
      </c>
      <c r="Q1498" s="6">
        <f t="shared" si="420"/>
        <v>0.32360149631209273</v>
      </c>
      <c r="R1498" s="9">
        <f t="shared" si="421"/>
        <v>1.1372614714275655</v>
      </c>
      <c r="S1498" s="9">
        <f t="shared" si="422"/>
        <v>100.36000000000013</v>
      </c>
      <c r="T1498">
        <f t="shared" si="423"/>
        <v>119.91000000000008</v>
      </c>
      <c r="U1498" s="9">
        <f t="shared" si="424"/>
        <v>1.3587985555886739</v>
      </c>
      <c r="V1498" s="9">
        <f t="shared" si="425"/>
        <v>1.4080919732920423</v>
      </c>
      <c r="W1498" s="9">
        <f t="shared" si="426"/>
        <v>62.130000000000109</v>
      </c>
      <c r="X1498">
        <f t="shared" si="427"/>
        <v>2088.6550000000002</v>
      </c>
      <c r="Y1498" s="9">
        <f t="shared" si="428"/>
        <v>47.336525679644069</v>
      </c>
      <c r="Z1498" s="10">
        <f t="shared" si="429"/>
        <v>0.70565997477538722</v>
      </c>
      <c r="AA1498">
        <f t="shared" si="412"/>
        <v>19.549999999999955</v>
      </c>
    </row>
    <row r="1499" spans="1:27">
      <c r="A1499" s="1">
        <f t="shared" si="413"/>
        <v>6006014</v>
      </c>
      <c r="B1499" s="1">
        <v>14</v>
      </c>
      <c r="C1499" s="1">
        <v>6</v>
      </c>
      <c r="D1499" s="2">
        <v>6</v>
      </c>
      <c r="E1499" s="5">
        <v>1686.38</v>
      </c>
      <c r="F1499" s="5">
        <v>1796.22</v>
      </c>
      <c r="G1499" s="5">
        <v>47.43</v>
      </c>
      <c r="H1499" s="5">
        <v>1754.96</v>
      </c>
      <c r="I1499" s="5">
        <v>1782.32</v>
      </c>
      <c r="J1499" s="5">
        <v>32.54</v>
      </c>
      <c r="K1499" s="6">
        <f t="shared" si="414"/>
        <v>1720.67</v>
      </c>
      <c r="L1499" s="6">
        <f t="shared" si="415"/>
        <v>-68.579999999999927</v>
      </c>
      <c r="M1499" s="6">
        <f t="shared" si="416"/>
        <v>1789.27</v>
      </c>
      <c r="N1499" s="5">
        <f t="shared" si="417"/>
        <v>28.759591878189092</v>
      </c>
      <c r="O1499" s="6">
        <f t="shared" si="418"/>
        <v>13.900000000000091</v>
      </c>
      <c r="P1499" s="6">
        <f t="shared" si="419"/>
        <v>57.519183756378183</v>
      </c>
      <c r="Q1499" s="6">
        <f t="shared" si="420"/>
        <v>0.35991203148658596</v>
      </c>
      <c r="R1499" s="9">
        <f t="shared" si="421"/>
        <v>1.433956370962131</v>
      </c>
      <c r="S1499" s="9">
        <f t="shared" si="422"/>
        <v>82.480000000000018</v>
      </c>
      <c r="T1499">
        <f t="shared" si="423"/>
        <v>13.900000000000091</v>
      </c>
      <c r="U1499" s="9">
        <f t="shared" si="424"/>
        <v>0.24165850577562739</v>
      </c>
      <c r="V1499" s="9">
        <f t="shared" si="425"/>
        <v>2.3852911505335119</v>
      </c>
      <c r="W1499" s="9">
        <f t="shared" si="426"/>
        <v>68.599999999999909</v>
      </c>
      <c r="X1499">
        <f t="shared" si="427"/>
        <v>1789.27</v>
      </c>
      <c r="Y1499" s="9">
        <f t="shared" si="428"/>
        <v>62.214721529374678</v>
      </c>
      <c r="Z1499" s="10">
        <f t="shared" si="429"/>
        <v>0.70569115057509402</v>
      </c>
      <c r="AA1499">
        <f t="shared" si="412"/>
        <v>68.579999999999927</v>
      </c>
    </row>
    <row r="1500" spans="1:27">
      <c r="A1500" s="1">
        <f t="shared" si="413"/>
        <v>13002004</v>
      </c>
      <c r="B1500" s="1">
        <v>4</v>
      </c>
      <c r="C1500" s="1">
        <v>2</v>
      </c>
      <c r="D1500" s="2">
        <v>13</v>
      </c>
      <c r="E1500" s="5">
        <v>436.47</v>
      </c>
      <c r="F1500" s="5">
        <v>438.15</v>
      </c>
      <c r="G1500" s="5">
        <v>23.29</v>
      </c>
      <c r="H1500" s="5">
        <v>433.29</v>
      </c>
      <c r="I1500" s="5">
        <v>468.02</v>
      </c>
      <c r="J1500" s="5">
        <v>22.38</v>
      </c>
      <c r="K1500" s="6">
        <f t="shared" si="414"/>
        <v>434.88</v>
      </c>
      <c r="L1500" s="6">
        <f t="shared" si="415"/>
        <v>3.1800000000000068</v>
      </c>
      <c r="M1500" s="6">
        <f t="shared" si="416"/>
        <v>453.08499999999998</v>
      </c>
      <c r="N1500" s="5">
        <f t="shared" si="417"/>
        <v>16.149988390088705</v>
      </c>
      <c r="O1500" s="6">
        <f t="shared" si="418"/>
        <v>-29.870000000000005</v>
      </c>
      <c r="P1500" s="6">
        <f t="shared" si="419"/>
        <v>32.29997678017741</v>
      </c>
      <c r="Q1500" s="6">
        <f t="shared" si="420"/>
        <v>3.9835290046808747E-2</v>
      </c>
      <c r="R1500" s="9">
        <f t="shared" si="421"/>
        <v>1.0232205498142306</v>
      </c>
      <c r="S1500" s="9">
        <f t="shared" si="422"/>
        <v>33.050000000000011</v>
      </c>
      <c r="T1500">
        <f t="shared" si="423"/>
        <v>29.870000000000005</v>
      </c>
      <c r="U1500" s="9">
        <f t="shared" si="424"/>
        <v>0.92476846665510026</v>
      </c>
      <c r="V1500" s="9">
        <f t="shared" si="425"/>
        <v>1.1272453923974612</v>
      </c>
      <c r="W1500" s="9">
        <f t="shared" si="426"/>
        <v>18.204999999999984</v>
      </c>
      <c r="X1500">
        <f t="shared" si="427"/>
        <v>453.08499999999998</v>
      </c>
      <c r="Y1500" s="9">
        <f t="shared" si="428"/>
        <v>28.054818929656914</v>
      </c>
      <c r="Z1500" s="10">
        <f t="shared" si="429"/>
        <v>0.70631154599086088</v>
      </c>
      <c r="AA1500">
        <f t="shared" si="412"/>
        <v>3.1800000000000068</v>
      </c>
    </row>
    <row r="1501" spans="1:27">
      <c r="A1501" s="1">
        <f t="shared" si="413"/>
        <v>6992995</v>
      </c>
      <c r="B1501" s="1">
        <v>5</v>
      </c>
      <c r="C1501" s="1">
        <v>7</v>
      </c>
      <c r="D1501" s="2">
        <v>-7</v>
      </c>
      <c r="E1501" s="5">
        <v>771.08</v>
      </c>
      <c r="F1501" s="5">
        <v>735.63</v>
      </c>
      <c r="G1501" s="5">
        <v>27.27</v>
      </c>
      <c r="H1501" s="5">
        <v>675.8</v>
      </c>
      <c r="I1501" s="5">
        <v>709.35</v>
      </c>
      <c r="J1501" s="5">
        <v>23.98</v>
      </c>
      <c r="K1501" s="6">
        <f t="shared" si="414"/>
        <v>723.44</v>
      </c>
      <c r="L1501" s="6">
        <f t="shared" si="415"/>
        <v>95.280000000000086</v>
      </c>
      <c r="M1501" s="6">
        <f t="shared" si="416"/>
        <v>722.49</v>
      </c>
      <c r="N1501" s="5">
        <f t="shared" si="417"/>
        <v>18.15690846482407</v>
      </c>
      <c r="O1501" s="6">
        <f t="shared" si="418"/>
        <v>26.279999999999973</v>
      </c>
      <c r="P1501" s="6">
        <f t="shared" si="419"/>
        <v>36.313816929648141</v>
      </c>
      <c r="Q1501" s="6">
        <f t="shared" si="420"/>
        <v>0.12786331742187509</v>
      </c>
      <c r="R1501" s="9">
        <f t="shared" si="421"/>
        <v>1.900103206822789</v>
      </c>
      <c r="S1501" s="9">
        <f t="shared" si="422"/>
        <v>69.000000000000114</v>
      </c>
      <c r="T1501">
        <f t="shared" si="423"/>
        <v>26.279999999999973</v>
      </c>
      <c r="U1501" s="9">
        <f t="shared" si="424"/>
        <v>0.72369148225076463</v>
      </c>
      <c r="V1501" s="9">
        <f t="shared" si="425"/>
        <v>5.2321682506716892E-2</v>
      </c>
      <c r="W1501" s="9">
        <f t="shared" si="426"/>
        <v>0.95000000000004547</v>
      </c>
      <c r="X1501">
        <f t="shared" si="427"/>
        <v>722.49</v>
      </c>
      <c r="Y1501" s="9">
        <f t="shared" si="428"/>
        <v>39.791465678185347</v>
      </c>
      <c r="Z1501" s="10">
        <f t="shared" si="429"/>
        <v>0.706532377177437</v>
      </c>
      <c r="AA1501">
        <f t="shared" si="412"/>
        <v>95.280000000000086</v>
      </c>
    </row>
    <row r="1502" spans="1:27">
      <c r="A1502" s="1">
        <f t="shared" si="413"/>
        <v>8993994</v>
      </c>
      <c r="B1502" s="1">
        <v>6</v>
      </c>
      <c r="C1502" s="1">
        <v>6</v>
      </c>
      <c r="D1502" s="2">
        <v>-9</v>
      </c>
      <c r="E1502" s="5">
        <v>1964.63</v>
      </c>
      <c r="F1502" s="5">
        <v>2085.2199999999998</v>
      </c>
      <c r="G1502" s="5">
        <v>54.61</v>
      </c>
      <c r="H1502" s="5">
        <v>1968.66</v>
      </c>
      <c r="I1502" s="5">
        <v>2053.6799999999998</v>
      </c>
      <c r="J1502" s="5">
        <v>46.13</v>
      </c>
      <c r="K1502" s="6">
        <f t="shared" si="414"/>
        <v>1966.645</v>
      </c>
      <c r="L1502" s="6">
        <f t="shared" si="415"/>
        <v>-4.0299999999999727</v>
      </c>
      <c r="M1502" s="6">
        <f t="shared" si="416"/>
        <v>2069.4499999999998</v>
      </c>
      <c r="N1502" s="5">
        <f t="shared" si="417"/>
        <v>35.742932867911108</v>
      </c>
      <c r="O1502" s="6">
        <f t="shared" si="418"/>
        <v>31.539999999999964</v>
      </c>
      <c r="P1502" s="6">
        <f t="shared" si="419"/>
        <v>71.485865735822216</v>
      </c>
      <c r="Q1502" s="6">
        <f t="shared" si="420"/>
        <v>0.1671696513013409</v>
      </c>
      <c r="R1502" s="9">
        <f t="shared" si="421"/>
        <v>0.49758088027428737</v>
      </c>
      <c r="S1502" s="9">
        <f t="shared" si="422"/>
        <v>35.569999999999936</v>
      </c>
      <c r="T1502">
        <f t="shared" si="423"/>
        <v>31.539999999999964</v>
      </c>
      <c r="U1502" s="9">
        <f t="shared" si="424"/>
        <v>0.44120609963033552</v>
      </c>
      <c r="V1502" s="9">
        <f t="shared" si="425"/>
        <v>2.8762329151868498</v>
      </c>
      <c r="W1502" s="9">
        <f t="shared" si="426"/>
        <v>102.80499999999984</v>
      </c>
      <c r="X1502">
        <f t="shared" si="427"/>
        <v>2069.4499999999998</v>
      </c>
      <c r="Y1502" s="9">
        <f t="shared" si="428"/>
        <v>57.898158711477414</v>
      </c>
      <c r="Z1502" s="10">
        <f t="shared" si="429"/>
        <v>0.70662578498098971</v>
      </c>
      <c r="AA1502">
        <f t="shared" si="412"/>
        <v>4.0299999999999727</v>
      </c>
    </row>
    <row r="1503" spans="1:27">
      <c r="A1503" s="1">
        <f t="shared" si="413"/>
        <v>2006018</v>
      </c>
      <c r="B1503" s="1">
        <v>18</v>
      </c>
      <c r="C1503" s="1">
        <v>6</v>
      </c>
      <c r="D1503" s="2">
        <v>2</v>
      </c>
      <c r="E1503" s="5">
        <v>2662.63</v>
      </c>
      <c r="F1503" s="5">
        <v>2588.98</v>
      </c>
      <c r="G1503" s="5">
        <v>49.34</v>
      </c>
      <c r="H1503" s="5">
        <v>2682.8</v>
      </c>
      <c r="I1503" s="5">
        <v>2576.91</v>
      </c>
      <c r="J1503" s="5">
        <v>52.62</v>
      </c>
      <c r="K1503" s="6">
        <f t="shared" si="414"/>
        <v>2672.7150000000001</v>
      </c>
      <c r="L1503" s="6">
        <f t="shared" si="415"/>
        <v>-20.170000000000073</v>
      </c>
      <c r="M1503" s="6">
        <f t="shared" si="416"/>
        <v>2582.9449999999997</v>
      </c>
      <c r="N1503" s="5">
        <f t="shared" si="417"/>
        <v>36.066951631653041</v>
      </c>
      <c r="O1503" s="6">
        <f t="shared" si="418"/>
        <v>12.070000000000164</v>
      </c>
      <c r="P1503" s="6">
        <f t="shared" si="419"/>
        <v>72.133903263306081</v>
      </c>
      <c r="Q1503" s="6">
        <f t="shared" si="420"/>
        <v>-6.4272442488420747E-2</v>
      </c>
      <c r="R1503" s="9">
        <f t="shared" si="421"/>
        <v>0.44694656106874586</v>
      </c>
      <c r="S1503" s="9">
        <f t="shared" si="422"/>
        <v>32.240000000000236</v>
      </c>
      <c r="T1503">
        <f t="shared" si="423"/>
        <v>12.070000000000164</v>
      </c>
      <c r="U1503" s="9">
        <f t="shared" si="424"/>
        <v>0.1673276982661227</v>
      </c>
      <c r="V1503" s="9">
        <f t="shared" si="425"/>
        <v>2.4889821828251373</v>
      </c>
      <c r="W1503" s="9">
        <f t="shared" si="426"/>
        <v>89.770000000000437</v>
      </c>
      <c r="X1503">
        <f t="shared" si="427"/>
        <v>2582.9449999999997</v>
      </c>
      <c r="Y1503" s="9">
        <f t="shared" si="428"/>
        <v>71.61528444042824</v>
      </c>
      <c r="Z1503" s="10">
        <f t="shared" si="429"/>
        <v>0.70698231943946099</v>
      </c>
      <c r="AA1503">
        <f t="shared" si="412"/>
        <v>20.170000000000073</v>
      </c>
    </row>
    <row r="1504" spans="1:27">
      <c r="A1504" s="1">
        <f t="shared" si="413"/>
        <v>1994979</v>
      </c>
      <c r="B1504" s="1">
        <v>21</v>
      </c>
      <c r="C1504" s="1">
        <v>5</v>
      </c>
      <c r="D1504" s="2">
        <v>-2</v>
      </c>
      <c r="E1504" s="5">
        <v>1389.72</v>
      </c>
      <c r="F1504" s="5">
        <v>1382.13</v>
      </c>
      <c r="G1504" s="5">
        <v>46.05</v>
      </c>
      <c r="H1504" s="5">
        <v>1468.96</v>
      </c>
      <c r="I1504" s="5">
        <v>1453.08</v>
      </c>
      <c r="J1504" s="5">
        <v>46.89</v>
      </c>
      <c r="K1504" s="6">
        <f t="shared" si="414"/>
        <v>1429.3400000000001</v>
      </c>
      <c r="L1504" s="6">
        <f t="shared" si="415"/>
        <v>-79.240000000000009</v>
      </c>
      <c r="M1504" s="6">
        <f t="shared" si="416"/>
        <v>1417.605</v>
      </c>
      <c r="N1504" s="5">
        <f t="shared" si="417"/>
        <v>32.860594182089891</v>
      </c>
      <c r="O1504" s="6">
        <f t="shared" si="418"/>
        <v>-70.949999999999818</v>
      </c>
      <c r="P1504" s="6">
        <f t="shared" si="419"/>
        <v>65.721188364179781</v>
      </c>
      <c r="Q1504" s="6">
        <f t="shared" si="420"/>
        <v>-1.8074701710328919E-2</v>
      </c>
      <c r="R1504" s="9">
        <f t="shared" si="421"/>
        <v>0.12613892423951534</v>
      </c>
      <c r="S1504" s="9">
        <f t="shared" si="422"/>
        <v>8.290000000000191</v>
      </c>
      <c r="T1504">
        <f t="shared" si="423"/>
        <v>70.949999999999818</v>
      </c>
      <c r="U1504" s="9">
        <f t="shared" si="424"/>
        <v>1.0795605156566206</v>
      </c>
      <c r="V1504" s="9">
        <f t="shared" si="425"/>
        <v>0.35711466247302642</v>
      </c>
      <c r="W1504" s="9">
        <f t="shared" si="426"/>
        <v>11.735000000000127</v>
      </c>
      <c r="X1504">
        <f t="shared" si="427"/>
        <v>1417.605</v>
      </c>
      <c r="Y1504" s="9">
        <f t="shared" si="428"/>
        <v>43.13996856370423</v>
      </c>
      <c r="Z1504" s="10">
        <f t="shared" si="429"/>
        <v>0.70709122466623786</v>
      </c>
      <c r="AA1504">
        <f t="shared" si="412"/>
        <v>79.240000000000009</v>
      </c>
    </row>
    <row r="1505" spans="1:27">
      <c r="A1505" s="1">
        <f t="shared" si="413"/>
        <v>8003019</v>
      </c>
      <c r="B1505" s="1">
        <v>19</v>
      </c>
      <c r="C1505" s="1">
        <v>3</v>
      </c>
      <c r="D1505" s="2">
        <v>8</v>
      </c>
      <c r="E1505" s="5">
        <v>1769.14</v>
      </c>
      <c r="F1505" s="5">
        <v>1921.93</v>
      </c>
      <c r="G1505" s="5">
        <v>40.25</v>
      </c>
      <c r="H1505" s="5">
        <v>1762.95</v>
      </c>
      <c r="I1505" s="5">
        <v>1798.36</v>
      </c>
      <c r="J1505" s="5">
        <v>45.21</v>
      </c>
      <c r="K1505" s="6">
        <f t="shared" si="414"/>
        <v>1766.0450000000001</v>
      </c>
      <c r="L1505" s="6">
        <f t="shared" si="415"/>
        <v>6.1900000000000546</v>
      </c>
      <c r="M1505" s="6">
        <f t="shared" si="416"/>
        <v>1860.145</v>
      </c>
      <c r="N1505" s="5">
        <f t="shared" si="417"/>
        <v>30.265519159598107</v>
      </c>
      <c r="O1505" s="6">
        <f t="shared" si="418"/>
        <v>123.57000000000016</v>
      </c>
      <c r="P1505" s="6">
        <f t="shared" si="419"/>
        <v>60.531038319196213</v>
      </c>
      <c r="Q1505" s="6">
        <f t="shared" si="420"/>
        <v>-0.11568800121702841</v>
      </c>
      <c r="R1505" s="9">
        <f t="shared" si="421"/>
        <v>1.9391704365126574</v>
      </c>
      <c r="S1505" s="9">
        <f t="shared" si="422"/>
        <v>117.38000000000011</v>
      </c>
      <c r="T1505">
        <f t="shared" si="423"/>
        <v>123.57000000000016</v>
      </c>
      <c r="U1505" s="9">
        <f t="shared" si="424"/>
        <v>2.0414320228307137</v>
      </c>
      <c r="V1505" s="9">
        <f t="shared" si="425"/>
        <v>3.1091487148720516</v>
      </c>
      <c r="W1505" s="9">
        <f t="shared" si="426"/>
        <v>94.099999999999909</v>
      </c>
      <c r="X1505">
        <f t="shared" si="427"/>
        <v>1860.145</v>
      </c>
      <c r="Y1505" s="9">
        <f t="shared" si="428"/>
        <v>61.460865422164481</v>
      </c>
      <c r="Z1505" s="10">
        <f t="shared" si="429"/>
        <v>0.70742208051487898</v>
      </c>
      <c r="AA1505">
        <f t="shared" si="412"/>
        <v>6.1900000000000546</v>
      </c>
    </row>
    <row r="1506" spans="1:27">
      <c r="A1506" s="1">
        <f t="shared" si="413"/>
        <v>8001021</v>
      </c>
      <c r="B1506" s="1">
        <v>21</v>
      </c>
      <c r="C1506" s="1">
        <v>1</v>
      </c>
      <c r="D1506" s="2">
        <v>8</v>
      </c>
      <c r="E1506" s="5">
        <v>176.42</v>
      </c>
      <c r="F1506" s="5">
        <v>150.53</v>
      </c>
      <c r="G1506" s="5">
        <v>13.21</v>
      </c>
      <c r="H1506" s="5">
        <v>228.96</v>
      </c>
      <c r="I1506" s="5">
        <v>245.69</v>
      </c>
      <c r="J1506" s="5">
        <v>25.59</v>
      </c>
      <c r="K1506" s="6">
        <f t="shared" si="414"/>
        <v>202.69</v>
      </c>
      <c r="L1506" s="6">
        <f t="shared" si="415"/>
        <v>-52.54000000000002</v>
      </c>
      <c r="M1506" s="6">
        <f t="shared" si="416"/>
        <v>198.11</v>
      </c>
      <c r="N1506" s="5">
        <f t="shared" si="417"/>
        <v>14.39923782705182</v>
      </c>
      <c r="O1506" s="6">
        <f t="shared" si="418"/>
        <v>-95.16</v>
      </c>
      <c r="P1506" s="6">
        <f t="shared" si="419"/>
        <v>28.79847565410364</v>
      </c>
      <c r="Q1506" s="6">
        <f t="shared" si="420"/>
        <v>-0.57917975017127832</v>
      </c>
      <c r="R1506" s="9">
        <f t="shared" si="421"/>
        <v>1.4799394423477701</v>
      </c>
      <c r="S1506" s="9">
        <f t="shared" si="422"/>
        <v>42.619999999999976</v>
      </c>
      <c r="T1506">
        <f t="shared" si="423"/>
        <v>95.16</v>
      </c>
      <c r="U1506" s="9">
        <f t="shared" si="424"/>
        <v>3.3043415610937092</v>
      </c>
      <c r="V1506" s="9">
        <f t="shared" si="425"/>
        <v>0.31807239070637106</v>
      </c>
      <c r="W1506" s="9">
        <f t="shared" si="426"/>
        <v>4.5799999999999841</v>
      </c>
      <c r="X1506">
        <f t="shared" si="427"/>
        <v>198.11</v>
      </c>
      <c r="Y1506" s="9">
        <f t="shared" si="428"/>
        <v>13.758367101056637</v>
      </c>
      <c r="Z1506" s="10">
        <f t="shared" si="429"/>
        <v>0.70752385118807126</v>
      </c>
      <c r="AA1506">
        <f t="shared" si="412"/>
        <v>52.54000000000002</v>
      </c>
    </row>
    <row r="1507" spans="1:27">
      <c r="A1507" s="1">
        <f t="shared" si="413"/>
        <v>4996977</v>
      </c>
      <c r="B1507" s="1">
        <v>23</v>
      </c>
      <c r="C1507" s="1">
        <v>3</v>
      </c>
      <c r="D1507" s="2">
        <v>-5</v>
      </c>
      <c r="E1507" s="5">
        <v>526.96</v>
      </c>
      <c r="F1507" s="5">
        <v>502.61</v>
      </c>
      <c r="G1507" s="5">
        <v>46.97</v>
      </c>
      <c r="H1507" s="5">
        <v>505.48</v>
      </c>
      <c r="I1507" s="5">
        <v>493.98</v>
      </c>
      <c r="J1507" s="5">
        <v>24.06</v>
      </c>
      <c r="K1507" s="6">
        <f t="shared" si="414"/>
        <v>516.22</v>
      </c>
      <c r="L1507" s="6">
        <f t="shared" si="415"/>
        <v>21.480000000000018</v>
      </c>
      <c r="M1507" s="6">
        <f t="shared" si="416"/>
        <v>498.29500000000002</v>
      </c>
      <c r="N1507" s="5">
        <f t="shared" si="417"/>
        <v>26.38685515555046</v>
      </c>
      <c r="O1507" s="6">
        <f t="shared" si="418"/>
        <v>8.6299999999999955</v>
      </c>
      <c r="P1507" s="6">
        <f t="shared" si="419"/>
        <v>52.77371031110092</v>
      </c>
      <c r="Q1507" s="6">
        <f t="shared" si="420"/>
        <v>0.58429429551811107</v>
      </c>
      <c r="R1507" s="9">
        <f t="shared" si="421"/>
        <v>0.24349244963542069</v>
      </c>
      <c r="S1507" s="9">
        <f t="shared" si="422"/>
        <v>12.850000000000023</v>
      </c>
      <c r="T1507">
        <f t="shared" si="423"/>
        <v>8.6299999999999955</v>
      </c>
      <c r="U1507" s="9">
        <f t="shared" si="424"/>
        <v>0.16352839224542223</v>
      </c>
      <c r="V1507" s="9">
        <f t="shared" si="425"/>
        <v>0.67931551123967482</v>
      </c>
      <c r="W1507" s="9">
        <f t="shared" si="426"/>
        <v>17.925000000000011</v>
      </c>
      <c r="X1507">
        <f t="shared" si="427"/>
        <v>498.29500000000002</v>
      </c>
      <c r="Y1507" s="9">
        <f t="shared" si="428"/>
        <v>18.884213259312332</v>
      </c>
      <c r="Z1507" s="10">
        <f t="shared" si="429"/>
        <v>0.70762984674192475</v>
      </c>
      <c r="AA1507">
        <f t="shared" si="412"/>
        <v>21.480000000000018</v>
      </c>
    </row>
    <row r="1508" spans="1:27">
      <c r="A1508" s="1">
        <f t="shared" si="413"/>
        <v>6004020</v>
      </c>
      <c r="B1508" s="1">
        <v>20</v>
      </c>
      <c r="C1508" s="1">
        <v>4</v>
      </c>
      <c r="D1508" s="2">
        <v>6</v>
      </c>
      <c r="E1508" s="5">
        <v>1128.27</v>
      </c>
      <c r="F1508" s="5">
        <v>1144.07</v>
      </c>
      <c r="G1508" s="5">
        <v>33.299999999999997</v>
      </c>
      <c r="H1508" s="5">
        <v>1142.99</v>
      </c>
      <c r="I1508" s="5">
        <v>1110.8499999999999</v>
      </c>
      <c r="J1508" s="5">
        <v>31.92</v>
      </c>
      <c r="K1508" s="6">
        <f t="shared" si="414"/>
        <v>1135.6300000000001</v>
      </c>
      <c r="L1508" s="6">
        <f t="shared" si="415"/>
        <v>-14.720000000000027</v>
      </c>
      <c r="M1508" s="6">
        <f t="shared" si="416"/>
        <v>1127.46</v>
      </c>
      <c r="N1508" s="5">
        <f t="shared" si="417"/>
        <v>23.063913371325341</v>
      </c>
      <c r="O1508" s="6">
        <f t="shared" si="418"/>
        <v>33.220000000000027</v>
      </c>
      <c r="P1508" s="6">
        <f t="shared" si="419"/>
        <v>46.127826742650683</v>
      </c>
      <c r="Q1508" s="6">
        <f t="shared" si="420"/>
        <v>4.2299369426223449E-2</v>
      </c>
      <c r="R1508" s="9">
        <f t="shared" si="421"/>
        <v>1.0392859014897791</v>
      </c>
      <c r="S1508" s="9">
        <f t="shared" si="422"/>
        <v>47.940000000000055</v>
      </c>
      <c r="T1508">
        <f t="shared" si="423"/>
        <v>33.220000000000027</v>
      </c>
      <c r="U1508" s="9">
        <f t="shared" si="424"/>
        <v>0.72017266682291303</v>
      </c>
      <c r="V1508" s="9">
        <f t="shared" si="425"/>
        <v>0.35423303359080355</v>
      </c>
      <c r="W1508" s="9">
        <f t="shared" si="426"/>
        <v>8.1700000000000728</v>
      </c>
      <c r="X1508">
        <f t="shared" si="427"/>
        <v>1127.46</v>
      </c>
      <c r="Y1508" s="9">
        <f t="shared" si="428"/>
        <v>48.884158635530454</v>
      </c>
      <c r="Z1508" s="10">
        <f t="shared" si="429"/>
        <v>0.70780788353902924</v>
      </c>
      <c r="AA1508">
        <f t="shared" si="412"/>
        <v>14.720000000000027</v>
      </c>
    </row>
    <row r="1509" spans="1:27">
      <c r="A1509" s="1">
        <f t="shared" si="413"/>
        <v>10003015</v>
      </c>
      <c r="B1509" s="1">
        <v>15</v>
      </c>
      <c r="C1509" s="1">
        <v>3</v>
      </c>
      <c r="D1509" s="2">
        <v>10</v>
      </c>
      <c r="E1509" s="5">
        <v>848.83</v>
      </c>
      <c r="F1509" s="5">
        <v>837.05</v>
      </c>
      <c r="G1509" s="5">
        <v>25.36</v>
      </c>
      <c r="H1509" s="5">
        <v>730.04</v>
      </c>
      <c r="I1509" s="5">
        <v>695.84</v>
      </c>
      <c r="J1509" s="5">
        <v>20.7</v>
      </c>
      <c r="K1509" s="6">
        <f t="shared" si="414"/>
        <v>789.43499999999995</v>
      </c>
      <c r="L1509" s="6">
        <f t="shared" si="415"/>
        <v>118.79000000000008</v>
      </c>
      <c r="M1509" s="6">
        <f t="shared" si="416"/>
        <v>766.44499999999994</v>
      </c>
      <c r="N1509" s="5">
        <f t="shared" si="417"/>
        <v>16.367800707486634</v>
      </c>
      <c r="O1509" s="6">
        <f t="shared" si="418"/>
        <v>141.20999999999992</v>
      </c>
      <c r="P1509" s="6">
        <f t="shared" si="419"/>
        <v>32.735601414973267</v>
      </c>
      <c r="Q1509" s="6">
        <f t="shared" si="420"/>
        <v>0.20029458214463419</v>
      </c>
      <c r="R1509" s="9">
        <f t="shared" si="421"/>
        <v>0.68488126171236108</v>
      </c>
      <c r="S1509" s="9">
        <f t="shared" si="422"/>
        <v>22.419999999999845</v>
      </c>
      <c r="T1509">
        <f t="shared" si="423"/>
        <v>141.20999999999992</v>
      </c>
      <c r="U1509" s="9">
        <f t="shared" si="424"/>
        <v>4.3136522286531278</v>
      </c>
      <c r="V1509" s="9">
        <f t="shared" si="425"/>
        <v>1.4045869943592593</v>
      </c>
      <c r="W1509" s="9">
        <f t="shared" si="426"/>
        <v>22.990000000000009</v>
      </c>
      <c r="X1509">
        <f t="shared" si="427"/>
        <v>766.44499999999994</v>
      </c>
      <c r="Y1509" s="9">
        <f t="shared" si="428"/>
        <v>46.826388816515092</v>
      </c>
      <c r="Z1509" s="10">
        <f t="shared" si="429"/>
        <v>0.70799576269918452</v>
      </c>
      <c r="AA1509">
        <f t="shared" si="412"/>
        <v>118.79000000000008</v>
      </c>
    </row>
    <row r="1510" spans="1:27">
      <c r="A1510" s="1">
        <f t="shared" si="413"/>
        <v>4992989</v>
      </c>
      <c r="B1510" s="1">
        <v>11</v>
      </c>
      <c r="C1510" s="1">
        <v>7</v>
      </c>
      <c r="D1510" s="2">
        <v>-5</v>
      </c>
      <c r="E1510" s="5">
        <v>250.51</v>
      </c>
      <c r="F1510" s="5">
        <v>267.92</v>
      </c>
      <c r="G1510" s="5">
        <v>28.87</v>
      </c>
      <c r="H1510" s="5">
        <v>276.38</v>
      </c>
      <c r="I1510" s="5">
        <v>267.23</v>
      </c>
      <c r="J1510" s="5">
        <v>14.66</v>
      </c>
      <c r="K1510" s="6">
        <f t="shared" si="414"/>
        <v>263.44499999999999</v>
      </c>
      <c r="L1510" s="6">
        <f t="shared" si="415"/>
        <v>-25.870000000000005</v>
      </c>
      <c r="M1510" s="6">
        <f t="shared" si="416"/>
        <v>267.57500000000005</v>
      </c>
      <c r="N1510" s="5">
        <f t="shared" si="417"/>
        <v>16.189444863861144</v>
      </c>
      <c r="O1510" s="6">
        <f t="shared" si="418"/>
        <v>0.68999999999999773</v>
      </c>
      <c r="P1510" s="6">
        <f t="shared" si="419"/>
        <v>32.378889727722289</v>
      </c>
      <c r="Q1510" s="6">
        <f t="shared" si="420"/>
        <v>0.59000927610603848</v>
      </c>
      <c r="R1510" s="9">
        <f t="shared" si="421"/>
        <v>0.82028754609395249</v>
      </c>
      <c r="S1510" s="9">
        <f t="shared" si="422"/>
        <v>26.560000000000002</v>
      </c>
      <c r="T1510">
        <f t="shared" si="423"/>
        <v>0.68999999999999773</v>
      </c>
      <c r="U1510" s="9">
        <f t="shared" si="424"/>
        <v>2.1310180979097339E-2</v>
      </c>
      <c r="V1510" s="9">
        <f t="shared" si="425"/>
        <v>0.25510448534398089</v>
      </c>
      <c r="W1510" s="9">
        <f t="shared" si="426"/>
        <v>4.1300000000000523</v>
      </c>
      <c r="X1510">
        <f t="shared" si="427"/>
        <v>267.57500000000005</v>
      </c>
      <c r="Y1510" s="9">
        <f t="shared" si="428"/>
        <v>16.527743986904319</v>
      </c>
      <c r="Z1510" s="10">
        <f t="shared" si="429"/>
        <v>0.70806496877052172</v>
      </c>
      <c r="AA1510">
        <f t="shared" si="412"/>
        <v>25.870000000000005</v>
      </c>
    </row>
    <row r="1511" spans="1:27">
      <c r="A1511" s="1">
        <f t="shared" si="413"/>
        <v>11001015</v>
      </c>
      <c r="B1511" s="1">
        <v>15</v>
      </c>
      <c r="C1511" s="1">
        <v>1</v>
      </c>
      <c r="D1511" s="2">
        <v>11</v>
      </c>
      <c r="E1511" s="5">
        <v>379.94</v>
      </c>
      <c r="F1511" s="5">
        <v>397.83</v>
      </c>
      <c r="G1511" s="5">
        <v>20.93</v>
      </c>
      <c r="H1511" s="5">
        <v>431.78</v>
      </c>
      <c r="I1511" s="5">
        <v>466.95</v>
      </c>
      <c r="J1511" s="5">
        <v>20.239999999999998</v>
      </c>
      <c r="K1511" s="6">
        <f t="shared" si="414"/>
        <v>405.86</v>
      </c>
      <c r="L1511" s="6">
        <f t="shared" si="415"/>
        <v>-51.839999999999975</v>
      </c>
      <c r="M1511" s="6">
        <f t="shared" si="416"/>
        <v>432.39</v>
      </c>
      <c r="N1511" s="5">
        <f t="shared" si="417"/>
        <v>14.557837236347986</v>
      </c>
      <c r="O1511" s="6">
        <f t="shared" si="418"/>
        <v>-69.12</v>
      </c>
      <c r="P1511" s="6">
        <f t="shared" si="419"/>
        <v>29.115674472695972</v>
      </c>
      <c r="Q1511" s="6">
        <f t="shared" si="420"/>
        <v>3.3510140405616257E-2</v>
      </c>
      <c r="R1511" s="9">
        <f t="shared" si="421"/>
        <v>0.59349475198332868</v>
      </c>
      <c r="S1511" s="9">
        <f t="shared" si="422"/>
        <v>17.28000000000003</v>
      </c>
      <c r="T1511">
        <f t="shared" si="423"/>
        <v>69.12</v>
      </c>
      <c r="U1511" s="9">
        <f t="shared" si="424"/>
        <v>2.3739790079333107</v>
      </c>
      <c r="V1511" s="9">
        <f t="shared" si="425"/>
        <v>1.8223860845043596</v>
      </c>
      <c r="W1511" s="9">
        <f t="shared" si="426"/>
        <v>26.529999999999973</v>
      </c>
      <c r="X1511">
        <f t="shared" si="427"/>
        <v>432.39</v>
      </c>
      <c r="Y1511" s="9">
        <f t="shared" si="428"/>
        <v>29.701527292832296</v>
      </c>
      <c r="Z1511" s="10">
        <f t="shared" si="429"/>
        <v>0.70810451206019009</v>
      </c>
      <c r="AA1511">
        <f t="shared" si="412"/>
        <v>51.839999999999975</v>
      </c>
    </row>
    <row r="1512" spans="1:27">
      <c r="A1512" s="1">
        <f t="shared" si="413"/>
        <v>4008000</v>
      </c>
      <c r="B1512" s="1">
        <v>0</v>
      </c>
      <c r="C1512" s="1">
        <v>8</v>
      </c>
      <c r="D1512" s="2">
        <v>4</v>
      </c>
      <c r="E1512" s="5">
        <v>1895.4</v>
      </c>
      <c r="F1512" s="5">
        <v>1935.3</v>
      </c>
      <c r="G1512" s="5">
        <v>44.75</v>
      </c>
      <c r="H1512" s="5">
        <v>1919.33</v>
      </c>
      <c r="I1512" s="5">
        <v>1849.38</v>
      </c>
      <c r="J1512" s="5">
        <v>28.64</v>
      </c>
      <c r="K1512" s="6">
        <f t="shared" si="414"/>
        <v>1907.365</v>
      </c>
      <c r="L1512" s="6">
        <f t="shared" si="415"/>
        <v>-23.929999999999836</v>
      </c>
      <c r="M1512" s="6">
        <f t="shared" si="416"/>
        <v>1892.3400000000001</v>
      </c>
      <c r="N1512" s="5">
        <f t="shared" si="417"/>
        <v>26.565071522583935</v>
      </c>
      <c r="O1512" s="6">
        <f t="shared" si="418"/>
        <v>85.919999999999845</v>
      </c>
      <c r="P1512" s="6">
        <f t="shared" si="419"/>
        <v>53.13014304516787</v>
      </c>
      <c r="Q1512" s="6">
        <f t="shared" si="420"/>
        <v>0.41884222474460836</v>
      </c>
      <c r="R1512" s="9">
        <f t="shared" si="421"/>
        <v>2.0675645444171344</v>
      </c>
      <c r="S1512" s="9">
        <f t="shared" si="422"/>
        <v>109.84999999999968</v>
      </c>
      <c r="T1512">
        <f t="shared" si="423"/>
        <v>85.919999999999845</v>
      </c>
      <c r="U1512" s="9">
        <f t="shared" si="424"/>
        <v>1.6171610892700989</v>
      </c>
      <c r="V1512" s="9">
        <f t="shared" si="425"/>
        <v>0.56559230368442881</v>
      </c>
      <c r="W1512" s="9">
        <f t="shared" si="426"/>
        <v>15.024999999999864</v>
      </c>
      <c r="X1512">
        <f t="shared" si="427"/>
        <v>1892.3400000000001</v>
      </c>
      <c r="Y1512" s="9">
        <f t="shared" si="428"/>
        <v>71.234139098449361</v>
      </c>
      <c r="Z1512" s="10">
        <f t="shared" si="429"/>
        <v>0.70821465672492268</v>
      </c>
      <c r="AA1512">
        <f t="shared" si="412"/>
        <v>23.929999999999836</v>
      </c>
    </row>
    <row r="1513" spans="1:27">
      <c r="A1513" s="1">
        <f t="shared" si="413"/>
        <v>6996979</v>
      </c>
      <c r="B1513" s="1">
        <v>21</v>
      </c>
      <c r="C1513" s="1">
        <v>3</v>
      </c>
      <c r="D1513" s="2">
        <v>-7</v>
      </c>
      <c r="E1513" s="5">
        <v>39.31</v>
      </c>
      <c r="F1513" s="5">
        <v>52.24</v>
      </c>
      <c r="G1513" s="5">
        <v>23.6</v>
      </c>
      <c r="H1513" s="5">
        <v>29.65</v>
      </c>
      <c r="I1513" s="5">
        <v>32.840000000000003</v>
      </c>
      <c r="J1513" s="5">
        <v>15.05</v>
      </c>
      <c r="K1513" s="6">
        <f t="shared" si="414"/>
        <v>34.480000000000004</v>
      </c>
      <c r="L1513" s="6">
        <f t="shared" si="415"/>
        <v>9.6600000000000037</v>
      </c>
      <c r="M1513" s="6">
        <f t="shared" si="416"/>
        <v>42.540000000000006</v>
      </c>
      <c r="N1513" s="5">
        <f t="shared" si="417"/>
        <v>13.995200070024008</v>
      </c>
      <c r="O1513" s="6">
        <f t="shared" si="418"/>
        <v>19.399999999999999</v>
      </c>
      <c r="P1513" s="6">
        <f t="shared" si="419"/>
        <v>27.990400140048017</v>
      </c>
      <c r="Q1513" s="6">
        <f t="shared" si="420"/>
        <v>0.421791087639804</v>
      </c>
      <c r="R1513" s="9">
        <f t="shared" si="421"/>
        <v>0.34797644732717586</v>
      </c>
      <c r="S1513" s="9">
        <f t="shared" si="422"/>
        <v>9.7399999999999949</v>
      </c>
      <c r="T1513">
        <f t="shared" si="423"/>
        <v>19.399999999999999</v>
      </c>
      <c r="U1513" s="9">
        <f t="shared" si="424"/>
        <v>0.69309477188369761</v>
      </c>
      <c r="V1513" s="9">
        <f t="shared" si="425"/>
        <v>0.57591173828686648</v>
      </c>
      <c r="W1513" s="9">
        <f t="shared" si="426"/>
        <v>8.0600000000000023</v>
      </c>
      <c r="X1513">
        <f t="shared" si="427"/>
        <v>42.540000000000006</v>
      </c>
      <c r="Y1513" s="9">
        <f t="shared" si="428"/>
        <v>3.0396135665909796</v>
      </c>
      <c r="Z1513" s="10">
        <f t="shared" si="429"/>
        <v>0.70826266314129527</v>
      </c>
      <c r="AA1513">
        <f t="shared" si="412"/>
        <v>9.6600000000000037</v>
      </c>
    </row>
    <row r="1514" spans="1:27">
      <c r="A1514" s="1">
        <f t="shared" si="413"/>
        <v>11002014</v>
      </c>
      <c r="B1514" s="1">
        <v>14</v>
      </c>
      <c r="C1514" s="1">
        <v>2</v>
      </c>
      <c r="D1514" s="2">
        <v>11</v>
      </c>
      <c r="E1514" s="5">
        <v>237.66</v>
      </c>
      <c r="F1514" s="5">
        <v>205.67</v>
      </c>
      <c r="G1514" s="5">
        <v>14.66</v>
      </c>
      <c r="H1514" s="5">
        <v>253.14</v>
      </c>
      <c r="I1514" s="5">
        <v>183.3</v>
      </c>
      <c r="J1514" s="5">
        <v>13.98</v>
      </c>
      <c r="K1514" s="6">
        <f t="shared" si="414"/>
        <v>245.39999999999998</v>
      </c>
      <c r="L1514" s="6">
        <f t="shared" si="415"/>
        <v>-15.47999999999999</v>
      </c>
      <c r="M1514" s="6">
        <f t="shared" si="416"/>
        <v>194.48500000000001</v>
      </c>
      <c r="N1514" s="5">
        <f t="shared" si="417"/>
        <v>10.128622808654688</v>
      </c>
      <c r="O1514" s="6">
        <f t="shared" si="418"/>
        <v>22.369999999999976</v>
      </c>
      <c r="P1514" s="6">
        <f t="shared" si="419"/>
        <v>20.257245617309376</v>
      </c>
      <c r="Q1514" s="6">
        <f t="shared" si="420"/>
        <v>4.7459279259959651E-2</v>
      </c>
      <c r="R1514" s="9">
        <f t="shared" si="421"/>
        <v>1.868467249449647</v>
      </c>
      <c r="S1514" s="9">
        <f t="shared" si="422"/>
        <v>37.849999999999966</v>
      </c>
      <c r="T1514">
        <f t="shared" si="423"/>
        <v>22.369999999999976</v>
      </c>
      <c r="U1514" s="9">
        <f t="shared" si="424"/>
        <v>1.1042962317090779</v>
      </c>
      <c r="V1514" s="9">
        <f t="shared" si="425"/>
        <v>5.0268433292326975</v>
      </c>
      <c r="W1514" s="9">
        <f t="shared" si="426"/>
        <v>50.914999999999964</v>
      </c>
      <c r="X1514">
        <f t="shared" si="427"/>
        <v>194.48500000000001</v>
      </c>
      <c r="Y1514" s="9">
        <f t="shared" si="428"/>
        <v>19.201524597580711</v>
      </c>
      <c r="Z1514" s="10">
        <f t="shared" si="429"/>
        <v>0.70838972324561578</v>
      </c>
      <c r="AA1514">
        <f t="shared" si="412"/>
        <v>15.47999999999999</v>
      </c>
    </row>
    <row r="1515" spans="1:27">
      <c r="A1515" s="1">
        <f t="shared" si="413"/>
        <v>9994991</v>
      </c>
      <c r="B1515" s="1">
        <v>9</v>
      </c>
      <c r="C1515" s="1">
        <v>5</v>
      </c>
      <c r="D1515" s="2">
        <v>-10</v>
      </c>
      <c r="E1515" s="5">
        <v>1300</v>
      </c>
      <c r="F1515" s="5">
        <v>1412.07</v>
      </c>
      <c r="G1515" s="5">
        <v>43.46</v>
      </c>
      <c r="H1515" s="5">
        <v>1280.43</v>
      </c>
      <c r="I1515" s="5">
        <v>1378.38</v>
      </c>
      <c r="J1515" s="5">
        <v>35.9</v>
      </c>
      <c r="K1515" s="6">
        <f t="shared" si="414"/>
        <v>1290.2150000000001</v>
      </c>
      <c r="L1515" s="6">
        <f t="shared" si="415"/>
        <v>19.569999999999936</v>
      </c>
      <c r="M1515" s="6">
        <f t="shared" si="416"/>
        <v>1395.2249999999999</v>
      </c>
      <c r="N1515" s="5">
        <f t="shared" si="417"/>
        <v>28.185020844413085</v>
      </c>
      <c r="O1515" s="6">
        <f t="shared" si="418"/>
        <v>33.689999999999827</v>
      </c>
      <c r="P1515" s="6">
        <f t="shared" si="419"/>
        <v>56.37004168882617</v>
      </c>
      <c r="Q1515" s="6">
        <f t="shared" si="420"/>
        <v>0.18881076098879729</v>
      </c>
      <c r="R1515" s="9">
        <f t="shared" si="421"/>
        <v>0.25048766289627911</v>
      </c>
      <c r="S1515" s="9">
        <f t="shared" si="422"/>
        <v>14.119999999999891</v>
      </c>
      <c r="T1515">
        <f t="shared" si="423"/>
        <v>33.689999999999827</v>
      </c>
      <c r="U1515" s="9">
        <f t="shared" si="424"/>
        <v>0.59765788689629362</v>
      </c>
      <c r="V1515" s="9">
        <f t="shared" si="425"/>
        <v>3.7257378867901441</v>
      </c>
      <c r="W1515" s="9">
        <f t="shared" si="426"/>
        <v>105.00999999999976</v>
      </c>
      <c r="X1515">
        <f t="shared" si="427"/>
        <v>1395.2249999999999</v>
      </c>
      <c r="Y1515" s="9">
        <f t="shared" si="428"/>
        <v>49.502358281085513</v>
      </c>
      <c r="Z1515" s="10">
        <f t="shared" si="429"/>
        <v>0.70844759862674389</v>
      </c>
      <c r="AA1515">
        <f t="shared" si="412"/>
        <v>19.569999999999936</v>
      </c>
    </row>
    <row r="1516" spans="1:27">
      <c r="A1516" s="1">
        <f t="shared" si="413"/>
        <v>4993984</v>
      </c>
      <c r="B1516" s="1">
        <v>16</v>
      </c>
      <c r="C1516" s="1">
        <v>6</v>
      </c>
      <c r="D1516" s="2">
        <v>-5</v>
      </c>
      <c r="E1516" s="5">
        <v>42.99</v>
      </c>
      <c r="F1516" s="5">
        <v>36.28</v>
      </c>
      <c r="G1516" s="5">
        <v>15.66</v>
      </c>
      <c r="H1516" s="5">
        <v>54.1</v>
      </c>
      <c r="I1516" s="5">
        <v>38.11</v>
      </c>
      <c r="J1516" s="5">
        <v>11.07</v>
      </c>
      <c r="K1516" s="6">
        <f t="shared" si="414"/>
        <v>48.545000000000002</v>
      </c>
      <c r="L1516" s="6">
        <f t="shared" si="415"/>
        <v>-11.11</v>
      </c>
      <c r="M1516" s="6">
        <f t="shared" si="416"/>
        <v>37.195</v>
      </c>
      <c r="N1516" s="5">
        <f t="shared" si="417"/>
        <v>9.5888020628230723</v>
      </c>
      <c r="O1516" s="6">
        <f t="shared" si="418"/>
        <v>-1.8299999999999983</v>
      </c>
      <c r="P1516" s="6">
        <f t="shared" si="419"/>
        <v>19.177604125646145</v>
      </c>
      <c r="Q1516" s="6">
        <f t="shared" si="420"/>
        <v>0.33359762140733396</v>
      </c>
      <c r="R1516" s="9">
        <f t="shared" si="421"/>
        <v>0.4838977767608566</v>
      </c>
      <c r="S1516" s="9">
        <f t="shared" si="422"/>
        <v>9.2800000000000011</v>
      </c>
      <c r="T1516">
        <f t="shared" si="423"/>
        <v>1.8299999999999983</v>
      </c>
      <c r="U1516" s="9">
        <f t="shared" si="424"/>
        <v>9.5423807270729175E-2</v>
      </c>
      <c r="V1516" s="9">
        <f t="shared" si="425"/>
        <v>1.1836723634128712</v>
      </c>
      <c r="W1516" s="9">
        <f t="shared" si="426"/>
        <v>11.350000000000001</v>
      </c>
      <c r="X1516">
        <f t="shared" si="427"/>
        <v>37.195</v>
      </c>
      <c r="Y1516" s="9">
        <f t="shared" si="428"/>
        <v>3.8790038376336335</v>
      </c>
      <c r="Z1516" s="10">
        <f t="shared" si="429"/>
        <v>0.70892876934146209</v>
      </c>
      <c r="AA1516">
        <f t="shared" si="412"/>
        <v>11.11</v>
      </c>
    </row>
    <row r="1517" spans="1:27">
      <c r="A1517" s="1">
        <f t="shared" si="413"/>
        <v>7007005</v>
      </c>
      <c r="B1517" s="1">
        <v>5</v>
      </c>
      <c r="C1517" s="1">
        <v>7</v>
      </c>
      <c r="D1517" s="2">
        <v>7</v>
      </c>
      <c r="E1517" s="5">
        <v>1603.13</v>
      </c>
      <c r="F1517" s="5">
        <v>1649.74</v>
      </c>
      <c r="G1517" s="5">
        <v>42.01</v>
      </c>
      <c r="H1517" s="5">
        <v>1616.97</v>
      </c>
      <c r="I1517" s="5">
        <v>1507.76</v>
      </c>
      <c r="J1517" s="5">
        <v>30.7</v>
      </c>
      <c r="K1517" s="6">
        <f t="shared" si="414"/>
        <v>1610.0500000000002</v>
      </c>
      <c r="L1517" s="6">
        <f t="shared" si="415"/>
        <v>-13.839999999999918</v>
      </c>
      <c r="M1517" s="6">
        <f t="shared" si="416"/>
        <v>1578.75</v>
      </c>
      <c r="N1517" s="5">
        <f t="shared" si="417"/>
        <v>26.016005169894935</v>
      </c>
      <c r="O1517" s="6">
        <f t="shared" si="418"/>
        <v>141.98000000000002</v>
      </c>
      <c r="P1517" s="6">
        <f t="shared" si="419"/>
        <v>52.032010339789871</v>
      </c>
      <c r="Q1517" s="6">
        <f t="shared" si="420"/>
        <v>0.30374947628292531</v>
      </c>
      <c r="R1517" s="9">
        <f t="shared" si="421"/>
        <v>2.9946949768504605</v>
      </c>
      <c r="S1517" s="9">
        <f t="shared" si="422"/>
        <v>155.81999999999994</v>
      </c>
      <c r="T1517">
        <f t="shared" si="423"/>
        <v>141.98000000000002</v>
      </c>
      <c r="U1517" s="9">
        <f t="shared" si="424"/>
        <v>2.7287048698063701</v>
      </c>
      <c r="V1517" s="9">
        <f t="shared" si="425"/>
        <v>1.2031055419768963</v>
      </c>
      <c r="W1517" s="9">
        <f t="shared" si="426"/>
        <v>31.300000000000182</v>
      </c>
      <c r="X1517">
        <f t="shared" si="427"/>
        <v>1578.75</v>
      </c>
      <c r="Y1517" s="9">
        <f t="shared" si="428"/>
        <v>60.683797904026008</v>
      </c>
      <c r="Z1517" s="10">
        <f t="shared" si="429"/>
        <v>0.70900493651313878</v>
      </c>
      <c r="AA1517">
        <f t="shared" si="412"/>
        <v>13.839999999999918</v>
      </c>
    </row>
    <row r="1518" spans="1:27">
      <c r="A1518" s="1">
        <f t="shared" si="413"/>
        <v>13001007</v>
      </c>
      <c r="B1518" s="1">
        <v>7</v>
      </c>
      <c r="C1518" s="1">
        <v>1</v>
      </c>
      <c r="D1518" s="2">
        <v>13</v>
      </c>
      <c r="E1518" s="5">
        <v>2580.48</v>
      </c>
      <c r="F1518" s="5">
        <v>2655.42</v>
      </c>
      <c r="G1518" s="5">
        <v>46.05</v>
      </c>
      <c r="H1518" s="5">
        <v>2470.59</v>
      </c>
      <c r="I1518" s="5">
        <v>2560.41</v>
      </c>
      <c r="J1518" s="5">
        <v>46.89</v>
      </c>
      <c r="K1518" s="6">
        <f t="shared" si="414"/>
        <v>2525.5349999999999</v>
      </c>
      <c r="L1518" s="6">
        <f t="shared" si="415"/>
        <v>109.88999999999987</v>
      </c>
      <c r="M1518" s="6">
        <f t="shared" si="416"/>
        <v>2607.915</v>
      </c>
      <c r="N1518" s="5">
        <f t="shared" si="417"/>
        <v>32.860594182089891</v>
      </c>
      <c r="O1518" s="6">
        <f t="shared" si="418"/>
        <v>95.010000000000218</v>
      </c>
      <c r="P1518" s="6">
        <f t="shared" si="419"/>
        <v>65.721188364179781</v>
      </c>
      <c r="Q1518" s="6">
        <f t="shared" si="420"/>
        <v>-1.8074701710328919E-2</v>
      </c>
      <c r="R1518" s="9">
        <f t="shared" si="421"/>
        <v>0.22641100032375169</v>
      </c>
      <c r="S1518" s="9">
        <f t="shared" si="422"/>
        <v>14.879999999999654</v>
      </c>
      <c r="T1518">
        <f t="shared" si="423"/>
        <v>95.010000000000218</v>
      </c>
      <c r="U1518" s="9">
        <f t="shared" si="424"/>
        <v>1.4456524960188304</v>
      </c>
      <c r="V1518" s="9">
        <f t="shared" si="425"/>
        <v>2.5069540600364411</v>
      </c>
      <c r="W1518" s="9">
        <f t="shared" si="426"/>
        <v>82.380000000000109</v>
      </c>
      <c r="X1518">
        <f t="shared" si="427"/>
        <v>2607.915</v>
      </c>
      <c r="Y1518" s="9">
        <f t="shared" si="428"/>
        <v>79.362989772759491</v>
      </c>
      <c r="Z1518" s="10">
        <f t="shared" si="429"/>
        <v>0.70901621984267749</v>
      </c>
      <c r="AA1518">
        <f t="shared" si="412"/>
        <v>109.88999999999987</v>
      </c>
    </row>
    <row r="1519" spans="1:27">
      <c r="A1519" s="1">
        <f t="shared" si="413"/>
        <v>5992991</v>
      </c>
      <c r="B1519" s="1">
        <v>9</v>
      </c>
      <c r="C1519" s="1">
        <v>7</v>
      </c>
      <c r="D1519" s="2">
        <v>-6</v>
      </c>
      <c r="E1519" s="5">
        <v>1584.71</v>
      </c>
      <c r="F1519" s="5">
        <v>1718.7</v>
      </c>
      <c r="G1519" s="5">
        <v>48.12</v>
      </c>
      <c r="H1519" s="5">
        <v>1573.27</v>
      </c>
      <c r="I1519" s="5">
        <v>1637.21</v>
      </c>
      <c r="J1519" s="5">
        <v>39.33</v>
      </c>
      <c r="K1519" s="6">
        <f t="shared" si="414"/>
        <v>1578.99</v>
      </c>
      <c r="L1519" s="6">
        <f t="shared" si="415"/>
        <v>11.440000000000055</v>
      </c>
      <c r="M1519" s="6">
        <f t="shared" si="416"/>
        <v>1677.9549999999999</v>
      </c>
      <c r="N1519" s="5">
        <f t="shared" si="417"/>
        <v>31.074037796848994</v>
      </c>
      <c r="O1519" s="6">
        <f t="shared" si="418"/>
        <v>81.490000000000009</v>
      </c>
      <c r="P1519" s="6">
        <f t="shared" si="419"/>
        <v>62.148075593697989</v>
      </c>
      <c r="Q1519" s="6">
        <f t="shared" si="420"/>
        <v>0.19901844024646639</v>
      </c>
      <c r="R1519" s="9">
        <f t="shared" si="421"/>
        <v>1.1271467270839075</v>
      </c>
      <c r="S1519" s="9">
        <f t="shared" si="422"/>
        <v>70.049999999999955</v>
      </c>
      <c r="T1519">
        <f t="shared" si="423"/>
        <v>81.490000000000009</v>
      </c>
      <c r="U1519" s="9">
        <f t="shared" si="424"/>
        <v>1.3112232232700598</v>
      </c>
      <c r="V1519" s="9">
        <f t="shared" si="425"/>
        <v>3.1848130148710601</v>
      </c>
      <c r="W1519" s="9">
        <f t="shared" si="426"/>
        <v>98.964999999999918</v>
      </c>
      <c r="X1519">
        <f t="shared" si="427"/>
        <v>1677.9549999999999</v>
      </c>
      <c r="Y1519" s="9">
        <f t="shared" si="428"/>
        <v>53.998614887768134</v>
      </c>
      <c r="Z1519" s="10">
        <f t="shared" si="429"/>
        <v>0.70907404408848584</v>
      </c>
      <c r="AA1519">
        <f t="shared" si="412"/>
        <v>11.440000000000055</v>
      </c>
    </row>
    <row r="1520" spans="1:27">
      <c r="A1520" s="1">
        <f t="shared" si="413"/>
        <v>12004000</v>
      </c>
      <c r="B1520" s="1">
        <v>0</v>
      </c>
      <c r="C1520" s="1">
        <v>4</v>
      </c>
      <c r="D1520" s="2">
        <v>12</v>
      </c>
      <c r="E1520" s="5">
        <v>333.48</v>
      </c>
      <c r="F1520" s="5">
        <v>288.31</v>
      </c>
      <c r="G1520" s="5">
        <v>14.51</v>
      </c>
      <c r="H1520" s="5">
        <v>344.54</v>
      </c>
      <c r="I1520" s="5">
        <v>334.13</v>
      </c>
      <c r="J1520" s="5">
        <v>20.77</v>
      </c>
      <c r="K1520" s="6">
        <f t="shared" si="414"/>
        <v>339.01</v>
      </c>
      <c r="L1520" s="6">
        <f t="shared" si="415"/>
        <v>-11.060000000000002</v>
      </c>
      <c r="M1520" s="6">
        <f t="shared" si="416"/>
        <v>311.22000000000003</v>
      </c>
      <c r="N1520" s="5">
        <f t="shared" si="417"/>
        <v>12.668198372302196</v>
      </c>
      <c r="O1520" s="6">
        <f t="shared" si="418"/>
        <v>-45.819999999999993</v>
      </c>
      <c r="P1520" s="6">
        <f t="shared" si="419"/>
        <v>25.336396744604393</v>
      </c>
      <c r="Q1520" s="6">
        <f t="shared" si="420"/>
        <v>-0.34404338147439062</v>
      </c>
      <c r="R1520" s="9">
        <f t="shared" si="421"/>
        <v>1.3719393625852672</v>
      </c>
      <c r="S1520" s="9">
        <f t="shared" si="422"/>
        <v>34.759999999999991</v>
      </c>
      <c r="T1520">
        <f t="shared" si="423"/>
        <v>45.819999999999993</v>
      </c>
      <c r="U1520" s="9">
        <f t="shared" si="424"/>
        <v>1.8084655234078524</v>
      </c>
      <c r="V1520" s="9">
        <f t="shared" si="425"/>
        <v>2.1936820993236212</v>
      </c>
      <c r="W1520" s="9">
        <f t="shared" si="426"/>
        <v>27.789999999999964</v>
      </c>
      <c r="X1520">
        <f t="shared" si="427"/>
        <v>311.22000000000003</v>
      </c>
      <c r="Y1520" s="9">
        <f t="shared" si="428"/>
        <v>24.567029253382451</v>
      </c>
      <c r="Z1520" s="10">
        <f t="shared" si="429"/>
        <v>0.70950123326178927</v>
      </c>
      <c r="AA1520">
        <f t="shared" si="412"/>
        <v>11.060000000000002</v>
      </c>
    </row>
    <row r="1521" spans="1:27">
      <c r="A1521" s="1">
        <f t="shared" si="413"/>
        <v>10996987</v>
      </c>
      <c r="B1521" s="1">
        <v>13</v>
      </c>
      <c r="C1521" s="1">
        <v>3</v>
      </c>
      <c r="D1521" s="2">
        <v>-11</v>
      </c>
      <c r="E1521" s="5">
        <v>1336.09</v>
      </c>
      <c r="F1521" s="5">
        <v>1447.43</v>
      </c>
      <c r="G1521" s="5">
        <v>57.05</v>
      </c>
      <c r="H1521" s="5">
        <v>1344.83</v>
      </c>
      <c r="I1521" s="5">
        <v>1309.57</v>
      </c>
      <c r="J1521" s="5">
        <v>34.9</v>
      </c>
      <c r="K1521" s="6">
        <f t="shared" si="414"/>
        <v>1340.46</v>
      </c>
      <c r="L1521" s="6">
        <f t="shared" si="415"/>
        <v>-8.7400000000000091</v>
      </c>
      <c r="M1521" s="6">
        <f t="shared" si="416"/>
        <v>1378.5</v>
      </c>
      <c r="N1521" s="5">
        <f t="shared" si="417"/>
        <v>33.43917051901856</v>
      </c>
      <c r="O1521" s="6">
        <f t="shared" si="418"/>
        <v>137.86000000000013</v>
      </c>
      <c r="P1521" s="6">
        <f t="shared" si="419"/>
        <v>66.878341038037121</v>
      </c>
      <c r="Q1521" s="6">
        <f t="shared" si="420"/>
        <v>0.45535958325065606</v>
      </c>
      <c r="R1521" s="9">
        <f t="shared" si="421"/>
        <v>2.1920400196024787</v>
      </c>
      <c r="S1521" s="9">
        <f t="shared" si="422"/>
        <v>146.60000000000014</v>
      </c>
      <c r="T1521">
        <f t="shared" si="423"/>
        <v>137.86000000000013</v>
      </c>
      <c r="U1521" s="9">
        <f t="shared" si="424"/>
        <v>2.0613549597707892</v>
      </c>
      <c r="V1521" s="9">
        <f t="shared" si="425"/>
        <v>1.1375880265440399</v>
      </c>
      <c r="W1521" s="9">
        <f t="shared" si="426"/>
        <v>38.039999999999964</v>
      </c>
      <c r="X1521">
        <f t="shared" si="427"/>
        <v>1378.5</v>
      </c>
      <c r="Y1521" s="9">
        <f t="shared" si="428"/>
        <v>41.224108690614102</v>
      </c>
      <c r="Z1521" s="10">
        <f t="shared" si="429"/>
        <v>0.70969007320097133</v>
      </c>
      <c r="AA1521">
        <f t="shared" si="412"/>
        <v>8.7400000000000091</v>
      </c>
    </row>
    <row r="1522" spans="1:27">
      <c r="A1522" s="1">
        <f t="shared" si="413"/>
        <v>8008</v>
      </c>
      <c r="B1522" s="1">
        <v>8</v>
      </c>
      <c r="C1522" s="1">
        <v>8</v>
      </c>
      <c r="D1522" s="2">
        <v>0</v>
      </c>
      <c r="E1522" s="5">
        <v>649.92999999999995</v>
      </c>
      <c r="F1522" s="5">
        <v>723.03</v>
      </c>
      <c r="G1522" s="5">
        <v>25.74</v>
      </c>
      <c r="H1522" s="5">
        <v>640.36</v>
      </c>
      <c r="I1522" s="5">
        <v>633.82000000000005</v>
      </c>
      <c r="J1522" s="5">
        <v>17.79</v>
      </c>
      <c r="K1522" s="6">
        <f t="shared" si="414"/>
        <v>645.14499999999998</v>
      </c>
      <c r="L1522" s="6">
        <f t="shared" si="415"/>
        <v>9.5699999999999363</v>
      </c>
      <c r="M1522" s="6">
        <f t="shared" si="416"/>
        <v>678.42499999999995</v>
      </c>
      <c r="N1522" s="5">
        <f t="shared" si="417"/>
        <v>15.644741129210159</v>
      </c>
      <c r="O1522" s="6">
        <f t="shared" si="418"/>
        <v>89.209999999999923</v>
      </c>
      <c r="P1522" s="6">
        <f t="shared" si="419"/>
        <v>31.289482258420318</v>
      </c>
      <c r="Q1522" s="6">
        <f t="shared" si="420"/>
        <v>0.35347527562182102</v>
      </c>
      <c r="R1522" s="9">
        <f t="shared" si="421"/>
        <v>2.545264231036231</v>
      </c>
      <c r="S1522" s="9">
        <f t="shared" si="422"/>
        <v>79.639999999999986</v>
      </c>
      <c r="T1522">
        <f t="shared" si="423"/>
        <v>89.209999999999923</v>
      </c>
      <c r="U1522" s="9">
        <f t="shared" si="424"/>
        <v>2.8511178057601962</v>
      </c>
      <c r="V1522" s="9">
        <f t="shared" si="425"/>
        <v>2.1272323859589584</v>
      </c>
      <c r="W1522" s="9">
        <f t="shared" si="426"/>
        <v>33.279999999999973</v>
      </c>
      <c r="X1522">
        <f t="shared" si="427"/>
        <v>678.42499999999995</v>
      </c>
      <c r="Y1522" s="9">
        <f t="shared" si="428"/>
        <v>43.364412002530266</v>
      </c>
      <c r="Z1522" s="10">
        <f t="shared" si="429"/>
        <v>0.70970416371894007</v>
      </c>
      <c r="AA1522">
        <f t="shared" si="412"/>
        <v>9.5699999999999363</v>
      </c>
    </row>
    <row r="1523" spans="1:27">
      <c r="A1523" s="1">
        <f t="shared" si="413"/>
        <v>3991998</v>
      </c>
      <c r="B1523" s="1">
        <v>2</v>
      </c>
      <c r="C1523" s="1">
        <v>8</v>
      </c>
      <c r="D1523" s="2">
        <v>-4</v>
      </c>
      <c r="E1523" s="5">
        <v>24.05</v>
      </c>
      <c r="F1523" s="5">
        <v>19.93</v>
      </c>
      <c r="G1523" s="5">
        <v>13.06</v>
      </c>
      <c r="H1523" s="5">
        <v>34.24</v>
      </c>
      <c r="I1523" s="5">
        <v>23.14</v>
      </c>
      <c r="J1523" s="5">
        <v>9.16</v>
      </c>
      <c r="K1523" s="6">
        <f t="shared" si="414"/>
        <v>29.145000000000003</v>
      </c>
      <c r="L1523" s="6">
        <f t="shared" si="415"/>
        <v>-10.190000000000001</v>
      </c>
      <c r="M1523" s="6">
        <f t="shared" si="416"/>
        <v>21.535</v>
      </c>
      <c r="N1523" s="5">
        <f t="shared" si="417"/>
        <v>7.9760453860293445</v>
      </c>
      <c r="O1523" s="6">
        <f t="shared" si="418"/>
        <v>-3.2100000000000009</v>
      </c>
      <c r="P1523" s="6">
        <f t="shared" si="419"/>
        <v>15.952090772058689</v>
      </c>
      <c r="Q1523" s="6">
        <f t="shared" si="420"/>
        <v>0.34054416015769295</v>
      </c>
      <c r="R1523" s="9">
        <f t="shared" si="421"/>
        <v>0.43756019820461439</v>
      </c>
      <c r="S1523" s="9">
        <f t="shared" si="422"/>
        <v>6.98</v>
      </c>
      <c r="T1523">
        <f t="shared" si="423"/>
        <v>3.2100000000000009</v>
      </c>
      <c r="U1523" s="9">
        <f t="shared" si="424"/>
        <v>0.20122754100813933</v>
      </c>
      <c r="V1523" s="9">
        <f t="shared" si="425"/>
        <v>0.95410690783298469</v>
      </c>
      <c r="W1523" s="9">
        <f t="shared" si="426"/>
        <v>7.610000000000003</v>
      </c>
      <c r="X1523">
        <f t="shared" si="427"/>
        <v>21.535</v>
      </c>
      <c r="Y1523" s="9">
        <f t="shared" si="428"/>
        <v>2.6999595611278999</v>
      </c>
      <c r="Z1523" s="10">
        <f t="shared" si="429"/>
        <v>0.70992957397195389</v>
      </c>
      <c r="AA1523">
        <f t="shared" si="412"/>
        <v>10.190000000000001</v>
      </c>
    </row>
    <row r="1524" spans="1:27">
      <c r="A1524" s="1">
        <f t="shared" si="413"/>
        <v>2005021</v>
      </c>
      <c r="B1524" s="1">
        <v>21</v>
      </c>
      <c r="C1524" s="1">
        <v>5</v>
      </c>
      <c r="D1524" s="2">
        <v>2</v>
      </c>
      <c r="E1524" s="5">
        <v>93.55</v>
      </c>
      <c r="F1524" s="5">
        <v>89.74</v>
      </c>
      <c r="G1524" s="5">
        <v>16.190000000000001</v>
      </c>
      <c r="H1524" s="5">
        <v>72.040000000000006</v>
      </c>
      <c r="I1524" s="5">
        <v>54.53</v>
      </c>
      <c r="J1524" s="5">
        <v>13.52</v>
      </c>
      <c r="K1524" s="6">
        <f t="shared" si="414"/>
        <v>82.795000000000002</v>
      </c>
      <c r="L1524" s="6">
        <f t="shared" si="415"/>
        <v>21.509999999999991</v>
      </c>
      <c r="M1524" s="6">
        <f t="shared" si="416"/>
        <v>72.134999999999991</v>
      </c>
      <c r="N1524" s="5">
        <f t="shared" si="417"/>
        <v>10.546403415382896</v>
      </c>
      <c r="O1524" s="6">
        <f t="shared" si="418"/>
        <v>35.209999999999994</v>
      </c>
      <c r="P1524" s="6">
        <f t="shared" si="419"/>
        <v>21.092806830765792</v>
      </c>
      <c r="Q1524" s="6">
        <f t="shared" si="420"/>
        <v>0.17829746250054795</v>
      </c>
      <c r="R1524" s="9">
        <f t="shared" si="421"/>
        <v>0.64951052318069391</v>
      </c>
      <c r="S1524" s="9">
        <f t="shared" si="422"/>
        <v>13.700000000000003</v>
      </c>
      <c r="T1524">
        <f t="shared" si="423"/>
        <v>35.209999999999994</v>
      </c>
      <c r="U1524" s="9">
        <f t="shared" si="424"/>
        <v>1.6692894541016221</v>
      </c>
      <c r="V1524" s="9">
        <f t="shared" si="425"/>
        <v>1.0107711207454311</v>
      </c>
      <c r="W1524" s="9">
        <f t="shared" si="426"/>
        <v>10.660000000000011</v>
      </c>
      <c r="X1524">
        <f t="shared" si="427"/>
        <v>72.134999999999991</v>
      </c>
      <c r="Y1524" s="9">
        <f t="shared" si="428"/>
        <v>6.8397724948378595</v>
      </c>
      <c r="Z1524" s="10">
        <f t="shared" si="429"/>
        <v>0.7100549274527993</v>
      </c>
      <c r="AA1524">
        <f t="shared" si="412"/>
        <v>21.509999999999991</v>
      </c>
    </row>
    <row r="1525" spans="1:27">
      <c r="A1525" s="1">
        <f t="shared" si="413"/>
        <v>9006006</v>
      </c>
      <c r="B1525" s="1">
        <v>6</v>
      </c>
      <c r="C1525" s="1">
        <v>6</v>
      </c>
      <c r="D1525" s="2">
        <v>9</v>
      </c>
      <c r="E1525" s="5">
        <v>973.2</v>
      </c>
      <c r="F1525" s="5">
        <v>1002.78</v>
      </c>
      <c r="G1525" s="5">
        <v>25.36</v>
      </c>
      <c r="H1525" s="5">
        <v>973.71</v>
      </c>
      <c r="I1525" s="5">
        <v>1014.62</v>
      </c>
      <c r="J1525" s="5">
        <v>23.52</v>
      </c>
      <c r="K1525" s="6">
        <f t="shared" si="414"/>
        <v>973.45500000000004</v>
      </c>
      <c r="L1525" s="6">
        <f t="shared" si="415"/>
        <v>-0.50999999999999091</v>
      </c>
      <c r="M1525" s="6">
        <f t="shared" si="416"/>
        <v>1008.7</v>
      </c>
      <c r="N1525" s="5">
        <f t="shared" si="417"/>
        <v>17.29392957080605</v>
      </c>
      <c r="O1525" s="6">
        <f t="shared" si="418"/>
        <v>-11.840000000000032</v>
      </c>
      <c r="P1525" s="6">
        <f t="shared" si="419"/>
        <v>34.5878591416121</v>
      </c>
      <c r="Q1525" s="6">
        <f t="shared" si="420"/>
        <v>7.5179884980607223E-2</v>
      </c>
      <c r="R1525" s="9">
        <f t="shared" si="421"/>
        <v>0.32757158960350624</v>
      </c>
      <c r="S1525" s="9">
        <f t="shared" si="422"/>
        <v>11.330000000000041</v>
      </c>
      <c r="T1525">
        <f t="shared" si="423"/>
        <v>11.840000000000032</v>
      </c>
      <c r="U1525" s="9">
        <f t="shared" si="424"/>
        <v>0.34231664791752081</v>
      </c>
      <c r="V1525" s="9">
        <f t="shared" si="425"/>
        <v>2.037998354029221</v>
      </c>
      <c r="W1525" s="9">
        <f t="shared" si="426"/>
        <v>35.245000000000005</v>
      </c>
      <c r="X1525">
        <f t="shared" si="427"/>
        <v>1008.7</v>
      </c>
      <c r="Y1525" s="9">
        <f t="shared" si="428"/>
        <v>58.326824789594987</v>
      </c>
      <c r="Z1525" s="10">
        <f t="shared" si="429"/>
        <v>0.71043648554955285</v>
      </c>
      <c r="AA1525">
        <f t="shared" si="412"/>
        <v>0.50999999999999091</v>
      </c>
    </row>
    <row r="1526" spans="1:27">
      <c r="A1526" s="1">
        <f t="shared" si="413"/>
        <v>4008002</v>
      </c>
      <c r="B1526" s="1">
        <v>2</v>
      </c>
      <c r="C1526" s="1">
        <v>8</v>
      </c>
      <c r="D1526" s="2">
        <v>4</v>
      </c>
      <c r="E1526" s="5">
        <v>1419.67</v>
      </c>
      <c r="F1526" s="5">
        <v>1400.76</v>
      </c>
      <c r="G1526" s="5">
        <v>32.99</v>
      </c>
      <c r="H1526" s="5">
        <v>1425.83</v>
      </c>
      <c r="I1526" s="5">
        <v>1373.65</v>
      </c>
      <c r="J1526" s="5">
        <v>23.52</v>
      </c>
      <c r="K1526" s="6">
        <f t="shared" si="414"/>
        <v>1422.75</v>
      </c>
      <c r="L1526" s="6">
        <f t="shared" si="415"/>
        <v>-6.1599999999998545</v>
      </c>
      <c r="M1526" s="6">
        <f t="shared" si="416"/>
        <v>1387.2049999999999</v>
      </c>
      <c r="N1526" s="5">
        <f t="shared" si="417"/>
        <v>20.257902778915689</v>
      </c>
      <c r="O1526" s="6">
        <f t="shared" si="418"/>
        <v>27.1099999999999</v>
      </c>
      <c r="P1526" s="6">
        <f t="shared" si="419"/>
        <v>40.515805557831378</v>
      </c>
      <c r="Q1526" s="6">
        <f t="shared" si="420"/>
        <v>0.32600655303084536</v>
      </c>
      <c r="R1526" s="9">
        <f t="shared" si="421"/>
        <v>0.82116101461961266</v>
      </c>
      <c r="S1526" s="9">
        <f t="shared" si="422"/>
        <v>33.269999999999754</v>
      </c>
      <c r="T1526">
        <f t="shared" si="423"/>
        <v>27.1099999999999</v>
      </c>
      <c r="U1526" s="9">
        <f t="shared" si="424"/>
        <v>0.66912158420011358</v>
      </c>
      <c r="V1526" s="9">
        <f t="shared" si="425"/>
        <v>1.7546238812536463</v>
      </c>
      <c r="W1526" s="9">
        <f t="shared" si="426"/>
        <v>35.545000000000073</v>
      </c>
      <c r="X1526">
        <f t="shared" si="427"/>
        <v>1387.2049999999999</v>
      </c>
      <c r="Y1526" s="9">
        <f t="shared" si="428"/>
        <v>68.477226647755217</v>
      </c>
      <c r="Z1526" s="10">
        <f t="shared" si="429"/>
        <v>0.71049278673326444</v>
      </c>
      <c r="AA1526">
        <f t="shared" si="412"/>
        <v>6.1599999999998545</v>
      </c>
    </row>
    <row r="1527" spans="1:27">
      <c r="A1527" s="1">
        <f t="shared" si="413"/>
        <v>4004022</v>
      </c>
      <c r="B1527" s="1">
        <v>22</v>
      </c>
      <c r="C1527" s="1">
        <v>4</v>
      </c>
      <c r="D1527" s="2">
        <v>4</v>
      </c>
      <c r="E1527" s="5">
        <v>881.71</v>
      </c>
      <c r="F1527" s="5">
        <v>924.27</v>
      </c>
      <c r="G1527" s="5">
        <v>29.25</v>
      </c>
      <c r="H1527" s="5">
        <v>868.59</v>
      </c>
      <c r="I1527" s="5">
        <v>907.47</v>
      </c>
      <c r="J1527" s="5">
        <v>29.71</v>
      </c>
      <c r="K1527" s="6">
        <f t="shared" si="414"/>
        <v>875.15000000000009</v>
      </c>
      <c r="L1527" s="6">
        <f t="shared" si="415"/>
        <v>13.120000000000005</v>
      </c>
      <c r="M1527" s="6">
        <f t="shared" si="416"/>
        <v>915.87</v>
      </c>
      <c r="N1527" s="5">
        <f t="shared" si="417"/>
        <v>20.846142328977802</v>
      </c>
      <c r="O1527" s="6">
        <f t="shared" si="418"/>
        <v>16.799999999999955</v>
      </c>
      <c r="P1527" s="6">
        <f t="shared" si="419"/>
        <v>41.692284657955604</v>
      </c>
      <c r="Q1527" s="6">
        <f t="shared" si="420"/>
        <v>-1.560284944610279E-2</v>
      </c>
      <c r="R1527" s="9">
        <f t="shared" si="421"/>
        <v>8.8265731422270302E-2</v>
      </c>
      <c r="S1527" s="9">
        <f t="shared" si="422"/>
        <v>3.67999999999995</v>
      </c>
      <c r="T1527">
        <f t="shared" si="423"/>
        <v>16.799999999999955</v>
      </c>
      <c r="U1527" s="9">
        <f t="shared" si="424"/>
        <v>0.4029522521451514</v>
      </c>
      <c r="V1527" s="9">
        <f t="shared" si="425"/>
        <v>1.9533590127798304</v>
      </c>
      <c r="W1527" s="9">
        <f t="shared" si="426"/>
        <v>40.719999999999914</v>
      </c>
      <c r="X1527">
        <f t="shared" si="427"/>
        <v>915.87</v>
      </c>
      <c r="Y1527" s="9">
        <f t="shared" si="428"/>
        <v>43.934747520497716</v>
      </c>
      <c r="Z1527" s="10">
        <f t="shared" si="429"/>
        <v>0.71053782446819813</v>
      </c>
      <c r="AA1527">
        <f t="shared" si="412"/>
        <v>13.120000000000005</v>
      </c>
    </row>
    <row r="1528" spans="1:27">
      <c r="A1528" s="1">
        <f t="shared" si="413"/>
        <v>11995998</v>
      </c>
      <c r="B1528" s="1">
        <v>2</v>
      </c>
      <c r="C1528" s="1">
        <v>4</v>
      </c>
      <c r="D1528" s="2">
        <v>-12</v>
      </c>
      <c r="E1528" s="5">
        <v>1447.27</v>
      </c>
      <c r="F1528" s="5">
        <v>1430.09</v>
      </c>
      <c r="G1528" s="5">
        <v>37.880000000000003</v>
      </c>
      <c r="H1528" s="5">
        <v>1515.28</v>
      </c>
      <c r="I1528" s="5">
        <v>1473.55</v>
      </c>
      <c r="J1528" s="5">
        <v>36.119999999999997</v>
      </c>
      <c r="K1528" s="6">
        <f t="shared" si="414"/>
        <v>1481.2750000000001</v>
      </c>
      <c r="L1528" s="6">
        <f t="shared" si="415"/>
        <v>-68.009999999999991</v>
      </c>
      <c r="M1528" s="6">
        <f t="shared" si="416"/>
        <v>1451.82</v>
      </c>
      <c r="N1528" s="5">
        <f t="shared" si="417"/>
        <v>26.170349634653338</v>
      </c>
      <c r="O1528" s="6">
        <f t="shared" si="418"/>
        <v>-43.460000000000036</v>
      </c>
      <c r="P1528" s="6">
        <f t="shared" si="419"/>
        <v>52.340699269306675</v>
      </c>
      <c r="Q1528" s="6">
        <f t="shared" si="420"/>
        <v>4.7540675311204615E-2</v>
      </c>
      <c r="R1528" s="9">
        <f t="shared" si="421"/>
        <v>0.46904226238330793</v>
      </c>
      <c r="S1528" s="9">
        <f t="shared" si="422"/>
        <v>24.549999999999955</v>
      </c>
      <c r="T1528">
        <f t="shared" si="423"/>
        <v>43.460000000000036</v>
      </c>
      <c r="U1528" s="9">
        <f t="shared" si="424"/>
        <v>0.83032899076083977</v>
      </c>
      <c r="V1528" s="9">
        <f t="shared" si="425"/>
        <v>1.1255103738085892</v>
      </c>
      <c r="W1528" s="9">
        <f t="shared" si="426"/>
        <v>29.455000000000155</v>
      </c>
      <c r="X1528">
        <f t="shared" si="427"/>
        <v>1451.82</v>
      </c>
      <c r="Y1528" s="9">
        <f t="shared" si="428"/>
        <v>55.47575864548557</v>
      </c>
      <c r="Z1528" s="10">
        <f t="shared" si="429"/>
        <v>0.71065040631804333</v>
      </c>
      <c r="AA1528">
        <f t="shared" si="412"/>
        <v>68.009999999999991</v>
      </c>
    </row>
    <row r="1529" spans="1:27">
      <c r="A1529" s="1">
        <f t="shared" si="413"/>
        <v>7994985</v>
      </c>
      <c r="B1529" s="1">
        <v>15</v>
      </c>
      <c r="C1529" s="1">
        <v>5</v>
      </c>
      <c r="D1529" s="2">
        <v>-8</v>
      </c>
      <c r="E1529" s="5">
        <v>1871.03</v>
      </c>
      <c r="F1529" s="5">
        <v>1981.66</v>
      </c>
      <c r="G1529" s="5">
        <v>51.17</v>
      </c>
      <c r="H1529" s="5">
        <v>1789.37</v>
      </c>
      <c r="I1529" s="5">
        <v>1817.68</v>
      </c>
      <c r="J1529" s="5">
        <v>32</v>
      </c>
      <c r="K1529" s="6">
        <f t="shared" si="414"/>
        <v>1830.1999999999998</v>
      </c>
      <c r="L1529" s="6">
        <f t="shared" si="415"/>
        <v>81.660000000000082</v>
      </c>
      <c r="M1529" s="6">
        <f t="shared" si="416"/>
        <v>1899.67</v>
      </c>
      <c r="N1529" s="5">
        <f t="shared" si="417"/>
        <v>30.176020695247413</v>
      </c>
      <c r="O1529" s="6">
        <f t="shared" si="418"/>
        <v>163.98000000000002</v>
      </c>
      <c r="P1529" s="6">
        <f t="shared" si="419"/>
        <v>60.352041390494826</v>
      </c>
      <c r="Q1529" s="6">
        <f t="shared" si="420"/>
        <v>0.43772856176100128</v>
      </c>
      <c r="R1529" s="9">
        <f t="shared" si="421"/>
        <v>1.3639969436554131</v>
      </c>
      <c r="S1529" s="9">
        <f t="shared" si="422"/>
        <v>82.319999999999936</v>
      </c>
      <c r="T1529">
        <f t="shared" si="423"/>
        <v>163.98000000000002</v>
      </c>
      <c r="U1529" s="9">
        <f t="shared" si="424"/>
        <v>2.7170580517567404</v>
      </c>
      <c r="V1529" s="9">
        <f t="shared" si="425"/>
        <v>2.3021590786137507</v>
      </c>
      <c r="W1529" s="9">
        <f t="shared" si="426"/>
        <v>69.470000000000255</v>
      </c>
      <c r="X1529">
        <f t="shared" si="427"/>
        <v>1899.67</v>
      </c>
      <c r="Y1529" s="9">
        <f t="shared" si="428"/>
        <v>62.952965839501481</v>
      </c>
      <c r="Z1529" s="10">
        <f t="shared" si="429"/>
        <v>0.71073905197336662</v>
      </c>
      <c r="AA1529">
        <f t="shared" si="412"/>
        <v>81.660000000000082</v>
      </c>
    </row>
    <row r="1530" spans="1:27">
      <c r="A1530" s="1">
        <f t="shared" si="413"/>
        <v>11996991</v>
      </c>
      <c r="B1530" s="1">
        <v>9</v>
      </c>
      <c r="C1530" s="1">
        <v>3</v>
      </c>
      <c r="D1530" s="2">
        <v>-12</v>
      </c>
      <c r="E1530" s="5">
        <v>1013.22</v>
      </c>
      <c r="F1530" s="5">
        <v>1229.8399999999999</v>
      </c>
      <c r="G1530" s="5">
        <v>82.02</v>
      </c>
      <c r="H1530" s="5">
        <v>997.24</v>
      </c>
      <c r="I1530" s="5">
        <v>976.97</v>
      </c>
      <c r="J1530" s="5">
        <v>28.03</v>
      </c>
      <c r="K1530" s="6">
        <f t="shared" si="414"/>
        <v>1005.23</v>
      </c>
      <c r="L1530" s="6">
        <f t="shared" si="415"/>
        <v>15.980000000000018</v>
      </c>
      <c r="M1530" s="6">
        <f t="shared" si="416"/>
        <v>1103.405</v>
      </c>
      <c r="N1530" s="5">
        <f t="shared" si="417"/>
        <v>43.33867008804031</v>
      </c>
      <c r="O1530" s="6">
        <f t="shared" si="418"/>
        <v>252.86999999999989</v>
      </c>
      <c r="P1530" s="6">
        <f t="shared" si="419"/>
        <v>86.677340176080619</v>
      </c>
      <c r="Q1530" s="6">
        <f t="shared" si="420"/>
        <v>0.79084654675380794</v>
      </c>
      <c r="R1530" s="9">
        <f t="shared" si="421"/>
        <v>2.7330095676536663</v>
      </c>
      <c r="S1530" s="9">
        <f t="shared" si="422"/>
        <v>236.88999999999987</v>
      </c>
      <c r="T1530">
        <f t="shared" si="423"/>
        <v>252.86999999999989</v>
      </c>
      <c r="U1530" s="9">
        <f t="shared" si="424"/>
        <v>2.9173714777853972</v>
      </c>
      <c r="V1530" s="9">
        <f t="shared" si="425"/>
        <v>2.265297938320729</v>
      </c>
      <c r="W1530" s="9">
        <f t="shared" si="426"/>
        <v>98.174999999999955</v>
      </c>
      <c r="X1530">
        <f t="shared" si="427"/>
        <v>1103.405</v>
      </c>
      <c r="Y1530" s="9">
        <f t="shared" si="428"/>
        <v>25.460056752052814</v>
      </c>
      <c r="Z1530" s="10">
        <f t="shared" si="429"/>
        <v>0.7107784464937017</v>
      </c>
      <c r="AA1530">
        <f t="shared" si="412"/>
        <v>15.980000000000018</v>
      </c>
    </row>
    <row r="1531" spans="1:27">
      <c r="A1531" s="1">
        <f t="shared" si="413"/>
        <v>8006010</v>
      </c>
      <c r="B1531" s="1">
        <v>10</v>
      </c>
      <c r="C1531" s="1">
        <v>6</v>
      </c>
      <c r="D1531" s="2">
        <v>8</v>
      </c>
      <c r="E1531" s="5">
        <v>329.51</v>
      </c>
      <c r="F1531" s="5">
        <v>303.51</v>
      </c>
      <c r="G1531" s="5">
        <v>17.57</v>
      </c>
      <c r="H1531" s="5">
        <v>345.56</v>
      </c>
      <c r="I1531" s="5">
        <v>336.12</v>
      </c>
      <c r="J1531" s="5">
        <v>16.95</v>
      </c>
      <c r="K1531" s="6">
        <f t="shared" si="414"/>
        <v>337.53499999999997</v>
      </c>
      <c r="L1531" s="6">
        <f t="shared" si="415"/>
        <v>-16.050000000000011</v>
      </c>
      <c r="M1531" s="6">
        <f t="shared" si="416"/>
        <v>319.815</v>
      </c>
      <c r="N1531" s="5">
        <f t="shared" si="417"/>
        <v>12.206631394451133</v>
      </c>
      <c r="O1531" s="6">
        <f t="shared" si="418"/>
        <v>-32.610000000000014</v>
      </c>
      <c r="P1531" s="6">
        <f t="shared" si="419"/>
        <v>24.413262788902266</v>
      </c>
      <c r="Q1531" s="6">
        <f t="shared" si="420"/>
        <v>3.5909621256380475E-2</v>
      </c>
      <c r="R1531" s="9">
        <f t="shared" si="421"/>
        <v>0.67831981915697948</v>
      </c>
      <c r="S1531" s="9">
        <f t="shared" si="422"/>
        <v>16.560000000000002</v>
      </c>
      <c r="T1531">
        <f t="shared" si="423"/>
        <v>32.610000000000014</v>
      </c>
      <c r="U1531" s="9">
        <f t="shared" si="424"/>
        <v>1.3357493540283278</v>
      </c>
      <c r="V1531" s="9">
        <f t="shared" si="425"/>
        <v>1.451669951142712</v>
      </c>
      <c r="W1531" s="9">
        <f t="shared" si="426"/>
        <v>17.71999999999997</v>
      </c>
      <c r="X1531">
        <f t="shared" si="427"/>
        <v>319.815</v>
      </c>
      <c r="Y1531" s="9">
        <f t="shared" si="428"/>
        <v>26.200103014938328</v>
      </c>
      <c r="Z1531" s="10">
        <f t="shared" si="429"/>
        <v>0.71093740934065353</v>
      </c>
      <c r="AA1531">
        <f t="shared" si="412"/>
        <v>16.050000000000011</v>
      </c>
    </row>
    <row r="1532" spans="1:27">
      <c r="A1532" s="1">
        <f t="shared" si="413"/>
        <v>10994999</v>
      </c>
      <c r="B1532" s="1">
        <v>1</v>
      </c>
      <c r="C1532" s="1">
        <v>5</v>
      </c>
      <c r="D1532" s="2">
        <v>-11</v>
      </c>
      <c r="E1532" s="5">
        <v>2040.6</v>
      </c>
      <c r="F1532" s="5">
        <v>2195.58</v>
      </c>
      <c r="G1532" s="5">
        <v>57.59</v>
      </c>
      <c r="H1532" s="5">
        <v>2101.36</v>
      </c>
      <c r="I1532" s="5">
        <v>2223.23</v>
      </c>
      <c r="J1532" s="5">
        <v>48.04</v>
      </c>
      <c r="K1532" s="6">
        <f t="shared" si="414"/>
        <v>2070.98</v>
      </c>
      <c r="L1532" s="6">
        <f t="shared" si="415"/>
        <v>-60.760000000000218</v>
      </c>
      <c r="M1532" s="6">
        <f t="shared" si="416"/>
        <v>2209.4049999999997</v>
      </c>
      <c r="N1532" s="5">
        <f t="shared" si="417"/>
        <v>37.498165621800759</v>
      </c>
      <c r="O1532" s="6">
        <f t="shared" si="418"/>
        <v>-27.650000000000091</v>
      </c>
      <c r="P1532" s="6">
        <f t="shared" si="419"/>
        <v>74.996331243601517</v>
      </c>
      <c r="Q1532" s="6">
        <f t="shared" si="420"/>
        <v>0.17935381304947942</v>
      </c>
      <c r="R1532" s="9">
        <f t="shared" si="421"/>
        <v>0.4414882628385236</v>
      </c>
      <c r="S1532" s="9">
        <f t="shared" si="422"/>
        <v>33.110000000000127</v>
      </c>
      <c r="T1532">
        <f t="shared" si="423"/>
        <v>27.650000000000091</v>
      </c>
      <c r="U1532" s="9">
        <f t="shared" si="424"/>
        <v>0.36868470152477112</v>
      </c>
      <c r="V1532" s="9">
        <f t="shared" si="425"/>
        <v>3.6915139102037013</v>
      </c>
      <c r="W1532" s="9">
        <f t="shared" si="426"/>
        <v>138.42499999999973</v>
      </c>
      <c r="X1532">
        <f t="shared" si="427"/>
        <v>2209.4049999999997</v>
      </c>
      <c r="Y1532" s="9">
        <f t="shared" si="428"/>
        <v>58.920348858758345</v>
      </c>
      <c r="Z1532" s="10">
        <f t="shared" si="429"/>
        <v>0.7112720998324058</v>
      </c>
      <c r="AA1532">
        <f t="shared" si="412"/>
        <v>60.760000000000218</v>
      </c>
    </row>
    <row r="1533" spans="1:27">
      <c r="A1533" s="1">
        <f t="shared" si="413"/>
        <v>6998977</v>
      </c>
      <c r="B1533" s="1">
        <v>23</v>
      </c>
      <c r="C1533" s="1">
        <v>1</v>
      </c>
      <c r="D1533" s="2">
        <v>-7</v>
      </c>
      <c r="E1533" s="5">
        <v>1040.05</v>
      </c>
      <c r="F1533" s="5">
        <v>1110.47</v>
      </c>
      <c r="G1533" s="5">
        <v>47.2</v>
      </c>
      <c r="H1533" s="5">
        <v>1083.46</v>
      </c>
      <c r="I1533" s="5">
        <v>1122.8399999999999</v>
      </c>
      <c r="J1533" s="5">
        <v>40.33</v>
      </c>
      <c r="K1533" s="6">
        <f t="shared" si="414"/>
        <v>1061.7550000000001</v>
      </c>
      <c r="L1533" s="6">
        <f t="shared" si="415"/>
        <v>-43.410000000000082</v>
      </c>
      <c r="M1533" s="6">
        <f t="shared" si="416"/>
        <v>1116.655</v>
      </c>
      <c r="N1533" s="5">
        <f t="shared" si="417"/>
        <v>31.04170138700519</v>
      </c>
      <c r="O1533" s="6">
        <f t="shared" si="418"/>
        <v>-12.369999999999891</v>
      </c>
      <c r="P1533" s="6">
        <f t="shared" si="419"/>
        <v>62.083402774010381</v>
      </c>
      <c r="Q1533" s="6">
        <f t="shared" si="420"/>
        <v>0.15601366549873064</v>
      </c>
      <c r="R1533" s="9">
        <f t="shared" si="421"/>
        <v>0.49997259513929687</v>
      </c>
      <c r="S1533" s="9">
        <f t="shared" si="422"/>
        <v>31.040000000000191</v>
      </c>
      <c r="T1533">
        <f t="shared" si="423"/>
        <v>12.369999999999891</v>
      </c>
      <c r="U1533" s="9">
        <f t="shared" si="424"/>
        <v>0.19924809928714593</v>
      </c>
      <c r="V1533" s="9">
        <f t="shared" si="425"/>
        <v>1.7685886258471109</v>
      </c>
      <c r="W1533" s="9">
        <f t="shared" si="426"/>
        <v>54.899999999999864</v>
      </c>
      <c r="X1533">
        <f t="shared" si="427"/>
        <v>1116.655</v>
      </c>
      <c r="Y1533" s="9">
        <f t="shared" si="428"/>
        <v>35.97273828771057</v>
      </c>
      <c r="Z1533" s="10">
        <f t="shared" si="429"/>
        <v>0.71129740615300996</v>
      </c>
      <c r="AA1533">
        <f t="shared" si="412"/>
        <v>43.410000000000082</v>
      </c>
    </row>
    <row r="1534" spans="1:27">
      <c r="A1534" s="1">
        <f t="shared" si="413"/>
        <v>991992</v>
      </c>
      <c r="B1534" s="1">
        <v>8</v>
      </c>
      <c r="C1534" s="1">
        <v>8</v>
      </c>
      <c r="D1534" s="2">
        <v>-1</v>
      </c>
      <c r="E1534" s="5">
        <v>1115.06</v>
      </c>
      <c r="F1534" s="5">
        <v>1097.48</v>
      </c>
      <c r="G1534" s="5">
        <v>30.78</v>
      </c>
      <c r="H1534" s="5">
        <v>1106.49</v>
      </c>
      <c r="I1534" s="5">
        <v>1105.2</v>
      </c>
      <c r="J1534" s="5">
        <v>23.6</v>
      </c>
      <c r="K1534" s="6">
        <f t="shared" si="414"/>
        <v>1110.7750000000001</v>
      </c>
      <c r="L1534" s="6">
        <f t="shared" si="415"/>
        <v>8.5699999999999363</v>
      </c>
      <c r="M1534" s="6">
        <f t="shared" si="416"/>
        <v>1101.3400000000001</v>
      </c>
      <c r="N1534" s="5">
        <f t="shared" si="417"/>
        <v>19.393094131674811</v>
      </c>
      <c r="O1534" s="6">
        <f t="shared" si="418"/>
        <v>-7.7200000000000273</v>
      </c>
      <c r="P1534" s="6">
        <f t="shared" si="419"/>
        <v>38.786188263349622</v>
      </c>
      <c r="Q1534" s="6">
        <f t="shared" si="420"/>
        <v>0.25954307468835425</v>
      </c>
      <c r="R1534" s="9">
        <f t="shared" si="421"/>
        <v>0.41999486748722187</v>
      </c>
      <c r="S1534" s="9">
        <f t="shared" si="422"/>
        <v>16.289999999999964</v>
      </c>
      <c r="T1534">
        <f t="shared" si="423"/>
        <v>7.7200000000000273</v>
      </c>
      <c r="U1534" s="9">
        <f t="shared" si="424"/>
        <v>0.19903992492334999</v>
      </c>
      <c r="V1534" s="9">
        <f t="shared" si="425"/>
        <v>0.48651339161963464</v>
      </c>
      <c r="W1534" s="9">
        <f t="shared" si="426"/>
        <v>9.4349999999999454</v>
      </c>
      <c r="X1534">
        <f t="shared" si="427"/>
        <v>1101.3400000000001</v>
      </c>
      <c r="Y1534" s="9">
        <f t="shared" si="428"/>
        <v>56.790318889917494</v>
      </c>
      <c r="Z1534" s="10">
        <f t="shared" si="429"/>
        <v>0.71132271157330562</v>
      </c>
      <c r="AA1534">
        <f t="shared" si="412"/>
        <v>8.5699999999999363</v>
      </c>
    </row>
    <row r="1535" spans="1:27">
      <c r="A1535" s="1">
        <f t="shared" si="413"/>
        <v>12997994</v>
      </c>
      <c r="B1535" s="1">
        <v>6</v>
      </c>
      <c r="C1535" s="1">
        <v>2</v>
      </c>
      <c r="D1535" s="2">
        <v>-13</v>
      </c>
      <c r="E1535" s="5">
        <v>1662.15</v>
      </c>
      <c r="F1535" s="5">
        <v>1556.72</v>
      </c>
      <c r="G1535" s="5">
        <v>47.35</v>
      </c>
      <c r="H1535" s="5">
        <v>1670.03</v>
      </c>
      <c r="I1535" s="5">
        <v>1709.16</v>
      </c>
      <c r="J1535" s="5">
        <v>47.5</v>
      </c>
      <c r="K1535" s="6">
        <f t="shared" si="414"/>
        <v>1666.0900000000001</v>
      </c>
      <c r="L1535" s="6">
        <f t="shared" si="415"/>
        <v>-7.8799999999998818</v>
      </c>
      <c r="M1535" s="6">
        <f t="shared" si="416"/>
        <v>1632.94</v>
      </c>
      <c r="N1535" s="5">
        <f t="shared" si="417"/>
        <v>33.534581032122645</v>
      </c>
      <c r="O1535" s="6">
        <f t="shared" si="418"/>
        <v>-152.44000000000005</v>
      </c>
      <c r="P1535" s="6">
        <f t="shared" si="419"/>
        <v>67.06916206424529</v>
      </c>
      <c r="Q1535" s="6">
        <f t="shared" si="420"/>
        <v>-3.1628808614862624E-3</v>
      </c>
      <c r="R1535" s="9">
        <f t="shared" si="421"/>
        <v>2.155386999788766</v>
      </c>
      <c r="S1535" s="9">
        <f t="shared" si="422"/>
        <v>144.56000000000017</v>
      </c>
      <c r="T1535">
        <f t="shared" si="423"/>
        <v>152.44000000000005</v>
      </c>
      <c r="U1535" s="9">
        <f t="shared" si="424"/>
        <v>2.2728776580506311</v>
      </c>
      <c r="V1535" s="9">
        <f t="shared" si="425"/>
        <v>0.98853180745707947</v>
      </c>
      <c r="W1535" s="9">
        <f t="shared" si="426"/>
        <v>33.150000000000091</v>
      </c>
      <c r="X1535">
        <f t="shared" si="427"/>
        <v>1632.94</v>
      </c>
      <c r="Y1535" s="9">
        <f t="shared" si="428"/>
        <v>48.694212056378852</v>
      </c>
      <c r="Z1535" s="10">
        <f t="shared" si="429"/>
        <v>0.7117134254740457</v>
      </c>
      <c r="AA1535">
        <f t="shared" si="412"/>
        <v>7.8799999999998818</v>
      </c>
    </row>
    <row r="1536" spans="1:27">
      <c r="A1536" s="1">
        <f t="shared" si="413"/>
        <v>10995990</v>
      </c>
      <c r="B1536" s="1">
        <v>10</v>
      </c>
      <c r="C1536" s="1">
        <v>4</v>
      </c>
      <c r="D1536" s="2">
        <v>-11</v>
      </c>
      <c r="E1536" s="5">
        <v>1189.32</v>
      </c>
      <c r="F1536" s="5">
        <v>1167.75</v>
      </c>
      <c r="G1536" s="5">
        <v>38.57</v>
      </c>
      <c r="H1536" s="5">
        <v>1183.46</v>
      </c>
      <c r="I1536" s="5">
        <v>1174.1600000000001</v>
      </c>
      <c r="J1536" s="5">
        <v>34.67</v>
      </c>
      <c r="K1536" s="6">
        <f t="shared" si="414"/>
        <v>1186.3899999999999</v>
      </c>
      <c r="L1536" s="6">
        <f t="shared" si="415"/>
        <v>5.8599999999999</v>
      </c>
      <c r="M1536" s="6">
        <f t="shared" si="416"/>
        <v>1170.9549999999999</v>
      </c>
      <c r="N1536" s="5">
        <f t="shared" si="417"/>
        <v>25.930936157416301</v>
      </c>
      <c r="O1536" s="6">
        <f t="shared" si="418"/>
        <v>-6.4100000000000819</v>
      </c>
      <c r="P1536" s="6">
        <f t="shared" si="419"/>
        <v>51.861872314832603</v>
      </c>
      <c r="Q1536" s="6">
        <f t="shared" si="420"/>
        <v>0.1061980541882379</v>
      </c>
      <c r="R1536" s="9">
        <f t="shared" si="421"/>
        <v>0.23658999284703294</v>
      </c>
      <c r="S1536" s="9">
        <f t="shared" si="422"/>
        <v>12.269999999999982</v>
      </c>
      <c r="T1536">
        <f t="shared" si="423"/>
        <v>6.4100000000000819</v>
      </c>
      <c r="U1536" s="9">
        <f t="shared" si="424"/>
        <v>0.12359754312546885</v>
      </c>
      <c r="V1536" s="9">
        <f t="shared" si="425"/>
        <v>0.59523496977896428</v>
      </c>
      <c r="W1536" s="9">
        <f t="shared" si="426"/>
        <v>15.434999999999945</v>
      </c>
      <c r="X1536">
        <f t="shared" si="427"/>
        <v>1170.9549999999999</v>
      </c>
      <c r="Y1536" s="9">
        <f t="shared" si="428"/>
        <v>45.156680533691585</v>
      </c>
      <c r="Z1536" s="10">
        <f t="shared" si="429"/>
        <v>0.71175276606417204</v>
      </c>
      <c r="AA1536">
        <f t="shared" si="412"/>
        <v>5.8599999999999</v>
      </c>
    </row>
    <row r="1537" spans="1:27">
      <c r="A1537" s="1">
        <f t="shared" si="413"/>
        <v>1008008</v>
      </c>
      <c r="B1537" s="1">
        <v>8</v>
      </c>
      <c r="C1537" s="1">
        <v>8</v>
      </c>
      <c r="D1537" s="2">
        <v>1</v>
      </c>
      <c r="E1537" s="5">
        <v>2587.44</v>
      </c>
      <c r="F1537" s="5">
        <v>2691.39</v>
      </c>
      <c r="G1537" s="5">
        <v>55.52</v>
      </c>
      <c r="H1537" s="5">
        <v>2530</v>
      </c>
      <c r="I1537" s="5">
        <v>2470.52</v>
      </c>
      <c r="J1537" s="5">
        <v>37.04</v>
      </c>
      <c r="K1537" s="6">
        <f t="shared" si="414"/>
        <v>2558.7200000000003</v>
      </c>
      <c r="L1537" s="6">
        <f t="shared" si="415"/>
        <v>57.440000000000055</v>
      </c>
      <c r="M1537" s="6">
        <f t="shared" si="416"/>
        <v>2580.9549999999999</v>
      </c>
      <c r="N1537" s="5">
        <f t="shared" si="417"/>
        <v>33.37076564899283</v>
      </c>
      <c r="O1537" s="6">
        <f t="shared" si="418"/>
        <v>220.86999999999989</v>
      </c>
      <c r="P1537" s="6">
        <f t="shared" si="419"/>
        <v>66.741531297985659</v>
      </c>
      <c r="Q1537" s="6">
        <f t="shared" si="420"/>
        <v>0.38400155171299066</v>
      </c>
      <c r="R1537" s="9">
        <f t="shared" si="421"/>
        <v>2.4487001844522012</v>
      </c>
      <c r="S1537" s="9">
        <f t="shared" si="422"/>
        <v>163.42999999999984</v>
      </c>
      <c r="T1537">
        <f t="shared" si="423"/>
        <v>220.86999999999989</v>
      </c>
      <c r="U1537" s="9">
        <f t="shared" si="424"/>
        <v>3.3093337192679306</v>
      </c>
      <c r="V1537" s="9">
        <f t="shared" si="425"/>
        <v>0.66630176346195857</v>
      </c>
      <c r="W1537" s="9">
        <f t="shared" si="426"/>
        <v>22.234999999999673</v>
      </c>
      <c r="X1537">
        <f t="shared" si="427"/>
        <v>2580.9549999999999</v>
      </c>
      <c r="Y1537" s="9">
        <f t="shared" si="428"/>
        <v>77.341797522643787</v>
      </c>
      <c r="Z1537" s="10">
        <f t="shared" si="429"/>
        <v>0.71188482214470628</v>
      </c>
      <c r="AA1537">
        <f t="shared" ref="AA1537:AA1600" si="430">ABS(L1537)</f>
        <v>57.440000000000055</v>
      </c>
    </row>
    <row r="1538" spans="1:27">
      <c r="A1538" s="1">
        <f t="shared" si="413"/>
        <v>5007011</v>
      </c>
      <c r="B1538" s="1">
        <v>11</v>
      </c>
      <c r="C1538" s="1">
        <v>7</v>
      </c>
      <c r="D1538" s="2">
        <v>5</v>
      </c>
      <c r="E1538" s="5">
        <v>1151.47</v>
      </c>
      <c r="F1538" s="5">
        <v>1149.19</v>
      </c>
      <c r="G1538" s="5">
        <v>34.22</v>
      </c>
      <c r="H1538" s="5">
        <v>1066.8399999999999</v>
      </c>
      <c r="I1538" s="5">
        <v>1132.3900000000001</v>
      </c>
      <c r="J1538" s="5">
        <v>28.72</v>
      </c>
      <c r="K1538" s="6">
        <f t="shared" si="414"/>
        <v>1109.155</v>
      </c>
      <c r="L1538" s="6">
        <f t="shared" si="415"/>
        <v>84.630000000000109</v>
      </c>
      <c r="M1538" s="6">
        <f t="shared" si="416"/>
        <v>1140.79</v>
      </c>
      <c r="N1538" s="5">
        <f t="shared" si="417"/>
        <v>22.337450615502206</v>
      </c>
      <c r="O1538" s="6">
        <f t="shared" si="418"/>
        <v>16.799999999999955</v>
      </c>
      <c r="P1538" s="6">
        <f t="shared" si="419"/>
        <v>44.674901231004412</v>
      </c>
      <c r="Q1538" s="6">
        <f t="shared" si="420"/>
        <v>0.17344517625300698</v>
      </c>
      <c r="R1538" s="9">
        <f t="shared" si="421"/>
        <v>1.5183021815597455</v>
      </c>
      <c r="S1538" s="9">
        <f t="shared" si="422"/>
        <v>67.830000000000155</v>
      </c>
      <c r="T1538">
        <f t="shared" si="423"/>
        <v>16.799999999999955</v>
      </c>
      <c r="U1538" s="9">
        <f t="shared" si="424"/>
        <v>0.37605007592810846</v>
      </c>
      <c r="V1538" s="9">
        <f t="shared" si="425"/>
        <v>1.416231446664969</v>
      </c>
      <c r="W1538" s="9">
        <f t="shared" si="426"/>
        <v>31.634999999999991</v>
      </c>
      <c r="X1538">
        <f t="shared" si="427"/>
        <v>1140.79</v>
      </c>
      <c r="Y1538" s="9">
        <f t="shared" si="428"/>
        <v>51.070734061669995</v>
      </c>
      <c r="Z1538" s="10">
        <f t="shared" si="429"/>
        <v>0.71193819956510274</v>
      </c>
      <c r="AA1538">
        <f t="shared" si="430"/>
        <v>84.630000000000109</v>
      </c>
    </row>
    <row r="1539" spans="1:27">
      <c r="A1539" s="1">
        <f t="shared" si="413"/>
        <v>5005019</v>
      </c>
      <c r="B1539" s="1">
        <v>19</v>
      </c>
      <c r="C1539" s="1">
        <v>5</v>
      </c>
      <c r="D1539" s="2">
        <v>5</v>
      </c>
      <c r="E1539" s="5">
        <v>229.25</v>
      </c>
      <c r="F1539" s="5">
        <v>250.2</v>
      </c>
      <c r="G1539" s="5">
        <v>17.260000000000002</v>
      </c>
      <c r="H1539" s="5">
        <v>189.28</v>
      </c>
      <c r="I1539" s="5">
        <v>211.32</v>
      </c>
      <c r="J1539" s="5">
        <v>17.87</v>
      </c>
      <c r="K1539" s="6">
        <f t="shared" si="414"/>
        <v>209.26499999999999</v>
      </c>
      <c r="L1539" s="6">
        <f t="shared" si="415"/>
        <v>39.97</v>
      </c>
      <c r="M1539" s="6">
        <f t="shared" si="416"/>
        <v>230.76</v>
      </c>
      <c r="N1539" s="5">
        <f t="shared" si="417"/>
        <v>12.422202904477128</v>
      </c>
      <c r="O1539" s="6">
        <f t="shared" si="418"/>
        <v>38.879999999999995</v>
      </c>
      <c r="P1539" s="6">
        <f t="shared" si="419"/>
        <v>24.844405808954257</v>
      </c>
      <c r="Q1539" s="6">
        <f t="shared" si="420"/>
        <v>-3.4717684807235957E-2</v>
      </c>
      <c r="R1539" s="9">
        <f t="shared" si="421"/>
        <v>4.3873055704441631E-2</v>
      </c>
      <c r="S1539" s="9">
        <f t="shared" si="422"/>
        <v>1.0900000000000034</v>
      </c>
      <c r="T1539">
        <f t="shared" si="423"/>
        <v>38.879999999999995</v>
      </c>
      <c r="U1539" s="9">
        <f t="shared" si="424"/>
        <v>1.5649398218244819</v>
      </c>
      <c r="V1539" s="9">
        <f t="shared" si="425"/>
        <v>1.7303694171871011</v>
      </c>
      <c r="W1539" s="9">
        <f t="shared" si="426"/>
        <v>21.495000000000005</v>
      </c>
      <c r="X1539">
        <f t="shared" si="427"/>
        <v>230.76</v>
      </c>
      <c r="Y1539" s="9">
        <f t="shared" si="428"/>
        <v>18.576415292398018</v>
      </c>
      <c r="Z1539" s="10">
        <f t="shared" si="429"/>
        <v>0.7119606730712027</v>
      </c>
      <c r="AA1539">
        <f t="shared" si="430"/>
        <v>39.97</v>
      </c>
    </row>
    <row r="1540" spans="1:27">
      <c r="A1540" s="1">
        <f t="shared" si="413"/>
        <v>3025</v>
      </c>
      <c r="B1540" s="1">
        <v>25</v>
      </c>
      <c r="C1540" s="1">
        <v>3</v>
      </c>
      <c r="D1540" s="2">
        <v>0</v>
      </c>
      <c r="E1540" s="5">
        <v>149.61000000000001</v>
      </c>
      <c r="F1540" s="5">
        <v>122.81</v>
      </c>
      <c r="G1540" s="5">
        <v>15.35</v>
      </c>
      <c r="H1540" s="5">
        <v>161.54</v>
      </c>
      <c r="I1540" s="5">
        <v>172.6</v>
      </c>
      <c r="J1540" s="5">
        <v>17.72</v>
      </c>
      <c r="K1540" s="6">
        <f t="shared" si="414"/>
        <v>155.57499999999999</v>
      </c>
      <c r="L1540" s="6">
        <f t="shared" si="415"/>
        <v>-11.929999999999978</v>
      </c>
      <c r="M1540" s="6">
        <f t="shared" si="416"/>
        <v>147.70499999999998</v>
      </c>
      <c r="N1540" s="5">
        <f t="shared" si="417"/>
        <v>11.721997483364342</v>
      </c>
      <c r="O1540" s="6">
        <f t="shared" si="418"/>
        <v>-49.789999999999992</v>
      </c>
      <c r="P1540" s="6">
        <f t="shared" si="419"/>
        <v>23.443994966728685</v>
      </c>
      <c r="Q1540" s="6">
        <f t="shared" si="420"/>
        <v>-0.14259992660395548</v>
      </c>
      <c r="R1540" s="9">
        <f t="shared" si="421"/>
        <v>1.6149124777466586</v>
      </c>
      <c r="S1540" s="9">
        <f t="shared" si="422"/>
        <v>37.860000000000014</v>
      </c>
      <c r="T1540">
        <f t="shared" si="423"/>
        <v>49.789999999999992</v>
      </c>
      <c r="U1540" s="9">
        <f t="shared" si="424"/>
        <v>2.1237847931063416</v>
      </c>
      <c r="V1540" s="9">
        <f t="shared" si="425"/>
        <v>0.67138727944353971</v>
      </c>
      <c r="W1540" s="9">
        <f t="shared" si="426"/>
        <v>7.8700000000000045</v>
      </c>
      <c r="X1540">
        <f t="shared" si="427"/>
        <v>147.70499999999998</v>
      </c>
      <c r="Y1540" s="9">
        <f t="shared" si="428"/>
        <v>12.600668120737987</v>
      </c>
      <c r="Z1540" s="10">
        <f t="shared" si="429"/>
        <v>0.71200983139279761</v>
      </c>
      <c r="AA1540">
        <f t="shared" si="430"/>
        <v>11.929999999999978</v>
      </c>
    </row>
    <row r="1541" spans="1:27">
      <c r="A1541" s="1">
        <f t="shared" si="413"/>
        <v>11005001</v>
      </c>
      <c r="B1541" s="1">
        <v>1</v>
      </c>
      <c r="C1541" s="1">
        <v>5</v>
      </c>
      <c r="D1541" s="2">
        <v>11</v>
      </c>
      <c r="E1541" s="5">
        <v>982.23</v>
      </c>
      <c r="F1541" s="5">
        <v>920.53</v>
      </c>
      <c r="G1541" s="5">
        <v>26.5</v>
      </c>
      <c r="H1541" s="5">
        <v>937.1</v>
      </c>
      <c r="I1541" s="5">
        <v>974.06</v>
      </c>
      <c r="J1541" s="5">
        <v>29.33</v>
      </c>
      <c r="K1541" s="6">
        <f t="shared" si="414"/>
        <v>959.66499999999996</v>
      </c>
      <c r="L1541" s="6">
        <f t="shared" si="415"/>
        <v>45.129999999999995</v>
      </c>
      <c r="M1541" s="6">
        <f t="shared" si="416"/>
        <v>947.29499999999996</v>
      </c>
      <c r="N1541" s="5">
        <f t="shared" si="417"/>
        <v>19.764228419040293</v>
      </c>
      <c r="O1541" s="6">
        <f t="shared" si="418"/>
        <v>-53.529999999999973</v>
      </c>
      <c r="P1541" s="6">
        <f t="shared" si="419"/>
        <v>39.528456838080587</v>
      </c>
      <c r="Q1541" s="6">
        <f t="shared" si="420"/>
        <v>-0.10111936718803445</v>
      </c>
      <c r="R1541" s="9">
        <f t="shared" si="421"/>
        <v>2.4959233901828859</v>
      </c>
      <c r="S1541" s="9">
        <f t="shared" si="422"/>
        <v>98.659999999999968</v>
      </c>
      <c r="T1541">
        <f t="shared" si="423"/>
        <v>53.529999999999973</v>
      </c>
      <c r="U1541" s="9">
        <f t="shared" si="424"/>
        <v>1.3542142618740103</v>
      </c>
      <c r="V1541" s="9">
        <f t="shared" si="425"/>
        <v>0.6258782148096963</v>
      </c>
      <c r="W1541" s="9">
        <f t="shared" si="426"/>
        <v>12.370000000000005</v>
      </c>
      <c r="X1541">
        <f t="shared" si="427"/>
        <v>947.29499999999996</v>
      </c>
      <c r="Y1541" s="9">
        <f t="shared" si="428"/>
        <v>47.929773928710674</v>
      </c>
      <c r="Z1541" s="10">
        <f t="shared" si="429"/>
        <v>0.71204494240181215</v>
      </c>
      <c r="AA1541">
        <f t="shared" si="430"/>
        <v>45.129999999999995</v>
      </c>
    </row>
    <row r="1542" spans="1:27">
      <c r="A1542" s="1">
        <f t="shared" si="413"/>
        <v>2991994</v>
      </c>
      <c r="B1542" s="1">
        <v>6</v>
      </c>
      <c r="C1542" s="1">
        <v>8</v>
      </c>
      <c r="D1542" s="2">
        <v>-3</v>
      </c>
      <c r="E1542" s="5">
        <v>147.11000000000001</v>
      </c>
      <c r="F1542" s="5">
        <v>153.59</v>
      </c>
      <c r="G1542" s="5">
        <v>17.03</v>
      </c>
      <c r="H1542" s="5">
        <v>106.15</v>
      </c>
      <c r="I1542" s="5">
        <v>96.54</v>
      </c>
      <c r="J1542" s="5">
        <v>9.93</v>
      </c>
      <c r="K1542" s="6">
        <f t="shared" si="414"/>
        <v>126.63000000000001</v>
      </c>
      <c r="L1542" s="6">
        <f t="shared" si="415"/>
        <v>40.960000000000008</v>
      </c>
      <c r="M1542" s="6">
        <f t="shared" si="416"/>
        <v>125.065</v>
      </c>
      <c r="N1542" s="5">
        <f t="shared" si="417"/>
        <v>9.8567971471467342</v>
      </c>
      <c r="O1542" s="6">
        <f t="shared" si="418"/>
        <v>57.05</v>
      </c>
      <c r="P1542" s="6">
        <f t="shared" si="419"/>
        <v>19.713594294293468</v>
      </c>
      <c r="Q1542" s="6">
        <f t="shared" si="420"/>
        <v>0.49254578568895846</v>
      </c>
      <c r="R1542" s="9">
        <f t="shared" si="421"/>
        <v>0.81618804566032854</v>
      </c>
      <c r="S1542" s="9">
        <f t="shared" si="422"/>
        <v>16.089999999999989</v>
      </c>
      <c r="T1542">
        <f t="shared" si="423"/>
        <v>57.05</v>
      </c>
      <c r="U1542" s="9">
        <f t="shared" si="424"/>
        <v>2.8939420761293828</v>
      </c>
      <c r="V1542" s="9">
        <f t="shared" si="425"/>
        <v>0.15877368445723117</v>
      </c>
      <c r="W1542" s="9">
        <f t="shared" si="426"/>
        <v>1.5650000000000119</v>
      </c>
      <c r="X1542">
        <f t="shared" si="427"/>
        <v>125.065</v>
      </c>
      <c r="Y1542" s="9">
        <f t="shared" si="428"/>
        <v>12.688198624053332</v>
      </c>
      <c r="Z1542" s="10">
        <f t="shared" si="429"/>
        <v>0.71221906742237673</v>
      </c>
      <c r="AA1542">
        <f t="shared" si="430"/>
        <v>40.960000000000008</v>
      </c>
    </row>
    <row r="1543" spans="1:27">
      <c r="A1543" s="1">
        <f t="shared" si="413"/>
        <v>2026</v>
      </c>
      <c r="B1543" s="1">
        <v>26</v>
      </c>
      <c r="C1543" s="1">
        <v>2</v>
      </c>
      <c r="D1543" s="2">
        <v>0</v>
      </c>
      <c r="E1543" s="5">
        <v>34.22</v>
      </c>
      <c r="F1543" s="5">
        <v>25.05</v>
      </c>
      <c r="G1543" s="5">
        <v>14.74</v>
      </c>
      <c r="H1543" s="5">
        <v>28.71</v>
      </c>
      <c r="I1543" s="5">
        <v>0.23</v>
      </c>
      <c r="J1543" s="5">
        <v>12.68</v>
      </c>
      <c r="K1543" s="6">
        <f t="shared" si="414"/>
        <v>31.465</v>
      </c>
      <c r="L1543" s="6">
        <f t="shared" si="415"/>
        <v>5.509999999999998</v>
      </c>
      <c r="M1543" s="6">
        <f t="shared" si="416"/>
        <v>12.64</v>
      </c>
      <c r="N1543" s="5">
        <f t="shared" si="417"/>
        <v>9.7217539569771052</v>
      </c>
      <c r="O1543" s="6">
        <f t="shared" si="418"/>
        <v>24.82</v>
      </c>
      <c r="P1543" s="6">
        <f t="shared" si="419"/>
        <v>19.44350791395421</v>
      </c>
      <c r="Q1543" s="6">
        <f t="shared" si="420"/>
        <v>0.14941198254199184</v>
      </c>
      <c r="R1543" s="9">
        <f t="shared" si="421"/>
        <v>0.99313354799221221</v>
      </c>
      <c r="S1543" s="9">
        <f t="shared" si="422"/>
        <v>19.310000000000002</v>
      </c>
      <c r="T1543">
        <f t="shared" si="423"/>
        <v>24.82</v>
      </c>
      <c r="U1543" s="9">
        <f t="shared" si="424"/>
        <v>1.2765186256430194</v>
      </c>
      <c r="V1543" s="9">
        <f t="shared" si="425"/>
        <v>1.936378978866224</v>
      </c>
      <c r="W1543" s="9">
        <f t="shared" si="426"/>
        <v>18.824999999999999</v>
      </c>
      <c r="X1543">
        <f t="shared" si="427"/>
        <v>12.64</v>
      </c>
      <c r="Y1543" s="9">
        <f t="shared" si="428"/>
        <v>1.300176907987733</v>
      </c>
      <c r="Z1543" s="10">
        <f t="shared" si="429"/>
        <v>0.71221906742237673</v>
      </c>
      <c r="AA1543">
        <f t="shared" si="430"/>
        <v>5.509999999999998</v>
      </c>
    </row>
    <row r="1544" spans="1:27">
      <c r="A1544" s="1">
        <f t="shared" si="413"/>
        <v>8995984</v>
      </c>
      <c r="B1544" s="1">
        <v>16</v>
      </c>
      <c r="C1544" s="1">
        <v>4</v>
      </c>
      <c r="D1544" s="2">
        <v>-9</v>
      </c>
      <c r="E1544" s="5">
        <v>131.33000000000001</v>
      </c>
      <c r="F1544" s="5">
        <v>144.27000000000001</v>
      </c>
      <c r="G1544" s="5">
        <v>23.68</v>
      </c>
      <c r="H1544" s="5">
        <v>150.88</v>
      </c>
      <c r="I1544" s="5">
        <v>159.85</v>
      </c>
      <c r="J1544" s="5">
        <v>13.9</v>
      </c>
      <c r="K1544" s="6">
        <f t="shared" si="414"/>
        <v>141.10500000000002</v>
      </c>
      <c r="L1544" s="6">
        <f t="shared" si="415"/>
        <v>-19.549999999999983</v>
      </c>
      <c r="M1544" s="6">
        <f t="shared" si="416"/>
        <v>152.06</v>
      </c>
      <c r="N1544" s="5">
        <f t="shared" si="417"/>
        <v>13.729096838466834</v>
      </c>
      <c r="O1544" s="6">
        <f t="shared" si="418"/>
        <v>-15.579999999999984</v>
      </c>
      <c r="P1544" s="6">
        <f t="shared" si="419"/>
        <v>27.458193676933668</v>
      </c>
      <c r="Q1544" s="6">
        <f t="shared" si="420"/>
        <v>0.48747427556434586</v>
      </c>
      <c r="R1544" s="9">
        <f t="shared" si="421"/>
        <v>0.14458343643103547</v>
      </c>
      <c r="S1544" s="9">
        <f t="shared" si="422"/>
        <v>3.9699999999999989</v>
      </c>
      <c r="T1544">
        <f t="shared" si="423"/>
        <v>15.579999999999984</v>
      </c>
      <c r="U1544" s="9">
        <f t="shared" si="424"/>
        <v>0.56740804523816901</v>
      </c>
      <c r="V1544" s="9">
        <f t="shared" si="425"/>
        <v>0.79794032549218719</v>
      </c>
      <c r="W1544" s="9">
        <f t="shared" si="426"/>
        <v>10.954999999999984</v>
      </c>
      <c r="X1544">
        <f t="shared" si="427"/>
        <v>152.06</v>
      </c>
      <c r="Y1544" s="9">
        <f t="shared" si="428"/>
        <v>11.075746772646479</v>
      </c>
      <c r="Z1544" s="10">
        <f t="shared" si="429"/>
        <v>0.71227803560126712</v>
      </c>
      <c r="AA1544">
        <f t="shared" si="430"/>
        <v>19.549999999999983</v>
      </c>
    </row>
    <row r="1545" spans="1:27">
      <c r="A1545" s="1">
        <f t="shared" ref="A1545:A1608" si="431">ABS(1000000*D1545+1000*C1545+B1545)</f>
        <v>12004002</v>
      </c>
      <c r="B1545" s="1">
        <v>2</v>
      </c>
      <c r="C1545" s="1">
        <v>4</v>
      </c>
      <c r="D1545" s="2">
        <v>12</v>
      </c>
      <c r="E1545" s="5">
        <v>1605.15</v>
      </c>
      <c r="F1545" s="5">
        <v>1697.85</v>
      </c>
      <c r="G1545" s="5">
        <v>38.64</v>
      </c>
      <c r="H1545" s="5">
        <v>1594.43</v>
      </c>
      <c r="I1545" s="5">
        <v>1636.91</v>
      </c>
      <c r="J1545" s="5">
        <v>40.1</v>
      </c>
      <c r="K1545" s="6">
        <f t="shared" ref="K1545:K1608" si="432" xml:space="preserve"> 0.5*(E1545+H1545)</f>
        <v>1599.79</v>
      </c>
      <c r="L1545" s="6">
        <f t="shared" ref="L1545:L1608" si="433">E1545-H1545</f>
        <v>10.720000000000027</v>
      </c>
      <c r="M1545" s="6">
        <f t="shared" ref="M1545:M1608" si="434">0.5*(F1545+I1545)</f>
        <v>1667.38</v>
      </c>
      <c r="N1545" s="5">
        <f t="shared" ref="N1545:N1608" si="435">0.5*P1545</f>
        <v>27.843579152113332</v>
      </c>
      <c r="O1545" s="6">
        <f t="shared" ref="O1545:O1608" si="436">F1545-I1545</f>
        <v>60.939999999999827</v>
      </c>
      <c r="P1545" s="6">
        <f t="shared" ref="P1545:P1608" si="437">SQRT(G1545*G1545+J1545*J1545)</f>
        <v>55.687158304226664</v>
      </c>
      <c r="Q1545" s="6">
        <f t="shared" ref="Q1545:Q1608" si="438">(G1545*G1545-J1545*J1545)/(G1545*G1545+J1545*J1545)</f>
        <v>-3.707132878065296E-2</v>
      </c>
      <c r="R1545" s="9">
        <f t="shared" ref="R1545:R1608" si="439">ABS(O1545-L1545)/P1545</f>
        <v>0.90182371536433914</v>
      </c>
      <c r="S1545" s="9">
        <f t="shared" ref="S1545:S1608" si="440">ABS(O1545-L1545)</f>
        <v>50.2199999999998</v>
      </c>
      <c r="T1545">
        <f t="shared" ref="T1545:T1608" si="441">ABS(O1545)</f>
        <v>60.939999999999827</v>
      </c>
      <c r="U1545" s="9">
        <f t="shared" ref="U1545:U1608" si="442">ABS(O1545)/P1545</f>
        <v>1.0943277023955176</v>
      </c>
      <c r="V1545" s="9">
        <f t="shared" ref="V1545:V1608" si="443">ABS(M1545-K1545)/N1545</f>
        <v>2.4274896424323398</v>
      </c>
      <c r="W1545" s="9">
        <f t="shared" ref="W1545:W1608" si="444">ABS(M1545-K1545)</f>
        <v>67.590000000000146</v>
      </c>
      <c r="X1545">
        <f t="shared" ref="X1545:X1608" si="445">ABS(M1545)</f>
        <v>1667.38</v>
      </c>
      <c r="Y1545" s="9">
        <f t="shared" ref="Y1545:Y1608" si="446">ABS(M1545)/N1545</f>
        <v>59.883824234336835</v>
      </c>
      <c r="Z1545" s="10">
        <f t="shared" ref="Z1545:Z1608" si="447">SQRT(0.000708*B1545*B1545+0.007162*C1545*C1545+0.0027*D1545*D1545+0.00005*D1545*B1545)</f>
        <v>0.71233699889869539</v>
      </c>
      <c r="AA1545">
        <f t="shared" si="430"/>
        <v>10.720000000000027</v>
      </c>
    </row>
    <row r="1546" spans="1:27">
      <c r="A1546" s="1">
        <f t="shared" si="431"/>
        <v>11998987</v>
      </c>
      <c r="B1546" s="1">
        <v>13</v>
      </c>
      <c r="C1546" s="1">
        <v>1</v>
      </c>
      <c r="D1546" s="2">
        <v>-12</v>
      </c>
      <c r="E1546" s="5">
        <v>1485.37</v>
      </c>
      <c r="F1546" s="5">
        <v>1417.64</v>
      </c>
      <c r="G1546" s="5">
        <v>72.78</v>
      </c>
      <c r="H1546" s="5">
        <v>1652.67</v>
      </c>
      <c r="I1546" s="5">
        <v>1871.83</v>
      </c>
      <c r="J1546" s="5">
        <v>101.42</v>
      </c>
      <c r="K1546" s="6">
        <f t="shared" si="432"/>
        <v>1569.02</v>
      </c>
      <c r="L1546" s="6">
        <f t="shared" si="433"/>
        <v>-167.30000000000018</v>
      </c>
      <c r="M1546" s="6">
        <f t="shared" si="434"/>
        <v>1644.7350000000001</v>
      </c>
      <c r="N1546" s="5">
        <f t="shared" si="435"/>
        <v>62.415832927230895</v>
      </c>
      <c r="O1546" s="6">
        <f t="shared" si="436"/>
        <v>-454.18999999999983</v>
      </c>
      <c r="P1546" s="6">
        <f t="shared" si="437"/>
        <v>124.83166585446179</v>
      </c>
      <c r="Q1546" s="6">
        <f t="shared" si="438"/>
        <v>-0.32016336219069458</v>
      </c>
      <c r="R1546" s="9">
        <f t="shared" si="439"/>
        <v>2.2982149443914155</v>
      </c>
      <c r="S1546" s="9">
        <f t="shared" si="440"/>
        <v>286.88999999999965</v>
      </c>
      <c r="T1546">
        <f t="shared" si="441"/>
        <v>454.18999999999983</v>
      </c>
      <c r="U1546" s="9">
        <f t="shared" si="442"/>
        <v>3.6384197622543057</v>
      </c>
      <c r="V1546" s="9">
        <f t="shared" si="443"/>
        <v>1.2130736136818749</v>
      </c>
      <c r="W1546" s="9">
        <f t="shared" si="444"/>
        <v>75.715000000000146</v>
      </c>
      <c r="X1546">
        <f t="shared" si="445"/>
        <v>1644.7350000000001</v>
      </c>
      <c r="Y1546" s="9">
        <f t="shared" si="446"/>
        <v>26.351246516529816</v>
      </c>
      <c r="Z1546" s="10">
        <f t="shared" si="447"/>
        <v>0.71261069315580716</v>
      </c>
      <c r="AA1546">
        <f t="shared" si="430"/>
        <v>167.30000000000018</v>
      </c>
    </row>
    <row r="1547" spans="1:27">
      <c r="A1547" s="1">
        <f t="shared" si="431"/>
        <v>6007009</v>
      </c>
      <c r="B1547" s="1">
        <v>9</v>
      </c>
      <c r="C1547" s="1">
        <v>7</v>
      </c>
      <c r="D1547" s="2">
        <v>6</v>
      </c>
      <c r="E1547" s="5">
        <v>450.28</v>
      </c>
      <c r="F1547" s="5">
        <v>457.86</v>
      </c>
      <c r="G1547" s="5">
        <v>24.82</v>
      </c>
      <c r="H1547" s="5">
        <v>555.45000000000005</v>
      </c>
      <c r="I1547" s="5">
        <v>537.9</v>
      </c>
      <c r="J1547" s="5">
        <v>17.95</v>
      </c>
      <c r="K1547" s="6">
        <f t="shared" si="432"/>
        <v>502.86500000000001</v>
      </c>
      <c r="L1547" s="6">
        <f t="shared" si="433"/>
        <v>-105.17000000000007</v>
      </c>
      <c r="M1547" s="6">
        <f t="shared" si="434"/>
        <v>497.88</v>
      </c>
      <c r="N1547" s="5">
        <f t="shared" si="435"/>
        <v>15.315310150303846</v>
      </c>
      <c r="O1547" s="6">
        <f t="shared" si="436"/>
        <v>-80.039999999999964</v>
      </c>
      <c r="P1547" s="6">
        <f t="shared" si="437"/>
        <v>30.630620300607692</v>
      </c>
      <c r="Q1547" s="6">
        <f t="shared" si="438"/>
        <v>0.31317306572160131</v>
      </c>
      <c r="R1547" s="9">
        <f t="shared" si="439"/>
        <v>0.8204208649180228</v>
      </c>
      <c r="S1547" s="9">
        <f t="shared" si="440"/>
        <v>25.130000000000109</v>
      </c>
      <c r="T1547">
        <f t="shared" si="441"/>
        <v>80.039999999999964</v>
      </c>
      <c r="U1547" s="9">
        <f t="shared" si="442"/>
        <v>2.6130714694802317</v>
      </c>
      <c r="V1547" s="9">
        <f t="shared" si="443"/>
        <v>0.32549128624085449</v>
      </c>
      <c r="W1547" s="9">
        <f t="shared" si="444"/>
        <v>4.9850000000000136</v>
      </c>
      <c r="X1547">
        <f t="shared" si="445"/>
        <v>497.88</v>
      </c>
      <c r="Y1547" s="9">
        <f t="shared" si="446"/>
        <v>32.508646257491712</v>
      </c>
      <c r="Z1547" s="10">
        <f t="shared" si="447"/>
        <v>0.71287165745314918</v>
      </c>
      <c r="AA1547">
        <f t="shared" si="430"/>
        <v>105.17000000000007</v>
      </c>
    </row>
    <row r="1548" spans="1:27">
      <c r="A1548" s="1">
        <f t="shared" si="431"/>
        <v>996975</v>
      </c>
      <c r="B1548" s="1">
        <v>25</v>
      </c>
      <c r="C1548" s="1">
        <v>3</v>
      </c>
      <c r="D1548" s="2">
        <v>-1</v>
      </c>
      <c r="E1548" s="5">
        <v>1258.47</v>
      </c>
      <c r="F1548" s="5">
        <v>1213.04</v>
      </c>
      <c r="G1548" s="5">
        <v>37.729999999999997</v>
      </c>
      <c r="H1548" s="5">
        <v>1182.3399999999999</v>
      </c>
      <c r="I1548" s="5">
        <v>1338.82</v>
      </c>
      <c r="J1548" s="5">
        <v>34.6</v>
      </c>
      <c r="K1548" s="6">
        <f t="shared" si="432"/>
        <v>1220.405</v>
      </c>
      <c r="L1548" s="6">
        <f t="shared" si="433"/>
        <v>76.130000000000109</v>
      </c>
      <c r="M1548" s="6">
        <f t="shared" si="434"/>
        <v>1275.9299999999998</v>
      </c>
      <c r="N1548" s="5">
        <f t="shared" si="435"/>
        <v>25.596449460813893</v>
      </c>
      <c r="O1548" s="6">
        <f t="shared" si="436"/>
        <v>-125.77999999999997</v>
      </c>
      <c r="P1548" s="6">
        <f t="shared" si="437"/>
        <v>51.192898921627787</v>
      </c>
      <c r="Q1548" s="6">
        <f t="shared" si="438"/>
        <v>8.6385998252612728E-2</v>
      </c>
      <c r="R1548" s="9">
        <f t="shared" si="439"/>
        <v>3.9441017065493411</v>
      </c>
      <c r="S1548" s="9">
        <f t="shared" si="440"/>
        <v>201.91000000000008</v>
      </c>
      <c r="T1548">
        <f t="shared" si="441"/>
        <v>125.77999999999997</v>
      </c>
      <c r="U1548" s="9">
        <f t="shared" si="442"/>
        <v>2.4569813909651619</v>
      </c>
      <c r="V1548" s="9">
        <f t="shared" si="443"/>
        <v>2.1692461716225204</v>
      </c>
      <c r="W1548" s="9">
        <f t="shared" si="444"/>
        <v>55.524999999999864</v>
      </c>
      <c r="X1548">
        <f t="shared" si="445"/>
        <v>1275.9299999999998</v>
      </c>
      <c r="Y1548" s="9">
        <f t="shared" si="446"/>
        <v>49.847929180699303</v>
      </c>
      <c r="Z1548" s="10">
        <f t="shared" si="447"/>
        <v>0.71302734870410134</v>
      </c>
      <c r="AA1548">
        <f t="shared" si="430"/>
        <v>76.130000000000109</v>
      </c>
    </row>
    <row r="1549" spans="1:27">
      <c r="A1549" s="1">
        <f t="shared" si="431"/>
        <v>997974</v>
      </c>
      <c r="B1549" s="1">
        <v>26</v>
      </c>
      <c r="C1549" s="1">
        <v>2</v>
      </c>
      <c r="D1549" s="2">
        <v>-1</v>
      </c>
      <c r="E1549" s="5">
        <v>1565.45</v>
      </c>
      <c r="F1549" s="5">
        <v>1395.65</v>
      </c>
      <c r="G1549" s="5">
        <v>31.85</v>
      </c>
      <c r="H1549" s="5">
        <v>1604.39</v>
      </c>
      <c r="I1549" s="5">
        <v>1758.72</v>
      </c>
      <c r="J1549" s="5">
        <v>50.41</v>
      </c>
      <c r="K1549" s="6">
        <f t="shared" si="432"/>
        <v>1584.92</v>
      </c>
      <c r="L1549" s="6">
        <f t="shared" si="433"/>
        <v>-38.940000000000055</v>
      </c>
      <c r="M1549" s="6">
        <f t="shared" si="434"/>
        <v>1577.1849999999999</v>
      </c>
      <c r="N1549" s="5">
        <f t="shared" si="435"/>
        <v>29.814386627935178</v>
      </c>
      <c r="O1549" s="6">
        <f t="shared" si="436"/>
        <v>-363.06999999999994</v>
      </c>
      <c r="P1549" s="6">
        <f t="shared" si="437"/>
        <v>59.628773255870357</v>
      </c>
      <c r="Q1549" s="6">
        <f t="shared" si="438"/>
        <v>-0.42939296779556108</v>
      </c>
      <c r="R1549" s="9">
        <f t="shared" si="439"/>
        <v>5.435798563373762</v>
      </c>
      <c r="S1549" s="9">
        <f t="shared" si="440"/>
        <v>324.12999999999988</v>
      </c>
      <c r="T1549">
        <f t="shared" si="441"/>
        <v>363.06999999999994</v>
      </c>
      <c r="U1549" s="9">
        <f t="shared" si="442"/>
        <v>6.088838997945615</v>
      </c>
      <c r="V1549" s="9">
        <f t="shared" si="443"/>
        <v>0.25943850854716782</v>
      </c>
      <c r="W1549" s="9">
        <f t="shared" si="444"/>
        <v>7.7350000000001273</v>
      </c>
      <c r="X1549">
        <f t="shared" si="445"/>
        <v>1577.1849999999999</v>
      </c>
      <c r="Y1549" s="9">
        <f t="shared" si="446"/>
        <v>52.900132398572481</v>
      </c>
      <c r="Z1549" s="10">
        <f t="shared" si="447"/>
        <v>0.71320123387442347</v>
      </c>
      <c r="AA1549">
        <f t="shared" si="430"/>
        <v>38.940000000000055</v>
      </c>
    </row>
    <row r="1550" spans="1:27">
      <c r="A1550" s="1">
        <f t="shared" si="431"/>
        <v>2993982</v>
      </c>
      <c r="B1550" s="1">
        <v>18</v>
      </c>
      <c r="C1550" s="1">
        <v>6</v>
      </c>
      <c r="D1550" s="2">
        <v>-3</v>
      </c>
      <c r="E1550" s="5">
        <v>851.61</v>
      </c>
      <c r="F1550" s="5">
        <v>803.22</v>
      </c>
      <c r="G1550" s="5">
        <v>30.85</v>
      </c>
      <c r="H1550" s="5">
        <v>947.93</v>
      </c>
      <c r="I1550" s="5">
        <v>1049.45</v>
      </c>
      <c r="J1550" s="5">
        <v>27.34</v>
      </c>
      <c r="K1550" s="6">
        <f t="shared" si="432"/>
        <v>899.77</v>
      </c>
      <c r="L1550" s="6">
        <f t="shared" si="433"/>
        <v>-96.319999999999936</v>
      </c>
      <c r="M1550" s="6">
        <f t="shared" si="434"/>
        <v>926.33500000000004</v>
      </c>
      <c r="N1550" s="5">
        <f t="shared" si="435"/>
        <v>20.610665321624143</v>
      </c>
      <c r="O1550" s="6">
        <f t="shared" si="436"/>
        <v>-246.23000000000002</v>
      </c>
      <c r="P1550" s="6">
        <f t="shared" si="437"/>
        <v>41.221330643248287</v>
      </c>
      <c r="Q1550" s="6">
        <f t="shared" si="438"/>
        <v>0.12020193525404724</v>
      </c>
      <c r="R1550" s="9">
        <f t="shared" si="439"/>
        <v>3.6367093846970246</v>
      </c>
      <c r="S1550" s="9">
        <f t="shared" si="440"/>
        <v>149.91000000000008</v>
      </c>
      <c r="T1550">
        <f t="shared" si="441"/>
        <v>246.23000000000002</v>
      </c>
      <c r="U1550" s="9">
        <f t="shared" si="442"/>
        <v>5.9733636968444266</v>
      </c>
      <c r="V1550" s="9">
        <f t="shared" si="443"/>
        <v>1.2888958015406125</v>
      </c>
      <c r="W1550" s="9">
        <f t="shared" si="444"/>
        <v>26.565000000000055</v>
      </c>
      <c r="X1550">
        <f t="shared" si="445"/>
        <v>926.33500000000004</v>
      </c>
      <c r="Y1550" s="9">
        <f t="shared" si="446"/>
        <v>44.944449174482244</v>
      </c>
      <c r="Z1550" s="10">
        <f t="shared" si="447"/>
        <v>0.71331900297132134</v>
      </c>
      <c r="AA1550">
        <f t="shared" si="430"/>
        <v>96.319999999999936</v>
      </c>
    </row>
    <row r="1551" spans="1:27">
      <c r="A1551" s="1">
        <f t="shared" si="431"/>
        <v>3008006</v>
      </c>
      <c r="B1551" s="1">
        <v>6</v>
      </c>
      <c r="C1551" s="1">
        <v>8</v>
      </c>
      <c r="D1551" s="2">
        <v>3</v>
      </c>
      <c r="E1551" s="5">
        <v>633.94000000000005</v>
      </c>
      <c r="F1551" s="5">
        <v>682.01</v>
      </c>
      <c r="G1551" s="5">
        <v>26.2</v>
      </c>
      <c r="H1551" s="5">
        <v>617.35</v>
      </c>
      <c r="I1551" s="5">
        <v>650.62</v>
      </c>
      <c r="J1551" s="5">
        <v>18.48</v>
      </c>
      <c r="K1551" s="6">
        <f t="shared" si="432"/>
        <v>625.64499999999998</v>
      </c>
      <c r="L1551" s="6">
        <f t="shared" si="433"/>
        <v>16.590000000000032</v>
      </c>
      <c r="M1551" s="6">
        <f t="shared" si="434"/>
        <v>666.31500000000005</v>
      </c>
      <c r="N1551" s="5">
        <f t="shared" si="435"/>
        <v>16.030832791842101</v>
      </c>
      <c r="O1551" s="6">
        <f t="shared" si="436"/>
        <v>31.389999999999986</v>
      </c>
      <c r="P1551" s="6">
        <f t="shared" si="437"/>
        <v>32.061665583684203</v>
      </c>
      <c r="Q1551" s="6">
        <f t="shared" si="438"/>
        <v>0.33555082035086514</v>
      </c>
      <c r="R1551" s="9">
        <f t="shared" si="439"/>
        <v>0.46161045381034405</v>
      </c>
      <c r="S1551" s="9">
        <f t="shared" si="440"/>
        <v>14.799999999999955</v>
      </c>
      <c r="T1551">
        <f t="shared" si="441"/>
        <v>31.389999999999986</v>
      </c>
      <c r="U1551" s="9">
        <f t="shared" si="442"/>
        <v>0.97905082061532012</v>
      </c>
      <c r="V1551" s="9">
        <f t="shared" si="443"/>
        <v>2.5369861022252409</v>
      </c>
      <c r="W1551" s="9">
        <f t="shared" si="444"/>
        <v>40.670000000000073</v>
      </c>
      <c r="X1551">
        <f t="shared" si="445"/>
        <v>666.31500000000005</v>
      </c>
      <c r="Y1551" s="9">
        <f t="shared" si="446"/>
        <v>41.564590477113562</v>
      </c>
      <c r="Z1551" s="10">
        <f t="shared" si="447"/>
        <v>0.71348160452810561</v>
      </c>
      <c r="AA1551">
        <f t="shared" si="430"/>
        <v>16.590000000000032</v>
      </c>
    </row>
    <row r="1552" spans="1:27">
      <c r="A1552" s="1">
        <f t="shared" si="431"/>
        <v>7995982</v>
      </c>
      <c r="B1552" s="1">
        <v>18</v>
      </c>
      <c r="C1552" s="1">
        <v>4</v>
      </c>
      <c r="D1552" s="2">
        <v>-8</v>
      </c>
      <c r="E1552" s="5">
        <v>73.62</v>
      </c>
      <c r="F1552" s="5">
        <v>49.11</v>
      </c>
      <c r="G1552" s="5">
        <v>13.59</v>
      </c>
      <c r="H1552" s="5">
        <v>85.99</v>
      </c>
      <c r="I1552" s="5">
        <v>61.56</v>
      </c>
      <c r="J1552" s="5">
        <v>12.45</v>
      </c>
      <c r="K1552" s="6">
        <f t="shared" si="432"/>
        <v>79.805000000000007</v>
      </c>
      <c r="L1552" s="6">
        <f t="shared" si="433"/>
        <v>-12.36999999999999</v>
      </c>
      <c r="M1552" s="6">
        <f t="shared" si="434"/>
        <v>55.335000000000001</v>
      </c>
      <c r="N1552" s="5">
        <f t="shared" si="435"/>
        <v>9.2153486097922528</v>
      </c>
      <c r="O1552" s="6">
        <f t="shared" si="436"/>
        <v>-12.450000000000003</v>
      </c>
      <c r="P1552" s="6">
        <f t="shared" si="437"/>
        <v>18.430697219584506</v>
      </c>
      <c r="Q1552" s="6">
        <f t="shared" si="438"/>
        <v>8.7390113238341088E-2</v>
      </c>
      <c r="R1552" s="9">
        <f t="shared" si="439"/>
        <v>4.3405845718633099E-3</v>
      </c>
      <c r="S1552" s="9">
        <f t="shared" si="440"/>
        <v>8.0000000000012506E-2</v>
      </c>
      <c r="T1552">
        <f t="shared" si="441"/>
        <v>12.450000000000003</v>
      </c>
      <c r="U1552" s="9">
        <f t="shared" si="442"/>
        <v>0.67550347399612209</v>
      </c>
      <c r="V1552" s="9">
        <f t="shared" si="443"/>
        <v>2.6553526118369652</v>
      </c>
      <c r="W1552" s="9">
        <f t="shared" si="444"/>
        <v>24.470000000000006</v>
      </c>
      <c r="X1552">
        <f t="shared" si="445"/>
        <v>55.335000000000001</v>
      </c>
      <c r="Y1552" s="9">
        <f t="shared" si="446"/>
        <v>6.0046561821004678</v>
      </c>
      <c r="Z1552" s="10">
        <f t="shared" si="447"/>
        <v>0.71385152517873074</v>
      </c>
      <c r="AA1552">
        <f t="shared" si="430"/>
        <v>12.36999999999999</v>
      </c>
    </row>
    <row r="1553" spans="1:27">
      <c r="A1553" s="1">
        <f t="shared" si="431"/>
        <v>5002024</v>
      </c>
      <c r="B1553" s="1">
        <v>24</v>
      </c>
      <c r="C1553" s="1">
        <v>2</v>
      </c>
      <c r="D1553" s="2">
        <v>5</v>
      </c>
      <c r="E1553" s="5">
        <v>178</v>
      </c>
      <c r="F1553" s="5">
        <v>142.21</v>
      </c>
      <c r="G1553" s="5">
        <v>11.91</v>
      </c>
      <c r="H1553" s="5">
        <v>173.87</v>
      </c>
      <c r="I1553" s="5">
        <v>150.46</v>
      </c>
      <c r="J1553" s="5">
        <v>16.04</v>
      </c>
      <c r="K1553" s="6">
        <f t="shared" si="432"/>
        <v>175.935</v>
      </c>
      <c r="L1553" s="6">
        <f t="shared" si="433"/>
        <v>4.1299999999999955</v>
      </c>
      <c r="M1553" s="6">
        <f t="shared" si="434"/>
        <v>146.33500000000001</v>
      </c>
      <c r="N1553" s="5">
        <f t="shared" si="435"/>
        <v>9.9891153261938062</v>
      </c>
      <c r="O1553" s="6">
        <f t="shared" si="436"/>
        <v>-8.25</v>
      </c>
      <c r="P1553" s="6">
        <f t="shared" si="437"/>
        <v>19.978230652387612</v>
      </c>
      <c r="Q1553" s="6">
        <f t="shared" si="438"/>
        <v>-0.28921300519605525</v>
      </c>
      <c r="R1553" s="9">
        <f t="shared" si="439"/>
        <v>0.61967449547492603</v>
      </c>
      <c r="S1553" s="9">
        <f t="shared" si="440"/>
        <v>12.379999999999995</v>
      </c>
      <c r="T1553">
        <f t="shared" si="441"/>
        <v>8.25</v>
      </c>
      <c r="U1553" s="9">
        <f t="shared" si="442"/>
        <v>0.41294948204104537</v>
      </c>
      <c r="V1553" s="9">
        <f t="shared" si="443"/>
        <v>2.9632253741611976</v>
      </c>
      <c r="W1553" s="9">
        <f t="shared" si="444"/>
        <v>29.599999999999994</v>
      </c>
      <c r="X1553">
        <f t="shared" si="445"/>
        <v>146.33500000000001</v>
      </c>
      <c r="Y1553" s="9">
        <f t="shared" si="446"/>
        <v>14.649445443509425</v>
      </c>
      <c r="Z1553" s="10">
        <f t="shared" si="447"/>
        <v>0.71411203602796114</v>
      </c>
      <c r="AA1553">
        <f t="shared" si="430"/>
        <v>4.1299999999999955</v>
      </c>
    </row>
    <row r="1554" spans="1:27">
      <c r="A1554" s="1">
        <f t="shared" si="431"/>
        <v>6994983</v>
      </c>
      <c r="B1554" s="1">
        <v>17</v>
      </c>
      <c r="C1554" s="1">
        <v>5</v>
      </c>
      <c r="D1554" s="2">
        <v>-7</v>
      </c>
      <c r="E1554" s="5">
        <v>684.01</v>
      </c>
      <c r="F1554" s="5">
        <v>689.65</v>
      </c>
      <c r="G1554" s="5">
        <v>33.68</v>
      </c>
      <c r="H1554" s="5">
        <v>666.16</v>
      </c>
      <c r="I1554" s="5">
        <v>656.89</v>
      </c>
      <c r="J1554" s="5">
        <v>19.399999999999999</v>
      </c>
      <c r="K1554" s="6">
        <f t="shared" si="432"/>
        <v>675.08500000000004</v>
      </c>
      <c r="L1554" s="6">
        <f t="shared" si="433"/>
        <v>17.850000000000023</v>
      </c>
      <c r="M1554" s="6">
        <f t="shared" si="434"/>
        <v>673.27</v>
      </c>
      <c r="N1554" s="5">
        <f t="shared" si="435"/>
        <v>19.433877636745581</v>
      </c>
      <c r="O1554" s="6">
        <f t="shared" si="436"/>
        <v>32.759999999999991</v>
      </c>
      <c r="P1554" s="6">
        <f t="shared" si="437"/>
        <v>38.867755273491163</v>
      </c>
      <c r="Q1554" s="6">
        <f t="shared" si="438"/>
        <v>0.50174170637446536</v>
      </c>
      <c r="R1554" s="9">
        <f t="shared" si="439"/>
        <v>0.38360846658332703</v>
      </c>
      <c r="S1554" s="9">
        <f t="shared" si="440"/>
        <v>14.909999999999968</v>
      </c>
      <c r="T1554">
        <f t="shared" si="441"/>
        <v>32.759999999999991</v>
      </c>
      <c r="U1554" s="9">
        <f t="shared" si="442"/>
        <v>0.84285803925350888</v>
      </c>
      <c r="V1554" s="9">
        <f t="shared" si="443"/>
        <v>9.33936105766279E-2</v>
      </c>
      <c r="W1554" s="9">
        <f t="shared" si="444"/>
        <v>1.8150000000000546</v>
      </c>
      <c r="X1554">
        <f t="shared" si="445"/>
        <v>673.27</v>
      </c>
      <c r="Y1554" s="9">
        <f t="shared" si="446"/>
        <v>34.644141153126377</v>
      </c>
      <c r="Z1554" s="10">
        <f t="shared" si="447"/>
        <v>0.71415124448536815</v>
      </c>
      <c r="AA1554">
        <f t="shared" si="430"/>
        <v>17.850000000000023</v>
      </c>
    </row>
    <row r="1555" spans="1:27">
      <c r="A1555" s="1">
        <f t="shared" si="431"/>
        <v>7015</v>
      </c>
      <c r="B1555" s="1">
        <v>15</v>
      </c>
      <c r="C1555" s="1">
        <v>7</v>
      </c>
      <c r="D1555" s="2">
        <v>0</v>
      </c>
      <c r="E1555" s="5">
        <v>116.11</v>
      </c>
      <c r="F1555" s="5">
        <v>129.61000000000001</v>
      </c>
      <c r="G1555" s="5">
        <v>14.74</v>
      </c>
      <c r="H1555" s="5">
        <v>130.52000000000001</v>
      </c>
      <c r="I1555" s="5">
        <v>120.67</v>
      </c>
      <c r="J1555" s="5">
        <v>11.61</v>
      </c>
      <c r="K1555" s="6">
        <f t="shared" si="432"/>
        <v>123.315</v>
      </c>
      <c r="L1555" s="6">
        <f t="shared" si="433"/>
        <v>-14.410000000000011</v>
      </c>
      <c r="M1555" s="6">
        <f t="shared" si="434"/>
        <v>125.14000000000001</v>
      </c>
      <c r="N1555" s="5">
        <f t="shared" si="435"/>
        <v>9.3816269910927499</v>
      </c>
      <c r="O1555" s="6">
        <f t="shared" si="436"/>
        <v>8.9400000000000119</v>
      </c>
      <c r="P1555" s="6">
        <f t="shared" si="437"/>
        <v>18.7632539821855</v>
      </c>
      <c r="Q1555" s="6">
        <f t="shared" si="438"/>
        <v>0.23426566573794169</v>
      </c>
      <c r="R1555" s="9">
        <f t="shared" si="439"/>
        <v>1.2444536551159699</v>
      </c>
      <c r="S1555" s="9">
        <f t="shared" si="440"/>
        <v>23.350000000000023</v>
      </c>
      <c r="T1555">
        <f t="shared" si="441"/>
        <v>8.9400000000000119</v>
      </c>
      <c r="U1555" s="9">
        <f t="shared" si="442"/>
        <v>0.47646319814718524</v>
      </c>
      <c r="V1555" s="9">
        <f t="shared" si="443"/>
        <v>0.19452915808022819</v>
      </c>
      <c r="W1555" s="9">
        <f t="shared" si="444"/>
        <v>1.8250000000000171</v>
      </c>
      <c r="X1555">
        <f t="shared" si="445"/>
        <v>125.14000000000001</v>
      </c>
      <c r="Y1555" s="9">
        <f t="shared" si="446"/>
        <v>13.338837721731249</v>
      </c>
      <c r="Z1555" s="10">
        <f t="shared" si="447"/>
        <v>0.71430945674826396</v>
      </c>
      <c r="AA1555">
        <f t="shared" si="430"/>
        <v>14.410000000000011</v>
      </c>
    </row>
    <row r="1556" spans="1:27">
      <c r="A1556" s="1">
        <f t="shared" si="431"/>
        <v>10994997</v>
      </c>
      <c r="B1556" s="1">
        <v>3</v>
      </c>
      <c r="C1556" s="1">
        <v>5</v>
      </c>
      <c r="D1556" s="2">
        <v>-11</v>
      </c>
      <c r="E1556" s="5">
        <v>233.78</v>
      </c>
      <c r="F1556" s="5">
        <v>229.04</v>
      </c>
      <c r="G1556" s="5">
        <v>18.71</v>
      </c>
      <c r="H1556" s="5">
        <v>234.23</v>
      </c>
      <c r="I1556" s="5">
        <v>216.37</v>
      </c>
      <c r="J1556" s="5">
        <v>20.7</v>
      </c>
      <c r="K1556" s="6">
        <f t="shared" si="432"/>
        <v>234.005</v>
      </c>
      <c r="L1556" s="6">
        <f t="shared" si="433"/>
        <v>-0.44999999999998863</v>
      </c>
      <c r="M1556" s="6">
        <f t="shared" si="434"/>
        <v>222.70499999999998</v>
      </c>
      <c r="N1556" s="5">
        <f t="shared" si="435"/>
        <v>13.951291158885619</v>
      </c>
      <c r="O1556" s="6">
        <f t="shared" si="436"/>
        <v>12.669999999999987</v>
      </c>
      <c r="P1556" s="6">
        <f t="shared" si="437"/>
        <v>27.902582317771238</v>
      </c>
      <c r="Q1556" s="6">
        <f t="shared" si="438"/>
        <v>-0.10073275575839867</v>
      </c>
      <c r="R1556" s="9">
        <f t="shared" si="439"/>
        <v>0.47020737545298125</v>
      </c>
      <c r="S1556" s="9">
        <f t="shared" si="440"/>
        <v>13.119999999999976</v>
      </c>
      <c r="T1556">
        <f t="shared" si="441"/>
        <v>12.669999999999987</v>
      </c>
      <c r="U1556" s="9">
        <f t="shared" si="442"/>
        <v>0.45407983589857298</v>
      </c>
      <c r="V1556" s="9">
        <f t="shared" si="443"/>
        <v>0.80996087539919259</v>
      </c>
      <c r="W1556" s="9">
        <f t="shared" si="444"/>
        <v>11.300000000000011</v>
      </c>
      <c r="X1556">
        <f t="shared" si="445"/>
        <v>222.70499999999998</v>
      </c>
      <c r="Y1556" s="9">
        <f t="shared" si="446"/>
        <v>15.963038650953715</v>
      </c>
      <c r="Z1556" s="10">
        <f t="shared" si="447"/>
        <v>0.7144732325286931</v>
      </c>
      <c r="AA1556">
        <f t="shared" si="430"/>
        <v>0.44999999999998863</v>
      </c>
    </row>
    <row r="1557" spans="1:27">
      <c r="A1557" s="1">
        <f t="shared" si="431"/>
        <v>5006016</v>
      </c>
      <c r="B1557" s="1">
        <v>16</v>
      </c>
      <c r="C1557" s="1">
        <v>6</v>
      </c>
      <c r="D1557" s="2">
        <v>5</v>
      </c>
      <c r="E1557" s="5">
        <v>1067.47</v>
      </c>
      <c r="F1557" s="5">
        <v>1002.78</v>
      </c>
      <c r="G1557" s="5">
        <v>25.81</v>
      </c>
      <c r="H1557" s="5">
        <v>1185.05</v>
      </c>
      <c r="I1557" s="5">
        <v>1144.07</v>
      </c>
      <c r="J1557" s="5">
        <v>30.4</v>
      </c>
      <c r="K1557" s="6">
        <f t="shared" si="432"/>
        <v>1126.26</v>
      </c>
      <c r="L1557" s="6">
        <f t="shared" si="433"/>
        <v>-117.57999999999993</v>
      </c>
      <c r="M1557" s="6">
        <f t="shared" si="434"/>
        <v>1073.425</v>
      </c>
      <c r="N1557" s="5">
        <f t="shared" si="435"/>
        <v>19.939383766806838</v>
      </c>
      <c r="O1557" s="6">
        <f t="shared" si="436"/>
        <v>-141.28999999999996</v>
      </c>
      <c r="P1557" s="6">
        <f t="shared" si="437"/>
        <v>39.878767533613676</v>
      </c>
      <c r="Q1557" s="6">
        <f t="shared" si="438"/>
        <v>-0.16223435076837872</v>
      </c>
      <c r="R1557" s="9">
        <f t="shared" si="439"/>
        <v>0.59455197505828028</v>
      </c>
      <c r="S1557" s="9">
        <f t="shared" si="440"/>
        <v>23.710000000000036</v>
      </c>
      <c r="T1557">
        <f t="shared" si="441"/>
        <v>141.28999999999996</v>
      </c>
      <c r="U1557" s="9">
        <f t="shared" si="442"/>
        <v>3.5429881297336259</v>
      </c>
      <c r="V1557" s="9">
        <f t="shared" si="443"/>
        <v>2.6497809871112792</v>
      </c>
      <c r="W1557" s="9">
        <f t="shared" si="444"/>
        <v>52.835000000000036</v>
      </c>
      <c r="X1557">
        <f t="shared" si="445"/>
        <v>1073.425</v>
      </c>
      <c r="Y1557" s="9">
        <f t="shared" si="446"/>
        <v>53.834411963469719</v>
      </c>
      <c r="Z1557" s="10">
        <f t="shared" si="447"/>
        <v>0.71454880868979131</v>
      </c>
      <c r="AA1557">
        <f t="shared" si="430"/>
        <v>117.57999999999993</v>
      </c>
    </row>
    <row r="1558" spans="1:27">
      <c r="A1558" s="1">
        <f t="shared" si="431"/>
        <v>10005009</v>
      </c>
      <c r="B1558" s="1">
        <v>9</v>
      </c>
      <c r="C1558" s="1">
        <v>5</v>
      </c>
      <c r="D1558" s="2">
        <v>10</v>
      </c>
      <c r="E1558" s="5">
        <v>1016.64</v>
      </c>
      <c r="F1558" s="5">
        <v>990.1</v>
      </c>
      <c r="G1558" s="5">
        <v>26.2</v>
      </c>
      <c r="H1558" s="5">
        <v>1056.03</v>
      </c>
      <c r="I1558" s="5">
        <v>1077.02</v>
      </c>
      <c r="J1558" s="5">
        <v>27.11</v>
      </c>
      <c r="K1558" s="6">
        <f t="shared" si="432"/>
        <v>1036.335</v>
      </c>
      <c r="L1558" s="6">
        <f t="shared" si="433"/>
        <v>-39.389999999999986</v>
      </c>
      <c r="M1558" s="6">
        <f t="shared" si="434"/>
        <v>1033.56</v>
      </c>
      <c r="N1558" s="5">
        <f t="shared" si="435"/>
        <v>18.850677043544085</v>
      </c>
      <c r="O1558" s="6">
        <f t="shared" si="436"/>
        <v>-86.919999999999959</v>
      </c>
      <c r="P1558" s="6">
        <f t="shared" si="437"/>
        <v>37.70135408708817</v>
      </c>
      <c r="Q1558" s="6">
        <f t="shared" si="438"/>
        <v>-3.4129991295153553E-2</v>
      </c>
      <c r="R1558" s="9">
        <f t="shared" si="439"/>
        <v>1.2606974245595568</v>
      </c>
      <c r="S1558" s="9">
        <f t="shared" si="440"/>
        <v>47.529999999999973</v>
      </c>
      <c r="T1558">
        <f t="shared" si="441"/>
        <v>86.919999999999959</v>
      </c>
      <c r="U1558" s="9">
        <f t="shared" si="442"/>
        <v>2.3054874845932396</v>
      </c>
      <c r="V1558" s="9">
        <f t="shared" si="443"/>
        <v>0.14720956672219174</v>
      </c>
      <c r="W1558" s="9">
        <f t="shared" si="444"/>
        <v>2.7750000000000909</v>
      </c>
      <c r="X1558">
        <f t="shared" si="445"/>
        <v>1033.56</v>
      </c>
      <c r="Y1558" s="9">
        <f t="shared" si="446"/>
        <v>54.828799921219279</v>
      </c>
      <c r="Z1558" s="10">
        <f t="shared" si="447"/>
        <v>0.71477129209279244</v>
      </c>
      <c r="AA1558">
        <f t="shared" si="430"/>
        <v>39.389999999999986</v>
      </c>
    </row>
    <row r="1559" spans="1:27">
      <c r="A1559" s="1">
        <f t="shared" si="431"/>
        <v>1003025</v>
      </c>
      <c r="B1559" s="1">
        <v>25</v>
      </c>
      <c r="C1559" s="1">
        <v>3</v>
      </c>
      <c r="D1559" s="2">
        <v>1</v>
      </c>
      <c r="E1559" s="5">
        <v>809.15</v>
      </c>
      <c r="F1559" s="5">
        <v>780</v>
      </c>
      <c r="G1559" s="5">
        <v>26.5</v>
      </c>
      <c r="H1559" s="5">
        <v>940.29</v>
      </c>
      <c r="I1559" s="5">
        <v>1079.31</v>
      </c>
      <c r="J1559" s="5">
        <v>35.130000000000003</v>
      </c>
      <c r="K1559" s="6">
        <f t="shared" si="432"/>
        <v>874.72</v>
      </c>
      <c r="L1559" s="6">
        <f t="shared" si="433"/>
        <v>-131.13999999999999</v>
      </c>
      <c r="M1559" s="6">
        <f t="shared" si="434"/>
        <v>929.65499999999997</v>
      </c>
      <c r="N1559" s="5">
        <f t="shared" si="435"/>
        <v>22.002084560332005</v>
      </c>
      <c r="O1559" s="6">
        <f t="shared" si="436"/>
        <v>-299.30999999999995</v>
      </c>
      <c r="P1559" s="6">
        <f t="shared" si="437"/>
        <v>44.00416912066401</v>
      </c>
      <c r="Q1559" s="6">
        <f t="shared" si="438"/>
        <v>-0.27467258400254629</v>
      </c>
      <c r="R1559" s="9">
        <f t="shared" si="439"/>
        <v>3.8216833395685832</v>
      </c>
      <c r="S1559" s="9">
        <f t="shared" si="440"/>
        <v>168.16999999999996</v>
      </c>
      <c r="T1559">
        <f t="shared" si="441"/>
        <v>299.30999999999995</v>
      </c>
      <c r="U1559" s="9">
        <f t="shared" si="442"/>
        <v>6.8018555055376861</v>
      </c>
      <c r="V1559" s="9">
        <f t="shared" si="443"/>
        <v>2.4968088750573818</v>
      </c>
      <c r="W1559" s="9">
        <f t="shared" si="444"/>
        <v>54.934999999999945</v>
      </c>
      <c r="X1559">
        <f t="shared" si="445"/>
        <v>929.65499999999997</v>
      </c>
      <c r="Y1559" s="9">
        <f t="shared" si="446"/>
        <v>42.253041862955726</v>
      </c>
      <c r="Z1559" s="10">
        <f t="shared" si="447"/>
        <v>0.71477828730313298</v>
      </c>
      <c r="AA1559">
        <f t="shared" si="430"/>
        <v>131.13999999999999</v>
      </c>
    </row>
    <row r="1560" spans="1:27">
      <c r="A1560" s="1">
        <f t="shared" si="431"/>
        <v>4998975</v>
      </c>
      <c r="B1560" s="1">
        <v>25</v>
      </c>
      <c r="C1560" s="1">
        <v>1</v>
      </c>
      <c r="D1560" s="2">
        <v>-5</v>
      </c>
      <c r="E1560" s="5">
        <v>1906.67</v>
      </c>
      <c r="F1560" s="5">
        <v>1969.13</v>
      </c>
      <c r="G1560" s="5">
        <v>63.08</v>
      </c>
      <c r="H1560" s="5">
        <v>1906.99</v>
      </c>
      <c r="I1560" s="5">
        <v>1801.8</v>
      </c>
      <c r="J1560" s="5">
        <v>41.09</v>
      </c>
      <c r="K1560" s="6">
        <f t="shared" si="432"/>
        <v>1906.83</v>
      </c>
      <c r="L1560" s="6">
        <f t="shared" si="433"/>
        <v>-0.31999999999993634</v>
      </c>
      <c r="M1560" s="6">
        <f t="shared" si="434"/>
        <v>1885.4650000000001</v>
      </c>
      <c r="N1560" s="5">
        <f t="shared" si="435"/>
        <v>37.641315399438419</v>
      </c>
      <c r="O1560" s="6">
        <f t="shared" si="436"/>
        <v>167.33000000000015</v>
      </c>
      <c r="P1560" s="6">
        <f t="shared" si="437"/>
        <v>75.282630798876838</v>
      </c>
      <c r="Q1560" s="6">
        <f t="shared" si="438"/>
        <v>0.4041832565810396</v>
      </c>
      <c r="R1560" s="9">
        <f t="shared" si="439"/>
        <v>2.22694130400264</v>
      </c>
      <c r="S1560" s="9">
        <f t="shared" si="440"/>
        <v>167.65000000000009</v>
      </c>
      <c r="T1560">
        <f t="shared" si="441"/>
        <v>167.33000000000015</v>
      </c>
      <c r="U1560" s="9">
        <f t="shared" si="442"/>
        <v>2.2226906555249739</v>
      </c>
      <c r="V1560" s="9">
        <f t="shared" si="443"/>
        <v>0.56759440453344334</v>
      </c>
      <c r="W1560" s="9">
        <f t="shared" si="444"/>
        <v>21.364999999999782</v>
      </c>
      <c r="X1560">
        <f t="shared" si="445"/>
        <v>1885.4650000000001</v>
      </c>
      <c r="Y1560" s="9">
        <f t="shared" si="446"/>
        <v>50.090305824650592</v>
      </c>
      <c r="Z1560" s="10">
        <f t="shared" si="447"/>
        <v>0.7147810853681007</v>
      </c>
      <c r="AA1560">
        <f t="shared" si="430"/>
        <v>0.31999999999993634</v>
      </c>
    </row>
    <row r="1561" spans="1:27">
      <c r="A1561" s="1">
        <f t="shared" si="431"/>
        <v>3992987</v>
      </c>
      <c r="B1561" s="1">
        <v>13</v>
      </c>
      <c r="C1561" s="1">
        <v>7</v>
      </c>
      <c r="D1561" s="2">
        <v>-4</v>
      </c>
      <c r="E1561" s="5">
        <v>321.67</v>
      </c>
      <c r="F1561" s="5">
        <v>360.18</v>
      </c>
      <c r="G1561" s="5">
        <v>32.69</v>
      </c>
      <c r="H1561" s="5">
        <v>342.14</v>
      </c>
      <c r="I1561" s="5">
        <v>352.16</v>
      </c>
      <c r="J1561" s="5">
        <v>15.73</v>
      </c>
      <c r="K1561" s="6">
        <f t="shared" si="432"/>
        <v>331.90499999999997</v>
      </c>
      <c r="L1561" s="6">
        <f t="shared" si="433"/>
        <v>-20.46999999999997</v>
      </c>
      <c r="M1561" s="6">
        <f t="shared" si="434"/>
        <v>356.17</v>
      </c>
      <c r="N1561" s="5">
        <f t="shared" si="435"/>
        <v>18.138832652626796</v>
      </c>
      <c r="O1561" s="6">
        <f t="shared" si="436"/>
        <v>8.0199999999999818</v>
      </c>
      <c r="P1561" s="6">
        <f t="shared" si="437"/>
        <v>36.277665305253592</v>
      </c>
      <c r="Q1561" s="6">
        <f t="shared" si="438"/>
        <v>0.6239818732908381</v>
      </c>
      <c r="R1561" s="9">
        <f t="shared" si="439"/>
        <v>0.78533168439243917</v>
      </c>
      <c r="S1561" s="9">
        <f t="shared" si="440"/>
        <v>28.489999999999952</v>
      </c>
      <c r="T1561">
        <f t="shared" si="441"/>
        <v>8.0199999999999818</v>
      </c>
      <c r="U1561" s="9">
        <f t="shared" si="442"/>
        <v>0.22107266089250116</v>
      </c>
      <c r="V1561" s="9">
        <f t="shared" si="443"/>
        <v>1.3377376849268234</v>
      </c>
      <c r="W1561" s="9">
        <f t="shared" si="444"/>
        <v>24.265000000000043</v>
      </c>
      <c r="X1561">
        <f t="shared" si="445"/>
        <v>356.17</v>
      </c>
      <c r="Y1561" s="9">
        <f t="shared" si="446"/>
        <v>19.635772975082872</v>
      </c>
      <c r="Z1561" s="10">
        <f t="shared" si="447"/>
        <v>0.71497552405659304</v>
      </c>
      <c r="AA1561">
        <f t="shared" si="430"/>
        <v>20.46999999999997</v>
      </c>
    </row>
    <row r="1562" spans="1:27">
      <c r="A1562" s="1">
        <f t="shared" si="431"/>
        <v>1002026</v>
      </c>
      <c r="B1562" s="1">
        <v>26</v>
      </c>
      <c r="C1562" s="1">
        <v>2</v>
      </c>
      <c r="D1562" s="2">
        <v>1</v>
      </c>
      <c r="E1562" s="5">
        <v>886.3</v>
      </c>
      <c r="F1562" s="5">
        <v>880.35</v>
      </c>
      <c r="G1562" s="5">
        <v>22.15</v>
      </c>
      <c r="H1562" s="5">
        <v>829.28</v>
      </c>
      <c r="I1562" s="5">
        <v>902.35</v>
      </c>
      <c r="J1562" s="5">
        <v>28.41</v>
      </c>
      <c r="K1562" s="6">
        <f t="shared" si="432"/>
        <v>857.79</v>
      </c>
      <c r="L1562" s="6">
        <f t="shared" si="433"/>
        <v>57.019999999999982</v>
      </c>
      <c r="M1562" s="6">
        <f t="shared" si="434"/>
        <v>891.35</v>
      </c>
      <c r="N1562" s="5">
        <f t="shared" si="435"/>
        <v>18.012152841900935</v>
      </c>
      <c r="O1562" s="6">
        <f t="shared" si="436"/>
        <v>-22</v>
      </c>
      <c r="P1562" s="6">
        <f t="shared" si="437"/>
        <v>36.02430568380187</v>
      </c>
      <c r="Q1562" s="6">
        <f t="shared" si="438"/>
        <v>-0.24388784717186809</v>
      </c>
      <c r="R1562" s="9">
        <f t="shared" si="439"/>
        <v>2.1935190283356629</v>
      </c>
      <c r="S1562" s="9">
        <f t="shared" si="440"/>
        <v>79.019999999999982</v>
      </c>
      <c r="T1562">
        <f t="shared" si="441"/>
        <v>22</v>
      </c>
      <c r="U1562" s="9">
        <f t="shared" si="442"/>
        <v>0.61069879300663876</v>
      </c>
      <c r="V1562" s="9">
        <f t="shared" si="443"/>
        <v>1.8631864993911667</v>
      </c>
      <c r="W1562" s="9">
        <f t="shared" si="444"/>
        <v>33.560000000000059</v>
      </c>
      <c r="X1562">
        <f t="shared" si="445"/>
        <v>891.35</v>
      </c>
      <c r="Y1562" s="9">
        <f t="shared" si="446"/>
        <v>49.486033558769776</v>
      </c>
      <c r="Z1562" s="10">
        <f t="shared" si="447"/>
        <v>0.71502167799305216</v>
      </c>
      <c r="AA1562">
        <f t="shared" si="430"/>
        <v>57.019999999999982</v>
      </c>
    </row>
    <row r="1563" spans="1:27">
      <c r="A1563" s="1">
        <f t="shared" si="431"/>
        <v>7002022</v>
      </c>
      <c r="B1563" s="1">
        <v>22</v>
      </c>
      <c r="C1563" s="1">
        <v>2</v>
      </c>
      <c r="D1563" s="2">
        <v>7</v>
      </c>
      <c r="E1563" s="5">
        <v>952.43</v>
      </c>
      <c r="F1563" s="5">
        <v>999.8</v>
      </c>
      <c r="G1563" s="5">
        <v>25.13</v>
      </c>
      <c r="H1563" s="5">
        <v>878.61</v>
      </c>
      <c r="I1563" s="5">
        <v>908.77</v>
      </c>
      <c r="J1563" s="5">
        <v>31.16</v>
      </c>
      <c r="K1563" s="6">
        <f t="shared" si="432"/>
        <v>915.52</v>
      </c>
      <c r="L1563" s="6">
        <f t="shared" si="433"/>
        <v>73.819999999999936</v>
      </c>
      <c r="M1563" s="6">
        <f t="shared" si="434"/>
        <v>954.28499999999997</v>
      </c>
      <c r="N1563" s="5">
        <f t="shared" si="435"/>
        <v>20.015384707769172</v>
      </c>
      <c r="O1563" s="6">
        <f t="shared" si="436"/>
        <v>91.029999999999973</v>
      </c>
      <c r="P1563" s="6">
        <f t="shared" si="437"/>
        <v>40.030769415538344</v>
      </c>
      <c r="Q1563" s="6">
        <f t="shared" si="438"/>
        <v>-0.21181693799386883</v>
      </c>
      <c r="R1563" s="9">
        <f t="shared" si="439"/>
        <v>0.42991929086728475</v>
      </c>
      <c r="S1563" s="9">
        <f t="shared" si="440"/>
        <v>17.210000000000036</v>
      </c>
      <c r="T1563">
        <f t="shared" si="441"/>
        <v>91.029999999999973</v>
      </c>
      <c r="U1563" s="9">
        <f t="shared" si="442"/>
        <v>2.2740007581434538</v>
      </c>
      <c r="V1563" s="9">
        <f t="shared" si="443"/>
        <v>1.9367601755340211</v>
      </c>
      <c r="W1563" s="9">
        <f t="shared" si="444"/>
        <v>38.764999999999986</v>
      </c>
      <c r="X1563">
        <f t="shared" si="445"/>
        <v>954.28499999999997</v>
      </c>
      <c r="Y1563" s="9">
        <f t="shared" si="446"/>
        <v>47.677574722287737</v>
      </c>
      <c r="Z1563" s="10">
        <f t="shared" si="447"/>
        <v>0.71506643048041352</v>
      </c>
      <c r="AA1563">
        <f t="shared" si="430"/>
        <v>73.819999999999936</v>
      </c>
    </row>
    <row r="1564" spans="1:27">
      <c r="A1564" s="1">
        <f t="shared" si="431"/>
        <v>8994987</v>
      </c>
      <c r="B1564" s="1">
        <v>13</v>
      </c>
      <c r="C1564" s="1">
        <v>5</v>
      </c>
      <c r="D1564" s="2">
        <v>-9</v>
      </c>
      <c r="E1564" s="5">
        <v>2048.33</v>
      </c>
      <c r="F1564" s="5">
        <v>2206.81</v>
      </c>
      <c r="G1564" s="5">
        <v>70.569999999999993</v>
      </c>
      <c r="H1564" s="5">
        <v>2015.38</v>
      </c>
      <c r="I1564" s="5">
        <v>2135.4</v>
      </c>
      <c r="J1564" s="5">
        <v>42.46</v>
      </c>
      <c r="K1564" s="6">
        <f t="shared" si="432"/>
        <v>2031.855</v>
      </c>
      <c r="L1564" s="6">
        <f t="shared" si="433"/>
        <v>32.949999999999818</v>
      </c>
      <c r="M1564" s="6">
        <f t="shared" si="434"/>
        <v>2171.105</v>
      </c>
      <c r="N1564" s="5">
        <f t="shared" si="435"/>
        <v>41.179413849640937</v>
      </c>
      <c r="O1564" s="6">
        <f t="shared" si="436"/>
        <v>71.409999999999854</v>
      </c>
      <c r="P1564" s="6">
        <f t="shared" si="437"/>
        <v>82.358827699281875</v>
      </c>
      <c r="Q1564" s="6">
        <f t="shared" si="438"/>
        <v>0.46841873917740973</v>
      </c>
      <c r="R1564" s="9">
        <f t="shared" si="439"/>
        <v>0.4669809062900902</v>
      </c>
      <c r="S1564" s="9">
        <f t="shared" si="440"/>
        <v>38.460000000000036</v>
      </c>
      <c r="T1564">
        <f t="shared" si="441"/>
        <v>71.409999999999854</v>
      </c>
      <c r="U1564" s="9">
        <f t="shared" si="442"/>
        <v>0.86705945185063038</v>
      </c>
      <c r="V1564" s="9">
        <f t="shared" si="443"/>
        <v>3.3815440042067082</v>
      </c>
      <c r="W1564" s="9">
        <f t="shared" si="444"/>
        <v>139.25</v>
      </c>
      <c r="X1564">
        <f t="shared" si="445"/>
        <v>2171.105</v>
      </c>
      <c r="Y1564" s="9">
        <f t="shared" si="446"/>
        <v>52.723067111333613</v>
      </c>
      <c r="Z1564" s="10">
        <f t="shared" si="447"/>
        <v>0.71522863477352472</v>
      </c>
      <c r="AA1564">
        <f t="shared" si="430"/>
        <v>32.949999999999818</v>
      </c>
    </row>
    <row r="1565" spans="1:27">
      <c r="A1565" s="1">
        <f t="shared" si="431"/>
        <v>3991996</v>
      </c>
      <c r="B1565" s="1">
        <v>4</v>
      </c>
      <c r="C1565" s="1">
        <v>8</v>
      </c>
      <c r="D1565" s="2">
        <v>-4</v>
      </c>
      <c r="E1565" s="5">
        <v>1917.29</v>
      </c>
      <c r="F1565" s="5">
        <v>1929.72</v>
      </c>
      <c r="G1565" s="5">
        <v>43</v>
      </c>
      <c r="H1565" s="5">
        <v>1921.83</v>
      </c>
      <c r="I1565" s="5">
        <v>1973.1</v>
      </c>
      <c r="J1565" s="5">
        <v>35.130000000000003</v>
      </c>
      <c r="K1565" s="6">
        <f t="shared" si="432"/>
        <v>1919.56</v>
      </c>
      <c r="L1565" s="6">
        <f t="shared" si="433"/>
        <v>-4.5399999999999636</v>
      </c>
      <c r="M1565" s="6">
        <f t="shared" si="434"/>
        <v>1951.4099999999999</v>
      </c>
      <c r="N1565" s="5">
        <f t="shared" si="435"/>
        <v>27.762910960488274</v>
      </c>
      <c r="O1565" s="6">
        <f t="shared" si="436"/>
        <v>-43.379999999999882</v>
      </c>
      <c r="P1565" s="6">
        <f t="shared" si="437"/>
        <v>55.525821920976547</v>
      </c>
      <c r="Q1565" s="6">
        <f t="shared" si="438"/>
        <v>0.19943554524319199</v>
      </c>
      <c r="R1565" s="9">
        <f t="shared" si="439"/>
        <v>0.699494373181479</v>
      </c>
      <c r="S1565" s="9">
        <f t="shared" si="440"/>
        <v>38.839999999999918</v>
      </c>
      <c r="T1565">
        <f t="shared" si="441"/>
        <v>43.379999999999882</v>
      </c>
      <c r="U1565" s="9">
        <f t="shared" si="442"/>
        <v>0.78125813358940632</v>
      </c>
      <c r="V1565" s="9">
        <f t="shared" si="443"/>
        <v>1.14721399515088</v>
      </c>
      <c r="W1565" s="9">
        <f t="shared" si="444"/>
        <v>31.849999999999909</v>
      </c>
      <c r="X1565">
        <f t="shared" si="445"/>
        <v>1951.4099999999999</v>
      </c>
      <c r="Y1565" s="9">
        <f t="shared" si="446"/>
        <v>70.288378721424962</v>
      </c>
      <c r="Z1565" s="10">
        <f t="shared" si="447"/>
        <v>0.71560883169508183</v>
      </c>
      <c r="AA1565">
        <f t="shared" si="430"/>
        <v>4.5399999999999636</v>
      </c>
    </row>
    <row r="1566" spans="1:27">
      <c r="A1566" s="1">
        <f t="shared" si="431"/>
        <v>992985</v>
      </c>
      <c r="B1566" s="1">
        <v>15</v>
      </c>
      <c r="C1566" s="1">
        <v>7</v>
      </c>
      <c r="D1566" s="2">
        <v>-1</v>
      </c>
      <c r="E1566" s="5">
        <v>1131.23</v>
      </c>
      <c r="F1566" s="5">
        <v>1252.5999999999999</v>
      </c>
      <c r="G1566" s="5">
        <v>36.58</v>
      </c>
      <c r="H1566" s="5">
        <v>1213.26</v>
      </c>
      <c r="I1566" s="5">
        <v>1266.6500000000001</v>
      </c>
      <c r="J1566" s="5">
        <v>29.86</v>
      </c>
      <c r="K1566" s="6">
        <f t="shared" si="432"/>
        <v>1172.2449999999999</v>
      </c>
      <c r="L1566" s="6">
        <f t="shared" si="433"/>
        <v>-82.029999999999973</v>
      </c>
      <c r="M1566" s="6">
        <f t="shared" si="434"/>
        <v>1259.625</v>
      </c>
      <c r="N1566" s="5">
        <f t="shared" si="435"/>
        <v>23.609934349760483</v>
      </c>
      <c r="O1566" s="6">
        <f t="shared" si="436"/>
        <v>-14.050000000000182</v>
      </c>
      <c r="P1566" s="6">
        <f t="shared" si="437"/>
        <v>47.219868699520966</v>
      </c>
      <c r="Q1566" s="6">
        <f t="shared" si="438"/>
        <v>0.20023931298873934</v>
      </c>
      <c r="R1566" s="9">
        <f t="shared" si="439"/>
        <v>1.4396482216539801</v>
      </c>
      <c r="S1566" s="9">
        <f t="shared" si="440"/>
        <v>67.979999999999791</v>
      </c>
      <c r="T1566">
        <f t="shared" si="441"/>
        <v>14.050000000000182</v>
      </c>
      <c r="U1566" s="9">
        <f t="shared" si="442"/>
        <v>0.29754424116267641</v>
      </c>
      <c r="V1566" s="9">
        <f t="shared" si="443"/>
        <v>3.7009844544903006</v>
      </c>
      <c r="W1566" s="9">
        <f t="shared" si="444"/>
        <v>87.380000000000109</v>
      </c>
      <c r="X1566">
        <f t="shared" si="445"/>
        <v>1259.625</v>
      </c>
      <c r="Y1566" s="9">
        <f t="shared" si="446"/>
        <v>53.351482530182409</v>
      </c>
      <c r="Z1566" s="10">
        <f t="shared" si="447"/>
        <v>0.71567310973656117</v>
      </c>
      <c r="AA1566">
        <f t="shared" si="430"/>
        <v>82.029999999999973</v>
      </c>
    </row>
    <row r="1567" spans="1:27">
      <c r="A1567" s="1">
        <f t="shared" si="431"/>
        <v>11997988</v>
      </c>
      <c r="B1567" s="1">
        <v>12</v>
      </c>
      <c r="C1567" s="1">
        <v>2</v>
      </c>
      <c r="D1567" s="2">
        <v>-12</v>
      </c>
      <c r="E1567" s="5">
        <v>72.02</v>
      </c>
      <c r="F1567" s="5">
        <v>59.04</v>
      </c>
      <c r="G1567" s="5">
        <v>21.54</v>
      </c>
      <c r="H1567" s="5">
        <v>40.630000000000003</v>
      </c>
      <c r="I1567" s="5">
        <v>23.45</v>
      </c>
      <c r="J1567" s="5">
        <v>21.77</v>
      </c>
      <c r="K1567" s="6">
        <f t="shared" si="432"/>
        <v>56.325000000000003</v>
      </c>
      <c r="L1567" s="6">
        <f t="shared" si="433"/>
        <v>31.389999999999993</v>
      </c>
      <c r="M1567" s="6">
        <f t="shared" si="434"/>
        <v>41.244999999999997</v>
      </c>
      <c r="N1567" s="5">
        <f t="shared" si="435"/>
        <v>15.312613264887217</v>
      </c>
      <c r="O1567" s="6">
        <f t="shared" si="436"/>
        <v>35.590000000000003</v>
      </c>
      <c r="P1567" s="6">
        <f t="shared" si="437"/>
        <v>30.625226529774434</v>
      </c>
      <c r="Q1567" s="6">
        <f t="shared" si="438"/>
        <v>-1.0620804143705458E-2</v>
      </c>
      <c r="R1567" s="9">
        <f t="shared" si="439"/>
        <v>0.13714184271965105</v>
      </c>
      <c r="S1567" s="9">
        <f t="shared" si="440"/>
        <v>4.2000000000000099</v>
      </c>
      <c r="T1567">
        <f t="shared" si="441"/>
        <v>35.590000000000003</v>
      </c>
      <c r="U1567" s="9">
        <f t="shared" si="442"/>
        <v>1.1621138529505641</v>
      </c>
      <c r="V1567" s="9">
        <f t="shared" si="443"/>
        <v>0.98480904200587316</v>
      </c>
      <c r="W1567" s="9">
        <f t="shared" si="444"/>
        <v>15.080000000000005</v>
      </c>
      <c r="X1567">
        <f t="shared" si="445"/>
        <v>41.244999999999997</v>
      </c>
      <c r="Y1567" s="9">
        <f t="shared" si="446"/>
        <v>2.6935310966533303</v>
      </c>
      <c r="Z1567" s="10">
        <f t="shared" si="447"/>
        <v>0.71568149340331555</v>
      </c>
      <c r="AA1567">
        <f t="shared" si="430"/>
        <v>31.389999999999993</v>
      </c>
    </row>
    <row r="1568" spans="1:27">
      <c r="A1568" s="1">
        <f t="shared" si="431"/>
        <v>5003023</v>
      </c>
      <c r="B1568" s="1">
        <v>23</v>
      </c>
      <c r="C1568" s="1">
        <v>3</v>
      </c>
      <c r="D1568" s="2">
        <v>5</v>
      </c>
      <c r="E1568" s="5">
        <v>972.66</v>
      </c>
      <c r="F1568" s="5">
        <v>963.75</v>
      </c>
      <c r="G1568" s="5">
        <v>25.2</v>
      </c>
      <c r="H1568" s="5">
        <v>1016.71</v>
      </c>
      <c r="I1568" s="5">
        <v>1011.18</v>
      </c>
      <c r="J1568" s="5">
        <v>31.08</v>
      </c>
      <c r="K1568" s="6">
        <f t="shared" si="432"/>
        <v>994.68499999999995</v>
      </c>
      <c r="L1568" s="6">
        <f t="shared" si="433"/>
        <v>-44.050000000000068</v>
      </c>
      <c r="M1568" s="6">
        <f t="shared" si="434"/>
        <v>987.46499999999992</v>
      </c>
      <c r="N1568" s="5">
        <f t="shared" si="435"/>
        <v>20.006289011208448</v>
      </c>
      <c r="O1568" s="6">
        <f t="shared" si="436"/>
        <v>-47.42999999999995</v>
      </c>
      <c r="P1568" s="6">
        <f t="shared" si="437"/>
        <v>40.012578022416896</v>
      </c>
      <c r="Q1568" s="6">
        <f t="shared" si="438"/>
        <v>-0.20669898633759365</v>
      </c>
      <c r="R1568" s="9">
        <f t="shared" si="439"/>
        <v>8.4473437280303446E-2</v>
      </c>
      <c r="S1568" s="9">
        <f t="shared" si="440"/>
        <v>3.3799999999998818</v>
      </c>
      <c r="T1568">
        <f t="shared" si="441"/>
        <v>47.42999999999995</v>
      </c>
      <c r="U1568" s="9">
        <f t="shared" si="442"/>
        <v>1.1853772574570793</v>
      </c>
      <c r="V1568" s="9">
        <f t="shared" si="443"/>
        <v>0.36088651903184293</v>
      </c>
      <c r="W1568" s="9">
        <f t="shared" si="444"/>
        <v>7.2200000000000273</v>
      </c>
      <c r="X1568">
        <f t="shared" si="445"/>
        <v>987.46499999999992</v>
      </c>
      <c r="Y1568" s="9">
        <f t="shared" si="446"/>
        <v>49.357729434318195</v>
      </c>
      <c r="Z1568" s="10">
        <f t="shared" si="447"/>
        <v>0.71570943824990885</v>
      </c>
      <c r="AA1568">
        <f t="shared" si="430"/>
        <v>44.050000000000068</v>
      </c>
    </row>
    <row r="1569" spans="1:27">
      <c r="A1569" s="1">
        <f t="shared" si="431"/>
        <v>11995996</v>
      </c>
      <c r="B1569" s="1">
        <v>4</v>
      </c>
      <c r="C1569" s="1">
        <v>4</v>
      </c>
      <c r="D1569" s="2">
        <v>-12</v>
      </c>
      <c r="E1569" s="5">
        <v>766.07</v>
      </c>
      <c r="F1569" s="5">
        <v>786.95</v>
      </c>
      <c r="G1569" s="5">
        <v>24.59</v>
      </c>
      <c r="H1569" s="5">
        <v>766.35</v>
      </c>
      <c r="I1569" s="5">
        <v>782.75</v>
      </c>
      <c r="J1569" s="5">
        <v>26.96</v>
      </c>
      <c r="K1569" s="6">
        <f t="shared" si="432"/>
        <v>766.21</v>
      </c>
      <c r="L1569" s="6">
        <f t="shared" si="433"/>
        <v>-0.27999999999997272</v>
      </c>
      <c r="M1569" s="6">
        <f t="shared" si="434"/>
        <v>784.85</v>
      </c>
      <c r="N1569" s="5">
        <f t="shared" si="435"/>
        <v>18.24492874746295</v>
      </c>
      <c r="O1569" s="6">
        <f t="shared" si="436"/>
        <v>4.2000000000000455</v>
      </c>
      <c r="P1569" s="6">
        <f t="shared" si="437"/>
        <v>36.4898574949259</v>
      </c>
      <c r="Q1569" s="6">
        <f t="shared" si="438"/>
        <v>-9.1755621457357842E-2</v>
      </c>
      <c r="R1569" s="9">
        <f t="shared" si="439"/>
        <v>0.1227738420360503</v>
      </c>
      <c r="S1569" s="9">
        <f t="shared" si="440"/>
        <v>4.4800000000000182</v>
      </c>
      <c r="T1569">
        <f t="shared" si="441"/>
        <v>4.2000000000000455</v>
      </c>
      <c r="U1569" s="9">
        <f t="shared" si="442"/>
        <v>0.11510047690879792</v>
      </c>
      <c r="V1569" s="9">
        <f t="shared" si="443"/>
        <v>1.0216537569428421</v>
      </c>
      <c r="W1569" s="9">
        <f t="shared" si="444"/>
        <v>18.639999999999986</v>
      </c>
      <c r="X1569">
        <f t="shared" si="445"/>
        <v>784.85</v>
      </c>
      <c r="Y1569" s="9">
        <f t="shared" si="446"/>
        <v>43.017433000890037</v>
      </c>
      <c r="Z1569" s="10">
        <f t="shared" si="447"/>
        <v>0.71576532467003462</v>
      </c>
      <c r="AA1569">
        <f t="shared" si="430"/>
        <v>0.27999999999997272</v>
      </c>
    </row>
    <row r="1570" spans="1:27">
      <c r="A1570" s="1">
        <f t="shared" si="431"/>
        <v>2994979</v>
      </c>
      <c r="B1570" s="1">
        <v>21</v>
      </c>
      <c r="C1570" s="1">
        <v>5</v>
      </c>
      <c r="D1570" s="2">
        <v>-3</v>
      </c>
      <c r="E1570" s="5">
        <v>526.42999999999995</v>
      </c>
      <c r="F1570" s="5">
        <v>497.11</v>
      </c>
      <c r="G1570" s="5">
        <v>27.57</v>
      </c>
      <c r="H1570" s="5">
        <v>507.32</v>
      </c>
      <c r="I1570" s="5">
        <v>522.32000000000005</v>
      </c>
      <c r="J1570" s="5">
        <v>27.34</v>
      </c>
      <c r="K1570" s="6">
        <f t="shared" si="432"/>
        <v>516.875</v>
      </c>
      <c r="L1570" s="6">
        <f t="shared" si="433"/>
        <v>19.109999999999957</v>
      </c>
      <c r="M1570" s="6">
        <f t="shared" si="434"/>
        <v>509.71500000000003</v>
      </c>
      <c r="N1570" s="5">
        <f t="shared" si="435"/>
        <v>19.413786982451416</v>
      </c>
      <c r="O1570" s="6">
        <f t="shared" si="436"/>
        <v>-25.210000000000036</v>
      </c>
      <c r="P1570" s="6">
        <f t="shared" si="437"/>
        <v>38.827573964902832</v>
      </c>
      <c r="Q1570" s="6">
        <f t="shared" si="438"/>
        <v>8.3771977682120836E-3</v>
      </c>
      <c r="R1570" s="9">
        <f t="shared" si="439"/>
        <v>1.1414568430173333</v>
      </c>
      <c r="S1570" s="9">
        <f t="shared" si="440"/>
        <v>44.319999999999993</v>
      </c>
      <c r="T1570">
        <f t="shared" si="441"/>
        <v>25.210000000000036</v>
      </c>
      <c r="U1570" s="9">
        <f t="shared" si="442"/>
        <v>0.64928084414411147</v>
      </c>
      <c r="V1570" s="9">
        <f t="shared" si="443"/>
        <v>0.36881006299657365</v>
      </c>
      <c r="W1570" s="9">
        <f t="shared" si="444"/>
        <v>7.1599999999999682</v>
      </c>
      <c r="X1570">
        <f t="shared" si="445"/>
        <v>509.71500000000003</v>
      </c>
      <c r="Y1570" s="9">
        <f t="shared" si="446"/>
        <v>26.255310231885389</v>
      </c>
      <c r="Z1570" s="10">
        <f t="shared" si="447"/>
        <v>0.71584076441622124</v>
      </c>
      <c r="AA1570">
        <f t="shared" si="430"/>
        <v>19.109999999999957</v>
      </c>
    </row>
    <row r="1571" spans="1:27">
      <c r="A1571" s="1">
        <f t="shared" si="431"/>
        <v>1991992</v>
      </c>
      <c r="B1571" s="1">
        <v>8</v>
      </c>
      <c r="C1571" s="1">
        <v>8</v>
      </c>
      <c r="D1571" s="2">
        <v>-2</v>
      </c>
      <c r="E1571" s="5">
        <v>92.12</v>
      </c>
      <c r="F1571" s="5">
        <v>81.41</v>
      </c>
      <c r="G1571" s="5">
        <v>11.61</v>
      </c>
      <c r="H1571" s="5">
        <v>88.24</v>
      </c>
      <c r="I1571" s="5">
        <v>88.75</v>
      </c>
      <c r="J1571" s="5">
        <v>11.53</v>
      </c>
      <c r="K1571" s="6">
        <f t="shared" si="432"/>
        <v>90.18</v>
      </c>
      <c r="L1571" s="6">
        <f t="shared" si="433"/>
        <v>3.8800000000000097</v>
      </c>
      <c r="M1571" s="6">
        <f t="shared" si="434"/>
        <v>85.08</v>
      </c>
      <c r="N1571" s="5">
        <f t="shared" si="435"/>
        <v>8.181274350613112</v>
      </c>
      <c r="O1571" s="6">
        <f t="shared" si="436"/>
        <v>-7.3400000000000034</v>
      </c>
      <c r="P1571" s="6">
        <f t="shared" si="437"/>
        <v>16.362548701226224</v>
      </c>
      <c r="Q1571" s="6">
        <f t="shared" si="438"/>
        <v>6.9143512379870155E-3</v>
      </c>
      <c r="R1571" s="9">
        <f t="shared" si="439"/>
        <v>0.68571224476533876</v>
      </c>
      <c r="S1571" s="9">
        <f t="shared" si="440"/>
        <v>11.220000000000013</v>
      </c>
      <c r="T1571">
        <f t="shared" si="441"/>
        <v>7.3400000000000034</v>
      </c>
      <c r="U1571" s="9">
        <f t="shared" si="442"/>
        <v>0.44858537224399136</v>
      </c>
      <c r="V1571" s="9">
        <f t="shared" si="443"/>
        <v>0.62337476796849012</v>
      </c>
      <c r="W1571" s="9">
        <f t="shared" si="444"/>
        <v>5.1000000000000085</v>
      </c>
      <c r="X1571">
        <f t="shared" si="445"/>
        <v>85.08</v>
      </c>
      <c r="Y1571" s="9">
        <f t="shared" si="446"/>
        <v>10.399357893874324</v>
      </c>
      <c r="Z1571" s="10">
        <f t="shared" si="447"/>
        <v>0.71671472707068051</v>
      </c>
      <c r="AA1571">
        <f t="shared" si="430"/>
        <v>3.8800000000000097</v>
      </c>
    </row>
    <row r="1572" spans="1:27">
      <c r="A1572" s="1">
        <f t="shared" si="431"/>
        <v>1007015</v>
      </c>
      <c r="B1572" s="1">
        <v>15</v>
      </c>
      <c r="C1572" s="1">
        <v>7</v>
      </c>
      <c r="D1572" s="2">
        <v>1</v>
      </c>
      <c r="E1572" s="5">
        <v>2302.5100000000002</v>
      </c>
      <c r="F1572" s="5">
        <v>2388.96</v>
      </c>
      <c r="G1572" s="5">
        <v>42.16</v>
      </c>
      <c r="H1572" s="5">
        <v>2393.4299999999998</v>
      </c>
      <c r="I1572" s="5">
        <v>2465.1799999999998</v>
      </c>
      <c r="J1572" s="5">
        <v>37.19</v>
      </c>
      <c r="K1572" s="6">
        <f t="shared" si="432"/>
        <v>2347.9700000000003</v>
      </c>
      <c r="L1572" s="6">
        <f t="shared" si="433"/>
        <v>-90.919999999999618</v>
      </c>
      <c r="M1572" s="6">
        <f t="shared" si="434"/>
        <v>2427.0699999999997</v>
      </c>
      <c r="N1572" s="5">
        <f t="shared" si="435"/>
        <v>28.109436582756331</v>
      </c>
      <c r="O1572" s="6">
        <f t="shared" si="436"/>
        <v>-76.2199999999998</v>
      </c>
      <c r="P1572" s="6">
        <f t="shared" si="437"/>
        <v>56.218873165512662</v>
      </c>
      <c r="Q1572" s="6">
        <f t="shared" si="438"/>
        <v>0.12477829494674952</v>
      </c>
      <c r="R1572" s="9">
        <f t="shared" si="439"/>
        <v>0.26147802636886536</v>
      </c>
      <c r="S1572" s="9">
        <f t="shared" si="440"/>
        <v>14.699999999999818</v>
      </c>
      <c r="T1572">
        <f t="shared" si="441"/>
        <v>76.2199999999998</v>
      </c>
      <c r="U1572" s="9">
        <f t="shared" si="442"/>
        <v>1.3557724605330008</v>
      </c>
      <c r="V1572" s="9">
        <f t="shared" si="443"/>
        <v>2.8140016171125666</v>
      </c>
      <c r="W1572" s="9">
        <f t="shared" si="444"/>
        <v>79.099999999999454</v>
      </c>
      <c r="X1572">
        <f t="shared" si="445"/>
        <v>2427.0699999999997</v>
      </c>
      <c r="Y1572" s="9">
        <f t="shared" si="446"/>
        <v>86.343601831168684</v>
      </c>
      <c r="Z1572" s="10">
        <f t="shared" si="447"/>
        <v>0.71672030807003095</v>
      </c>
      <c r="AA1572">
        <f t="shared" si="430"/>
        <v>90.919999999999618</v>
      </c>
    </row>
    <row r="1573" spans="1:27">
      <c r="A1573" s="1">
        <f t="shared" si="431"/>
        <v>4008004</v>
      </c>
      <c r="B1573" s="1">
        <v>4</v>
      </c>
      <c r="C1573" s="1">
        <v>8</v>
      </c>
      <c r="D1573" s="2">
        <v>4</v>
      </c>
      <c r="E1573" s="5">
        <v>81.28</v>
      </c>
      <c r="F1573" s="5">
        <v>88.75</v>
      </c>
      <c r="G1573" s="5">
        <v>12.83</v>
      </c>
      <c r="H1573" s="5">
        <v>78.180000000000007</v>
      </c>
      <c r="I1573" s="5">
        <v>81.95</v>
      </c>
      <c r="J1573" s="5">
        <v>10.69</v>
      </c>
      <c r="K1573" s="6">
        <f t="shared" si="432"/>
        <v>79.73</v>
      </c>
      <c r="L1573" s="6">
        <f t="shared" si="433"/>
        <v>3.0999999999999943</v>
      </c>
      <c r="M1573" s="6">
        <f t="shared" si="434"/>
        <v>85.35</v>
      </c>
      <c r="N1573" s="5">
        <f t="shared" si="435"/>
        <v>8.349925149365113</v>
      </c>
      <c r="O1573" s="6">
        <f t="shared" si="436"/>
        <v>6.7999999999999972</v>
      </c>
      <c r="P1573" s="6">
        <f t="shared" si="437"/>
        <v>16.699850298730226</v>
      </c>
      <c r="Q1573" s="6">
        <f t="shared" si="438"/>
        <v>0.18047869193395136</v>
      </c>
      <c r="R1573" s="9">
        <f t="shared" si="439"/>
        <v>0.221558872314043</v>
      </c>
      <c r="S1573" s="9">
        <f t="shared" si="440"/>
        <v>3.7000000000000028</v>
      </c>
      <c r="T1573">
        <f t="shared" si="441"/>
        <v>6.7999999999999972</v>
      </c>
      <c r="U1573" s="9">
        <f t="shared" si="442"/>
        <v>0.40718927884742989</v>
      </c>
      <c r="V1573" s="9">
        <f t="shared" si="443"/>
        <v>0.6730599256242803</v>
      </c>
      <c r="W1573" s="9">
        <f t="shared" si="444"/>
        <v>5.6199999999999903</v>
      </c>
      <c r="X1573">
        <f t="shared" si="445"/>
        <v>85.35</v>
      </c>
      <c r="Y1573" s="9">
        <f t="shared" si="446"/>
        <v>10.221648514596515</v>
      </c>
      <c r="Z1573" s="10">
        <f t="shared" si="447"/>
        <v>0.71672588902592327</v>
      </c>
      <c r="AA1573">
        <f t="shared" si="430"/>
        <v>3.0999999999999943</v>
      </c>
    </row>
    <row r="1574" spans="1:27">
      <c r="A1574" s="1">
        <f t="shared" si="431"/>
        <v>11005003</v>
      </c>
      <c r="B1574" s="1">
        <v>3</v>
      </c>
      <c r="C1574" s="1">
        <v>5</v>
      </c>
      <c r="D1574" s="2">
        <v>11</v>
      </c>
      <c r="E1574" s="5">
        <v>216.04</v>
      </c>
      <c r="F1574" s="5">
        <v>181.77</v>
      </c>
      <c r="G1574" s="5">
        <v>15.73</v>
      </c>
      <c r="H1574" s="5">
        <v>228.81</v>
      </c>
      <c r="I1574" s="5">
        <v>220.8</v>
      </c>
      <c r="J1574" s="5">
        <v>19.25</v>
      </c>
      <c r="K1574" s="6">
        <f t="shared" si="432"/>
        <v>222.42500000000001</v>
      </c>
      <c r="L1574" s="6">
        <f t="shared" si="433"/>
        <v>-12.77000000000001</v>
      </c>
      <c r="M1574" s="6">
        <f t="shared" si="434"/>
        <v>201.28500000000003</v>
      </c>
      <c r="N1574" s="5">
        <f t="shared" si="435"/>
        <v>12.429756634785734</v>
      </c>
      <c r="O1574" s="6">
        <f t="shared" si="436"/>
        <v>-39.03</v>
      </c>
      <c r="P1574" s="6">
        <f t="shared" si="437"/>
        <v>24.859513269571469</v>
      </c>
      <c r="Q1574" s="6">
        <f t="shared" si="438"/>
        <v>-0.19924031797000427</v>
      </c>
      <c r="R1574" s="9">
        <f t="shared" si="439"/>
        <v>1.0563360479041537</v>
      </c>
      <c r="S1574" s="9">
        <f t="shared" si="440"/>
        <v>26.259999999999991</v>
      </c>
      <c r="T1574">
        <f t="shared" si="441"/>
        <v>39.03</v>
      </c>
      <c r="U1574" s="9">
        <f t="shared" si="442"/>
        <v>1.5700226942002717</v>
      </c>
      <c r="V1574" s="9">
        <f t="shared" si="443"/>
        <v>1.700757353594349</v>
      </c>
      <c r="W1574" s="9">
        <f t="shared" si="444"/>
        <v>21.139999999999986</v>
      </c>
      <c r="X1574">
        <f t="shared" si="445"/>
        <v>201.28500000000003</v>
      </c>
      <c r="Y1574" s="9">
        <f t="shared" si="446"/>
        <v>16.193800563776669</v>
      </c>
      <c r="Z1574" s="10">
        <f t="shared" si="447"/>
        <v>0.71677890593962101</v>
      </c>
      <c r="AA1574">
        <f t="shared" si="430"/>
        <v>12.77000000000001</v>
      </c>
    </row>
    <row r="1575" spans="1:27">
      <c r="A1575" s="1">
        <f t="shared" si="431"/>
        <v>3006018</v>
      </c>
      <c r="B1575" s="1">
        <v>18</v>
      </c>
      <c r="C1575" s="1">
        <v>6</v>
      </c>
      <c r="D1575" s="2">
        <v>3</v>
      </c>
      <c r="E1575" s="5">
        <v>0.85</v>
      </c>
      <c r="F1575" s="5">
        <v>0.15</v>
      </c>
      <c r="G1575" s="5">
        <v>11.38</v>
      </c>
      <c r="H1575" s="5">
        <v>1.27</v>
      </c>
      <c r="I1575" s="5">
        <v>3.74</v>
      </c>
      <c r="J1575" s="5">
        <v>12.98</v>
      </c>
      <c r="K1575" s="6">
        <f t="shared" si="432"/>
        <v>1.06</v>
      </c>
      <c r="L1575" s="6">
        <f t="shared" si="433"/>
        <v>-0.42000000000000004</v>
      </c>
      <c r="M1575" s="6">
        <f t="shared" si="434"/>
        <v>1.9450000000000001</v>
      </c>
      <c r="N1575" s="5">
        <f t="shared" si="435"/>
        <v>8.6311181199193427</v>
      </c>
      <c r="O1575" s="6">
        <f t="shared" si="436"/>
        <v>-3.5900000000000003</v>
      </c>
      <c r="P1575" s="6">
        <f t="shared" si="437"/>
        <v>17.262236239838685</v>
      </c>
      <c r="Q1575" s="6">
        <f t="shared" si="438"/>
        <v>-0.13079861791608163</v>
      </c>
      <c r="R1575" s="9">
        <f t="shared" si="439"/>
        <v>0.18363785293843388</v>
      </c>
      <c r="S1575" s="9">
        <f t="shared" si="440"/>
        <v>3.1700000000000004</v>
      </c>
      <c r="T1575">
        <f t="shared" si="441"/>
        <v>3.5900000000000003</v>
      </c>
      <c r="U1575" s="9">
        <f t="shared" si="442"/>
        <v>0.20796842020472481</v>
      </c>
      <c r="V1575" s="9">
        <f t="shared" si="443"/>
        <v>0.10253596205079746</v>
      </c>
      <c r="W1575" s="9">
        <f t="shared" si="444"/>
        <v>0.88500000000000001</v>
      </c>
      <c r="X1575">
        <f t="shared" si="445"/>
        <v>1.9450000000000001</v>
      </c>
      <c r="Y1575" s="9">
        <f t="shared" si="446"/>
        <v>0.22534739682350402</v>
      </c>
      <c r="Z1575" s="10">
        <f t="shared" si="447"/>
        <v>0.71709413607977579</v>
      </c>
      <c r="AA1575">
        <f t="shared" si="430"/>
        <v>0.42000000000000004</v>
      </c>
    </row>
    <row r="1576" spans="1:27">
      <c r="A1576" s="1">
        <f t="shared" si="431"/>
        <v>13002006</v>
      </c>
      <c r="B1576" s="1">
        <v>6</v>
      </c>
      <c r="C1576" s="1">
        <v>2</v>
      </c>
      <c r="D1576" s="2">
        <v>13</v>
      </c>
      <c r="E1576" s="5">
        <v>1436.39</v>
      </c>
      <c r="F1576" s="5">
        <v>1501.42</v>
      </c>
      <c r="G1576" s="5">
        <v>36.119999999999997</v>
      </c>
      <c r="H1576" s="5">
        <v>1382.41</v>
      </c>
      <c r="I1576" s="5">
        <v>1379.99</v>
      </c>
      <c r="J1576" s="5">
        <v>35.21</v>
      </c>
      <c r="K1576" s="6">
        <f t="shared" si="432"/>
        <v>1409.4</v>
      </c>
      <c r="L1576" s="6">
        <f t="shared" si="433"/>
        <v>53.980000000000018</v>
      </c>
      <c r="M1576" s="6">
        <f t="shared" si="434"/>
        <v>1440.7049999999999</v>
      </c>
      <c r="N1576" s="5">
        <f t="shared" si="435"/>
        <v>25.221015542598597</v>
      </c>
      <c r="O1576" s="6">
        <f t="shared" si="436"/>
        <v>121.43000000000006</v>
      </c>
      <c r="P1576" s="6">
        <f t="shared" si="437"/>
        <v>50.442031085197193</v>
      </c>
      <c r="Q1576" s="6">
        <f t="shared" si="438"/>
        <v>2.5511058900561281E-2</v>
      </c>
      <c r="R1576" s="9">
        <f t="shared" si="439"/>
        <v>1.3371785106368177</v>
      </c>
      <c r="S1576" s="9">
        <f t="shared" si="440"/>
        <v>67.450000000000045</v>
      </c>
      <c r="T1576">
        <f t="shared" si="441"/>
        <v>121.43000000000006</v>
      </c>
      <c r="U1576" s="9">
        <f t="shared" si="442"/>
        <v>2.4073178138862676</v>
      </c>
      <c r="V1576" s="9">
        <f t="shared" si="443"/>
        <v>1.2412267835577564</v>
      </c>
      <c r="W1576" s="9">
        <f t="shared" si="444"/>
        <v>31.304999999999836</v>
      </c>
      <c r="X1576">
        <f t="shared" si="445"/>
        <v>1440.7049999999999</v>
      </c>
      <c r="Y1576" s="9">
        <f t="shared" si="446"/>
        <v>57.123195438606821</v>
      </c>
      <c r="Z1576" s="10">
        <f t="shared" si="447"/>
        <v>0.71717222478286202</v>
      </c>
      <c r="AA1576">
        <f t="shared" si="430"/>
        <v>53.980000000000018</v>
      </c>
    </row>
    <row r="1577" spans="1:27">
      <c r="A1577" s="1">
        <f t="shared" si="431"/>
        <v>12998991</v>
      </c>
      <c r="B1577" s="1">
        <v>9</v>
      </c>
      <c r="C1577" s="1">
        <v>1</v>
      </c>
      <c r="D1577" s="2">
        <v>-13</v>
      </c>
      <c r="E1577" s="5">
        <v>284.98</v>
      </c>
      <c r="F1577" s="5">
        <v>315.35000000000002</v>
      </c>
      <c r="G1577" s="5">
        <v>38.19</v>
      </c>
      <c r="H1577" s="5">
        <v>282.77</v>
      </c>
      <c r="I1577" s="5">
        <v>320.08</v>
      </c>
      <c r="J1577" s="5">
        <v>48.65</v>
      </c>
      <c r="K1577" s="6">
        <f t="shared" si="432"/>
        <v>283.875</v>
      </c>
      <c r="L1577" s="6">
        <f t="shared" si="433"/>
        <v>2.2100000000000364</v>
      </c>
      <c r="M1577" s="6">
        <f t="shared" si="434"/>
        <v>317.71500000000003</v>
      </c>
      <c r="N1577" s="5">
        <f t="shared" si="435"/>
        <v>30.924499187537378</v>
      </c>
      <c r="O1577" s="6">
        <f t="shared" si="436"/>
        <v>-4.7299999999999613</v>
      </c>
      <c r="P1577" s="6">
        <f t="shared" si="437"/>
        <v>61.848998375074757</v>
      </c>
      <c r="Q1577" s="6">
        <f t="shared" si="438"/>
        <v>-0.23745764579005676</v>
      </c>
      <c r="R1577" s="9">
        <f t="shared" si="439"/>
        <v>0.11220876945998901</v>
      </c>
      <c r="S1577" s="9">
        <f t="shared" si="440"/>
        <v>6.9399999999999977</v>
      </c>
      <c r="T1577">
        <f t="shared" si="441"/>
        <v>4.7299999999999613</v>
      </c>
      <c r="U1577" s="9">
        <f t="shared" si="442"/>
        <v>7.6476582067110055E-2</v>
      </c>
      <c r="V1577" s="9">
        <f t="shared" si="443"/>
        <v>1.0942780283936693</v>
      </c>
      <c r="W1577" s="9">
        <f t="shared" si="444"/>
        <v>33.840000000000032</v>
      </c>
      <c r="X1577">
        <f t="shared" si="445"/>
        <v>317.71500000000003</v>
      </c>
      <c r="Y1577" s="9">
        <f t="shared" si="446"/>
        <v>10.273893138034703</v>
      </c>
      <c r="Z1577" s="10">
        <f t="shared" si="447"/>
        <v>0.7176071348586216</v>
      </c>
      <c r="AA1577">
        <f t="shared" si="430"/>
        <v>2.2100000000000364</v>
      </c>
    </row>
    <row r="1578" spans="1:27">
      <c r="A1578" s="1">
        <f t="shared" si="431"/>
        <v>1996975</v>
      </c>
      <c r="B1578" s="1">
        <v>25</v>
      </c>
      <c r="C1578" s="1">
        <v>3</v>
      </c>
      <c r="D1578" s="2">
        <v>-2</v>
      </c>
      <c r="E1578" s="5">
        <v>78.52</v>
      </c>
      <c r="F1578" s="5">
        <v>56.59</v>
      </c>
      <c r="G1578" s="5">
        <v>19.55</v>
      </c>
      <c r="H1578" s="5">
        <v>68.17</v>
      </c>
      <c r="I1578" s="5">
        <v>49.34</v>
      </c>
      <c r="J1578" s="5">
        <v>17.87</v>
      </c>
      <c r="K1578" s="6">
        <f t="shared" si="432"/>
        <v>73.344999999999999</v>
      </c>
      <c r="L1578" s="6">
        <f t="shared" si="433"/>
        <v>10.349999999999994</v>
      </c>
      <c r="M1578" s="6">
        <f t="shared" si="434"/>
        <v>52.965000000000003</v>
      </c>
      <c r="N1578" s="5">
        <f t="shared" si="435"/>
        <v>13.243294529685581</v>
      </c>
      <c r="O1578" s="6">
        <f t="shared" si="436"/>
        <v>7.25</v>
      </c>
      <c r="P1578" s="6">
        <f t="shared" si="437"/>
        <v>26.486589059371163</v>
      </c>
      <c r="Q1578" s="6">
        <f t="shared" si="438"/>
        <v>8.961093275730489E-2</v>
      </c>
      <c r="R1578" s="9">
        <f t="shared" si="439"/>
        <v>0.11704036307020024</v>
      </c>
      <c r="S1578" s="9">
        <f t="shared" si="440"/>
        <v>3.0999999999999943</v>
      </c>
      <c r="T1578">
        <f t="shared" si="441"/>
        <v>7.25</v>
      </c>
      <c r="U1578" s="9">
        <f t="shared" si="442"/>
        <v>0.27372342976095265</v>
      </c>
      <c r="V1578" s="9">
        <f t="shared" si="443"/>
        <v>1.53889199959399</v>
      </c>
      <c r="W1578" s="9">
        <f t="shared" si="444"/>
        <v>20.379999999999995</v>
      </c>
      <c r="X1578">
        <f t="shared" si="445"/>
        <v>52.965000000000003</v>
      </c>
      <c r="Y1578" s="9">
        <f t="shared" si="446"/>
        <v>3.9993824709762369</v>
      </c>
      <c r="Z1578" s="10">
        <f t="shared" si="447"/>
        <v>0.71781473933042095</v>
      </c>
      <c r="AA1578">
        <f t="shared" si="430"/>
        <v>10.349999999999994</v>
      </c>
    </row>
    <row r="1579" spans="1:27">
      <c r="A1579" s="1">
        <f t="shared" si="431"/>
        <v>2008008</v>
      </c>
      <c r="B1579" s="1">
        <v>8</v>
      </c>
      <c r="C1579" s="1">
        <v>8</v>
      </c>
      <c r="D1579" s="2">
        <v>2</v>
      </c>
      <c r="E1579" s="5">
        <v>608.12</v>
      </c>
      <c r="F1579" s="5">
        <v>600.29</v>
      </c>
      <c r="G1579" s="5">
        <v>22.38</v>
      </c>
      <c r="H1579" s="5">
        <v>591.97</v>
      </c>
      <c r="I1579" s="5">
        <v>598.77</v>
      </c>
      <c r="J1579" s="5">
        <v>17.34</v>
      </c>
      <c r="K1579" s="6">
        <f t="shared" si="432"/>
        <v>600.04500000000007</v>
      </c>
      <c r="L1579" s="6">
        <f t="shared" si="433"/>
        <v>16.149999999999977</v>
      </c>
      <c r="M1579" s="6">
        <f t="shared" si="434"/>
        <v>599.53</v>
      </c>
      <c r="N1579" s="5">
        <f t="shared" si="435"/>
        <v>14.155740884884832</v>
      </c>
      <c r="O1579" s="6">
        <f t="shared" si="436"/>
        <v>1.5199999999999818</v>
      </c>
      <c r="P1579" s="6">
        <f t="shared" si="437"/>
        <v>28.311481769769664</v>
      </c>
      <c r="Q1579" s="6">
        <f t="shared" si="438"/>
        <v>0.24975522119919152</v>
      </c>
      <c r="R1579" s="9">
        <f t="shared" si="439"/>
        <v>0.51675147627283735</v>
      </c>
      <c r="S1579" s="9">
        <f t="shared" si="440"/>
        <v>14.629999999999995</v>
      </c>
      <c r="T1579">
        <f t="shared" si="441"/>
        <v>1.5199999999999818</v>
      </c>
      <c r="U1579" s="9">
        <f t="shared" si="442"/>
        <v>5.3688465067307151E-2</v>
      </c>
      <c r="V1579" s="9">
        <f t="shared" si="443"/>
        <v>3.6380999354827477E-2</v>
      </c>
      <c r="W1579" s="9">
        <f t="shared" si="444"/>
        <v>0.51500000000010004</v>
      </c>
      <c r="X1579">
        <f t="shared" si="445"/>
        <v>599.53</v>
      </c>
      <c r="Y1579" s="9">
        <f t="shared" si="446"/>
        <v>42.352428239214525</v>
      </c>
      <c r="Z1579" s="10">
        <f t="shared" si="447"/>
        <v>0.71783006345513289</v>
      </c>
      <c r="AA1579">
        <f t="shared" si="430"/>
        <v>16.149999999999977</v>
      </c>
    </row>
    <row r="1580" spans="1:27">
      <c r="A1580" s="1">
        <f t="shared" si="431"/>
        <v>1997974</v>
      </c>
      <c r="B1580" s="1">
        <v>26</v>
      </c>
      <c r="C1580" s="1">
        <v>2</v>
      </c>
      <c r="D1580" s="2">
        <v>-2</v>
      </c>
      <c r="E1580" s="5">
        <v>245.2</v>
      </c>
      <c r="F1580" s="5">
        <v>309.92</v>
      </c>
      <c r="G1580" s="5">
        <v>35.21</v>
      </c>
      <c r="H1580" s="5">
        <v>229.96</v>
      </c>
      <c r="I1580" s="5">
        <v>273.64999999999998</v>
      </c>
      <c r="J1580" s="5">
        <v>18.559999999999999</v>
      </c>
      <c r="K1580" s="6">
        <f t="shared" si="432"/>
        <v>237.57999999999998</v>
      </c>
      <c r="L1580" s="6">
        <f t="shared" si="433"/>
        <v>15.239999999999981</v>
      </c>
      <c r="M1580" s="6">
        <f t="shared" si="434"/>
        <v>291.78499999999997</v>
      </c>
      <c r="N1580" s="5">
        <f t="shared" si="435"/>
        <v>19.901116174727488</v>
      </c>
      <c r="O1580" s="6">
        <f t="shared" si="436"/>
        <v>36.270000000000039</v>
      </c>
      <c r="P1580" s="6">
        <f t="shared" si="437"/>
        <v>39.802232349454975</v>
      </c>
      <c r="Q1580" s="6">
        <f t="shared" si="438"/>
        <v>0.5651183546301749</v>
      </c>
      <c r="R1580" s="9">
        <f t="shared" si="439"/>
        <v>0.52836232438827091</v>
      </c>
      <c r="S1580" s="9">
        <f t="shared" si="440"/>
        <v>21.030000000000058</v>
      </c>
      <c r="T1580">
        <f t="shared" si="441"/>
        <v>36.270000000000039</v>
      </c>
      <c r="U1580" s="9">
        <f t="shared" si="442"/>
        <v>0.91125542109189495</v>
      </c>
      <c r="V1580" s="9">
        <f t="shared" si="443"/>
        <v>2.7237165756981585</v>
      </c>
      <c r="W1580" s="9">
        <f t="shared" si="444"/>
        <v>54.204999999999984</v>
      </c>
      <c r="X1580">
        <f t="shared" si="445"/>
        <v>291.78499999999997</v>
      </c>
      <c r="Y1580" s="9">
        <f t="shared" si="446"/>
        <v>14.661740449037676</v>
      </c>
      <c r="Z1580" s="10">
        <f t="shared" si="447"/>
        <v>0.71795264467790632</v>
      </c>
      <c r="AA1580">
        <f t="shared" si="430"/>
        <v>15.239999999999981</v>
      </c>
    </row>
    <row r="1581" spans="1:27">
      <c r="A1581" s="1">
        <f t="shared" si="431"/>
        <v>6992993</v>
      </c>
      <c r="B1581" s="1">
        <v>7</v>
      </c>
      <c r="C1581" s="1">
        <v>7</v>
      </c>
      <c r="D1581" s="2">
        <v>-7</v>
      </c>
      <c r="E1581" s="5">
        <v>2041.17</v>
      </c>
      <c r="F1581" s="5">
        <v>2182.29</v>
      </c>
      <c r="G1581" s="5">
        <v>58.35</v>
      </c>
      <c r="H1581" s="5">
        <v>1970.75</v>
      </c>
      <c r="I1581" s="5">
        <v>2164.5700000000002</v>
      </c>
      <c r="J1581" s="5">
        <v>47.35</v>
      </c>
      <c r="K1581" s="6">
        <f t="shared" si="432"/>
        <v>2005.96</v>
      </c>
      <c r="L1581" s="6">
        <f t="shared" si="433"/>
        <v>70.420000000000073</v>
      </c>
      <c r="M1581" s="6">
        <f t="shared" si="434"/>
        <v>2173.4300000000003</v>
      </c>
      <c r="N1581" s="5">
        <f t="shared" si="435"/>
        <v>37.572413417293284</v>
      </c>
      <c r="O1581" s="6">
        <f t="shared" si="436"/>
        <v>17.7199999999998</v>
      </c>
      <c r="P1581" s="6">
        <f t="shared" si="437"/>
        <v>75.144826834586567</v>
      </c>
      <c r="Q1581" s="6">
        <f t="shared" si="438"/>
        <v>0.20590623447667641</v>
      </c>
      <c r="R1581" s="9">
        <f t="shared" si="439"/>
        <v>0.70131241523793475</v>
      </c>
      <c r="S1581" s="9">
        <f t="shared" si="440"/>
        <v>52.700000000000273</v>
      </c>
      <c r="T1581">
        <f t="shared" si="441"/>
        <v>17.7199999999998</v>
      </c>
      <c r="U1581" s="9">
        <f t="shared" si="442"/>
        <v>0.23581130926026561</v>
      </c>
      <c r="V1581" s="9">
        <f t="shared" si="443"/>
        <v>4.4572595893698859</v>
      </c>
      <c r="W1581" s="9">
        <f t="shared" si="444"/>
        <v>167.47000000000025</v>
      </c>
      <c r="X1581">
        <f t="shared" si="445"/>
        <v>2173.4300000000003</v>
      </c>
      <c r="Y1581" s="9">
        <f t="shared" si="446"/>
        <v>57.846430461122459</v>
      </c>
      <c r="Z1581" s="10">
        <f t="shared" si="447"/>
        <v>0.71796935867765277</v>
      </c>
      <c r="AA1581">
        <f t="shared" si="430"/>
        <v>70.420000000000073</v>
      </c>
    </row>
    <row r="1582" spans="1:27">
      <c r="A1582" s="1">
        <f t="shared" si="431"/>
        <v>12003009</v>
      </c>
      <c r="B1582" s="1">
        <v>9</v>
      </c>
      <c r="C1582" s="1">
        <v>3</v>
      </c>
      <c r="D1582" s="2">
        <v>12</v>
      </c>
      <c r="E1582" s="5">
        <v>1225.58</v>
      </c>
      <c r="F1582" s="5">
        <v>1237.8599999999999</v>
      </c>
      <c r="G1582" s="5">
        <v>29.48</v>
      </c>
      <c r="H1582" s="5">
        <v>1212.45</v>
      </c>
      <c r="I1582" s="5">
        <v>1103.3599999999999</v>
      </c>
      <c r="J1582" s="5">
        <v>26.43</v>
      </c>
      <c r="K1582" s="6">
        <f t="shared" si="432"/>
        <v>1219.0149999999999</v>
      </c>
      <c r="L1582" s="6">
        <f t="shared" si="433"/>
        <v>13.129999999999882</v>
      </c>
      <c r="M1582" s="6">
        <f t="shared" si="434"/>
        <v>1170.6099999999999</v>
      </c>
      <c r="N1582" s="5">
        <f t="shared" si="435"/>
        <v>19.79656093870852</v>
      </c>
      <c r="O1582" s="6">
        <f t="shared" si="436"/>
        <v>134.5</v>
      </c>
      <c r="P1582" s="6">
        <f t="shared" si="437"/>
        <v>39.59312187741704</v>
      </c>
      <c r="Q1582" s="6">
        <f t="shared" si="438"/>
        <v>0.10878019626371348</v>
      </c>
      <c r="R1582" s="9">
        <f t="shared" si="439"/>
        <v>3.065431424573434</v>
      </c>
      <c r="S1582" s="9">
        <f t="shared" si="440"/>
        <v>121.37000000000012</v>
      </c>
      <c r="T1582">
        <f t="shared" si="441"/>
        <v>134.5</v>
      </c>
      <c r="U1582" s="9">
        <f t="shared" si="442"/>
        <v>3.3970546807705899</v>
      </c>
      <c r="V1582" s="9">
        <f t="shared" si="443"/>
        <v>2.4451216627910828</v>
      </c>
      <c r="W1582" s="9">
        <f t="shared" si="444"/>
        <v>48.404999999999973</v>
      </c>
      <c r="X1582">
        <f t="shared" si="445"/>
        <v>1170.6099999999999</v>
      </c>
      <c r="Y1582" s="9">
        <f t="shared" si="446"/>
        <v>59.131987804562968</v>
      </c>
      <c r="Z1582" s="10">
        <f t="shared" si="447"/>
        <v>0.71833557617592625</v>
      </c>
      <c r="AA1582">
        <f t="shared" si="430"/>
        <v>13.129999999999882</v>
      </c>
    </row>
    <row r="1583" spans="1:27">
      <c r="A1583" s="1">
        <f t="shared" si="431"/>
        <v>7003021</v>
      </c>
      <c r="B1583" s="1">
        <v>21</v>
      </c>
      <c r="C1583" s="1">
        <v>3</v>
      </c>
      <c r="D1583" s="2">
        <v>7</v>
      </c>
      <c r="E1583" s="5">
        <v>734.43</v>
      </c>
      <c r="F1583" s="5">
        <v>790.23</v>
      </c>
      <c r="G1583" s="5">
        <v>24.36</v>
      </c>
      <c r="H1583" s="5">
        <v>743.64</v>
      </c>
      <c r="I1583" s="5">
        <v>776.03</v>
      </c>
      <c r="J1583" s="5">
        <v>28.18</v>
      </c>
      <c r="K1583" s="6">
        <f t="shared" si="432"/>
        <v>739.03499999999997</v>
      </c>
      <c r="L1583" s="6">
        <f t="shared" si="433"/>
        <v>-9.2100000000000364</v>
      </c>
      <c r="M1583" s="6">
        <f t="shared" si="434"/>
        <v>783.13</v>
      </c>
      <c r="N1583" s="5">
        <f t="shared" si="435"/>
        <v>18.624728185936029</v>
      </c>
      <c r="O1583" s="6">
        <f t="shared" si="436"/>
        <v>14.200000000000045</v>
      </c>
      <c r="P1583" s="6">
        <f t="shared" si="437"/>
        <v>37.249456371872057</v>
      </c>
      <c r="Q1583" s="6">
        <f t="shared" si="438"/>
        <v>-0.14464837314291235</v>
      </c>
      <c r="R1583" s="9">
        <f t="shared" si="439"/>
        <v>0.62846554769259733</v>
      </c>
      <c r="S1583" s="9">
        <f t="shared" si="440"/>
        <v>23.410000000000082</v>
      </c>
      <c r="T1583">
        <f t="shared" si="441"/>
        <v>14.200000000000045</v>
      </c>
      <c r="U1583" s="9">
        <f t="shared" si="442"/>
        <v>0.38121361713946517</v>
      </c>
      <c r="V1583" s="9">
        <f t="shared" si="443"/>
        <v>2.3675513306710809</v>
      </c>
      <c r="W1583" s="9">
        <f t="shared" si="444"/>
        <v>44.095000000000027</v>
      </c>
      <c r="X1583">
        <f t="shared" si="445"/>
        <v>783.13</v>
      </c>
      <c r="Y1583" s="9">
        <f t="shared" si="446"/>
        <v>42.04786197048287</v>
      </c>
      <c r="Z1583" s="10">
        <f t="shared" si="447"/>
        <v>0.71856523712186349</v>
      </c>
      <c r="AA1583">
        <f t="shared" si="430"/>
        <v>9.2100000000000364</v>
      </c>
    </row>
    <row r="1584" spans="1:27">
      <c r="A1584" s="1">
        <f t="shared" si="431"/>
        <v>9995986</v>
      </c>
      <c r="B1584" s="1">
        <v>14</v>
      </c>
      <c r="C1584" s="1">
        <v>4</v>
      </c>
      <c r="D1584" s="2">
        <v>-10</v>
      </c>
      <c r="E1584" s="5">
        <v>1374.69</v>
      </c>
      <c r="F1584" s="5">
        <v>1328.67</v>
      </c>
      <c r="G1584" s="5">
        <v>35.97</v>
      </c>
      <c r="H1584" s="5">
        <v>1317.34</v>
      </c>
      <c r="I1584" s="5">
        <v>1351.35</v>
      </c>
      <c r="J1584" s="5">
        <v>27.49</v>
      </c>
      <c r="K1584" s="6">
        <f t="shared" si="432"/>
        <v>1346.0149999999999</v>
      </c>
      <c r="L1584" s="6">
        <f t="shared" si="433"/>
        <v>57.350000000000136</v>
      </c>
      <c r="M1584" s="6">
        <f t="shared" si="434"/>
        <v>1340.01</v>
      </c>
      <c r="N1584" s="5">
        <f t="shared" si="435"/>
        <v>22.635928299939454</v>
      </c>
      <c r="O1584" s="6">
        <f t="shared" si="436"/>
        <v>-22.679999999999836</v>
      </c>
      <c r="P1584" s="6">
        <f t="shared" si="437"/>
        <v>45.271856599878909</v>
      </c>
      <c r="Q1584" s="6">
        <f t="shared" si="438"/>
        <v>0.26256649659606718</v>
      </c>
      <c r="R1584" s="9">
        <f t="shared" si="439"/>
        <v>1.7677649208717019</v>
      </c>
      <c r="S1584" s="9">
        <f t="shared" si="440"/>
        <v>80.029999999999973</v>
      </c>
      <c r="T1584">
        <f t="shared" si="441"/>
        <v>22.679999999999836</v>
      </c>
      <c r="U1584" s="9">
        <f t="shared" si="442"/>
        <v>0.50097349000837088</v>
      </c>
      <c r="V1584" s="9">
        <f t="shared" si="443"/>
        <v>0.26528622641095501</v>
      </c>
      <c r="W1584" s="9">
        <f t="shared" si="444"/>
        <v>6.0049999999998818</v>
      </c>
      <c r="X1584">
        <f t="shared" si="445"/>
        <v>1340.01</v>
      </c>
      <c r="Y1584" s="9">
        <f t="shared" si="446"/>
        <v>59.198367402656253</v>
      </c>
      <c r="Z1584" s="10">
        <f t="shared" si="447"/>
        <v>0.71858193687289418</v>
      </c>
      <c r="AA1584">
        <f t="shared" si="430"/>
        <v>57.350000000000136</v>
      </c>
    </row>
    <row r="1585" spans="1:27">
      <c r="A1585" s="1">
        <f t="shared" si="431"/>
        <v>4007013</v>
      </c>
      <c r="B1585" s="1">
        <v>13</v>
      </c>
      <c r="C1585" s="1">
        <v>7</v>
      </c>
      <c r="D1585" s="2">
        <v>4</v>
      </c>
      <c r="E1585" s="5">
        <v>2382.4499999999998</v>
      </c>
      <c r="F1585" s="5">
        <v>2525.7399999999998</v>
      </c>
      <c r="G1585" s="5">
        <v>55.22</v>
      </c>
      <c r="H1585" s="5">
        <v>2396.06</v>
      </c>
      <c r="I1585" s="5">
        <v>2530.63</v>
      </c>
      <c r="J1585" s="5">
        <v>45.52</v>
      </c>
      <c r="K1585" s="6">
        <f t="shared" si="432"/>
        <v>2389.2550000000001</v>
      </c>
      <c r="L1585" s="6">
        <f t="shared" si="433"/>
        <v>-13.610000000000127</v>
      </c>
      <c r="M1585" s="6">
        <f t="shared" si="434"/>
        <v>2528.1849999999999</v>
      </c>
      <c r="N1585" s="5">
        <f t="shared" si="435"/>
        <v>35.781695040900452</v>
      </c>
      <c r="O1585" s="6">
        <f t="shared" si="436"/>
        <v>-4.8900000000003274</v>
      </c>
      <c r="P1585" s="6">
        <f t="shared" si="437"/>
        <v>71.563390081800904</v>
      </c>
      <c r="Q1585" s="6">
        <f t="shared" si="438"/>
        <v>0.19080593069113366</v>
      </c>
      <c r="R1585" s="9">
        <f t="shared" si="439"/>
        <v>0.12185001283522705</v>
      </c>
      <c r="S1585" s="9">
        <f t="shared" si="440"/>
        <v>8.7199999999997999</v>
      </c>
      <c r="T1585">
        <f t="shared" si="441"/>
        <v>4.8900000000003274</v>
      </c>
      <c r="U1585" s="9">
        <f t="shared" si="442"/>
        <v>6.8331027839944242E-2</v>
      </c>
      <c r="V1585" s="9">
        <f t="shared" si="443"/>
        <v>3.8827115328436839</v>
      </c>
      <c r="W1585" s="9">
        <f t="shared" si="444"/>
        <v>138.92999999999984</v>
      </c>
      <c r="X1585">
        <f t="shared" si="445"/>
        <v>2528.1849999999999</v>
      </c>
      <c r="Y1585" s="9">
        <f t="shared" si="446"/>
        <v>70.655819885283378</v>
      </c>
      <c r="Z1585" s="10">
        <f t="shared" si="447"/>
        <v>0.71860281101593249</v>
      </c>
      <c r="AA1585">
        <f t="shared" si="430"/>
        <v>13.610000000000127</v>
      </c>
    </row>
    <row r="1586" spans="1:27">
      <c r="A1586" s="1">
        <f t="shared" si="431"/>
        <v>12004004</v>
      </c>
      <c r="B1586" s="1">
        <v>4</v>
      </c>
      <c r="C1586" s="1">
        <v>4</v>
      </c>
      <c r="D1586" s="2">
        <v>12</v>
      </c>
      <c r="E1586" s="5">
        <v>1327.22</v>
      </c>
      <c r="F1586" s="5">
        <v>1368.53</v>
      </c>
      <c r="G1586" s="5">
        <v>31.54</v>
      </c>
      <c r="H1586" s="5">
        <v>1323.51</v>
      </c>
      <c r="I1586" s="5">
        <v>1329.81</v>
      </c>
      <c r="J1586" s="5">
        <v>35.590000000000003</v>
      </c>
      <c r="K1586" s="6">
        <f t="shared" si="432"/>
        <v>1325.365</v>
      </c>
      <c r="L1586" s="6">
        <f t="shared" si="433"/>
        <v>3.7100000000000364</v>
      </c>
      <c r="M1586" s="6">
        <f t="shared" si="434"/>
        <v>1349.17</v>
      </c>
      <c r="N1586" s="5">
        <f t="shared" si="435"/>
        <v>23.777193379370914</v>
      </c>
      <c r="O1586" s="6">
        <f t="shared" si="436"/>
        <v>38.720000000000027</v>
      </c>
      <c r="P1586" s="6">
        <f t="shared" si="437"/>
        <v>47.554386758741828</v>
      </c>
      <c r="Q1586" s="6">
        <f t="shared" si="438"/>
        <v>-0.12022381338590106</v>
      </c>
      <c r="R1586" s="9">
        <f t="shared" si="439"/>
        <v>0.73620968298080669</v>
      </c>
      <c r="S1586" s="9">
        <f t="shared" si="440"/>
        <v>35.009999999999991</v>
      </c>
      <c r="T1586">
        <f t="shared" si="441"/>
        <v>38.720000000000027</v>
      </c>
      <c r="U1586" s="9">
        <f t="shared" si="442"/>
        <v>0.81422561910930769</v>
      </c>
      <c r="V1586" s="9">
        <f t="shared" si="443"/>
        <v>1.0011694660587349</v>
      </c>
      <c r="W1586" s="9">
        <f t="shared" si="444"/>
        <v>23.805000000000064</v>
      </c>
      <c r="X1586">
        <f t="shared" si="445"/>
        <v>1349.17</v>
      </c>
      <c r="Y1586" s="9">
        <f t="shared" si="446"/>
        <v>56.742188973848343</v>
      </c>
      <c r="Z1586" s="10">
        <f t="shared" si="447"/>
        <v>0.71911056173581533</v>
      </c>
      <c r="AA1586">
        <f t="shared" si="430"/>
        <v>3.7100000000000364</v>
      </c>
    </row>
    <row r="1587" spans="1:27">
      <c r="A1587" s="1">
        <f t="shared" si="431"/>
        <v>8005015</v>
      </c>
      <c r="B1587" s="1">
        <v>15</v>
      </c>
      <c r="C1587" s="1">
        <v>5</v>
      </c>
      <c r="D1587" s="2">
        <v>8</v>
      </c>
      <c r="E1587" s="5">
        <v>361.52</v>
      </c>
      <c r="F1587" s="5">
        <v>372.93</v>
      </c>
      <c r="G1587" s="5">
        <v>19.55</v>
      </c>
      <c r="H1587" s="5">
        <v>337.18</v>
      </c>
      <c r="I1587" s="5">
        <v>315.04000000000002</v>
      </c>
      <c r="J1587" s="5">
        <v>16.8</v>
      </c>
      <c r="K1587" s="6">
        <f t="shared" si="432"/>
        <v>349.35</v>
      </c>
      <c r="L1587" s="6">
        <f t="shared" si="433"/>
        <v>24.339999999999975</v>
      </c>
      <c r="M1587" s="6">
        <f t="shared" si="434"/>
        <v>343.98500000000001</v>
      </c>
      <c r="N1587" s="5">
        <f t="shared" si="435"/>
        <v>12.888391094314295</v>
      </c>
      <c r="O1587" s="6">
        <f t="shared" si="436"/>
        <v>57.889999999999986</v>
      </c>
      <c r="P1587" s="6">
        <f t="shared" si="437"/>
        <v>25.776782188628591</v>
      </c>
      <c r="Q1587" s="6">
        <f t="shared" si="438"/>
        <v>0.15044567438115417</v>
      </c>
      <c r="R1587" s="9">
        <f t="shared" si="439"/>
        <v>1.3015588894877876</v>
      </c>
      <c r="S1587" s="9">
        <f t="shared" si="440"/>
        <v>33.550000000000011</v>
      </c>
      <c r="T1587">
        <f t="shared" si="441"/>
        <v>57.889999999999986</v>
      </c>
      <c r="U1587" s="9">
        <f t="shared" si="442"/>
        <v>2.2458194966452454</v>
      </c>
      <c r="V1587" s="9">
        <f t="shared" si="443"/>
        <v>0.41626607702545393</v>
      </c>
      <c r="W1587" s="9">
        <f t="shared" si="444"/>
        <v>5.3650000000000091</v>
      </c>
      <c r="X1587">
        <f t="shared" si="445"/>
        <v>343.98500000000001</v>
      </c>
      <c r="Y1587" s="9">
        <f t="shared" si="446"/>
        <v>26.689522181845394</v>
      </c>
      <c r="Z1587" s="10">
        <f t="shared" si="447"/>
        <v>0.71913142053452228</v>
      </c>
      <c r="AA1587">
        <f t="shared" si="430"/>
        <v>24.339999999999975</v>
      </c>
    </row>
    <row r="1588" spans="1:27">
      <c r="A1588" s="1">
        <f t="shared" si="431"/>
        <v>11004010</v>
      </c>
      <c r="B1588" s="1">
        <v>10</v>
      </c>
      <c r="C1588" s="1">
        <v>4</v>
      </c>
      <c r="D1588" s="2">
        <v>11</v>
      </c>
      <c r="E1588" s="5">
        <v>901.87</v>
      </c>
      <c r="F1588" s="5">
        <v>881.65</v>
      </c>
      <c r="G1588" s="5">
        <v>24.59</v>
      </c>
      <c r="H1588" s="5">
        <v>934.72</v>
      </c>
      <c r="I1588" s="5">
        <v>953.44</v>
      </c>
      <c r="J1588" s="5">
        <v>26.96</v>
      </c>
      <c r="K1588" s="6">
        <f t="shared" si="432"/>
        <v>918.29500000000007</v>
      </c>
      <c r="L1588" s="6">
        <f t="shared" si="433"/>
        <v>-32.850000000000023</v>
      </c>
      <c r="M1588" s="6">
        <f t="shared" si="434"/>
        <v>917.54500000000007</v>
      </c>
      <c r="N1588" s="5">
        <f t="shared" si="435"/>
        <v>18.24492874746295</v>
      </c>
      <c r="O1588" s="6">
        <f t="shared" si="436"/>
        <v>-71.790000000000077</v>
      </c>
      <c r="P1588" s="6">
        <f t="shared" si="437"/>
        <v>36.4898574949259</v>
      </c>
      <c r="Q1588" s="6">
        <f t="shared" si="438"/>
        <v>-9.1755621457357842E-2</v>
      </c>
      <c r="R1588" s="9">
        <f t="shared" si="439"/>
        <v>1.0671458501972735</v>
      </c>
      <c r="S1588" s="9">
        <f t="shared" si="440"/>
        <v>38.940000000000055</v>
      </c>
      <c r="T1588">
        <f t="shared" si="441"/>
        <v>71.790000000000077</v>
      </c>
      <c r="U1588" s="9">
        <f t="shared" si="442"/>
        <v>1.967396008876791</v>
      </c>
      <c r="V1588" s="9">
        <f t="shared" si="443"/>
        <v>4.1107313181713102E-2</v>
      </c>
      <c r="W1588" s="9">
        <f t="shared" si="444"/>
        <v>0.75</v>
      </c>
      <c r="X1588">
        <f t="shared" si="445"/>
        <v>917.54500000000007</v>
      </c>
      <c r="Y1588" s="9">
        <f t="shared" si="446"/>
        <v>50.290412897753264</v>
      </c>
      <c r="Z1588" s="10">
        <f t="shared" si="447"/>
        <v>0.71943867007549711</v>
      </c>
      <c r="AA1588">
        <f t="shared" si="430"/>
        <v>32.850000000000023</v>
      </c>
    </row>
    <row r="1589" spans="1:27">
      <c r="A1589" s="1">
        <f t="shared" si="431"/>
        <v>11003013</v>
      </c>
      <c r="B1589" s="1">
        <v>13</v>
      </c>
      <c r="C1589" s="1">
        <v>3</v>
      </c>
      <c r="D1589" s="2">
        <v>11</v>
      </c>
      <c r="E1589" s="5">
        <v>988.55</v>
      </c>
      <c r="F1589" s="5">
        <v>1010.88</v>
      </c>
      <c r="G1589" s="5">
        <v>30.78</v>
      </c>
      <c r="H1589" s="5">
        <v>1024.24</v>
      </c>
      <c r="I1589" s="5">
        <v>936.95</v>
      </c>
      <c r="J1589" s="5">
        <v>23.75</v>
      </c>
      <c r="K1589" s="6">
        <f t="shared" si="432"/>
        <v>1006.395</v>
      </c>
      <c r="L1589" s="6">
        <f t="shared" si="433"/>
        <v>-35.690000000000055</v>
      </c>
      <c r="M1589" s="6">
        <f t="shared" si="434"/>
        <v>973.91499999999996</v>
      </c>
      <c r="N1589" s="5">
        <f t="shared" si="435"/>
        <v>19.438820051638938</v>
      </c>
      <c r="O1589" s="6">
        <f t="shared" si="436"/>
        <v>73.92999999999995</v>
      </c>
      <c r="P1589" s="6">
        <f t="shared" si="437"/>
        <v>38.877640103277876</v>
      </c>
      <c r="Q1589" s="6">
        <f t="shared" si="438"/>
        <v>0.25362439991401753</v>
      </c>
      <c r="R1589" s="9">
        <f t="shared" si="439"/>
        <v>2.8196155864603947</v>
      </c>
      <c r="S1589" s="9">
        <f t="shared" si="440"/>
        <v>109.62</v>
      </c>
      <c r="T1589">
        <f t="shared" si="441"/>
        <v>73.92999999999995</v>
      </c>
      <c r="U1589" s="9">
        <f t="shared" si="442"/>
        <v>1.9016071912699948</v>
      </c>
      <c r="V1589" s="9">
        <f t="shared" si="443"/>
        <v>1.6708833104950496</v>
      </c>
      <c r="W1589" s="9">
        <f t="shared" si="444"/>
        <v>32.480000000000018</v>
      </c>
      <c r="X1589">
        <f t="shared" si="445"/>
        <v>973.91499999999996</v>
      </c>
      <c r="Y1589" s="9">
        <f t="shared" si="446"/>
        <v>50.101549240787719</v>
      </c>
      <c r="Z1589" s="10">
        <f t="shared" si="447"/>
        <v>0.71969437958066618</v>
      </c>
      <c r="AA1589">
        <f t="shared" si="430"/>
        <v>35.690000000000055</v>
      </c>
    </row>
    <row r="1590" spans="1:27">
      <c r="A1590" s="1">
        <f t="shared" si="431"/>
        <v>8993992</v>
      </c>
      <c r="B1590" s="1">
        <v>8</v>
      </c>
      <c r="C1590" s="1">
        <v>6</v>
      </c>
      <c r="D1590" s="2">
        <v>-9</v>
      </c>
      <c r="E1590" s="5">
        <v>1141.6199999999999</v>
      </c>
      <c r="F1590" s="5">
        <v>1214.72</v>
      </c>
      <c r="G1590" s="5">
        <v>39.64</v>
      </c>
      <c r="H1590" s="5">
        <v>1188.8900000000001</v>
      </c>
      <c r="I1590" s="5">
        <v>1283.3</v>
      </c>
      <c r="J1590" s="5">
        <v>36.049999999999997</v>
      </c>
      <c r="K1590" s="6">
        <f t="shared" si="432"/>
        <v>1165.2550000000001</v>
      </c>
      <c r="L1590" s="6">
        <f t="shared" si="433"/>
        <v>-47.270000000000209</v>
      </c>
      <c r="M1590" s="6">
        <f t="shared" si="434"/>
        <v>1249.01</v>
      </c>
      <c r="N1590" s="5">
        <f t="shared" si="435"/>
        <v>26.790539841518683</v>
      </c>
      <c r="O1590" s="6">
        <f t="shared" si="436"/>
        <v>-68.579999999999927</v>
      </c>
      <c r="P1590" s="6">
        <f t="shared" si="437"/>
        <v>53.581079683037366</v>
      </c>
      <c r="Q1590" s="6">
        <f t="shared" si="438"/>
        <v>9.4647692991415677E-2</v>
      </c>
      <c r="R1590" s="9">
        <f t="shared" si="439"/>
        <v>0.39771501668239084</v>
      </c>
      <c r="S1590" s="9">
        <f t="shared" si="440"/>
        <v>21.309999999999718</v>
      </c>
      <c r="T1590">
        <f t="shared" si="441"/>
        <v>68.579999999999927</v>
      </c>
      <c r="U1590" s="9">
        <f t="shared" si="442"/>
        <v>1.2799294154893803</v>
      </c>
      <c r="V1590" s="9">
        <f t="shared" si="443"/>
        <v>3.1262901194025376</v>
      </c>
      <c r="W1590" s="9">
        <f t="shared" si="444"/>
        <v>83.754999999999882</v>
      </c>
      <c r="X1590">
        <f t="shared" si="445"/>
        <v>1249.01</v>
      </c>
      <c r="Y1590" s="9">
        <f t="shared" si="446"/>
        <v>46.621307647722155</v>
      </c>
      <c r="Z1590" s="10">
        <f t="shared" si="447"/>
        <v>0.71989165851536296</v>
      </c>
      <c r="AA1590">
        <f t="shared" si="430"/>
        <v>47.270000000000209</v>
      </c>
    </row>
    <row r="1591" spans="1:27">
      <c r="A1591" s="1">
        <f t="shared" si="431"/>
        <v>3005021</v>
      </c>
      <c r="B1591" s="1">
        <v>21</v>
      </c>
      <c r="C1591" s="1">
        <v>5</v>
      </c>
      <c r="D1591" s="2">
        <v>3</v>
      </c>
      <c r="E1591" s="5">
        <v>1708.63</v>
      </c>
      <c r="F1591" s="5">
        <v>1732.99</v>
      </c>
      <c r="G1591" s="5">
        <v>41.47</v>
      </c>
      <c r="H1591" s="5">
        <v>1726.84</v>
      </c>
      <c r="I1591" s="5">
        <v>1731.53</v>
      </c>
      <c r="J1591" s="5">
        <v>41.17</v>
      </c>
      <c r="K1591" s="6">
        <f t="shared" si="432"/>
        <v>1717.7350000000001</v>
      </c>
      <c r="L1591" s="6">
        <f t="shared" si="433"/>
        <v>-18.209999999999809</v>
      </c>
      <c r="M1591" s="6">
        <f t="shared" si="434"/>
        <v>1732.26</v>
      </c>
      <c r="N1591" s="5">
        <f t="shared" si="435"/>
        <v>29.217844718596204</v>
      </c>
      <c r="O1591" s="6">
        <f t="shared" si="436"/>
        <v>1.4600000000000364</v>
      </c>
      <c r="P1591" s="6">
        <f t="shared" si="437"/>
        <v>58.435689437192408</v>
      </c>
      <c r="Q1591" s="6">
        <f t="shared" si="438"/>
        <v>7.2603109036621042E-3</v>
      </c>
      <c r="R1591" s="9">
        <f t="shared" si="439"/>
        <v>0.33660935961304039</v>
      </c>
      <c r="S1591" s="9">
        <f t="shared" si="440"/>
        <v>19.669999999999845</v>
      </c>
      <c r="T1591">
        <f t="shared" si="441"/>
        <v>1.4600000000000364</v>
      </c>
      <c r="U1591" s="9">
        <f t="shared" si="442"/>
        <v>2.498473131850814E-2</v>
      </c>
      <c r="V1591" s="9">
        <f t="shared" si="443"/>
        <v>0.49712770191961403</v>
      </c>
      <c r="W1591" s="9">
        <f t="shared" si="444"/>
        <v>14.524999999999864</v>
      </c>
      <c r="X1591">
        <f t="shared" si="445"/>
        <v>1732.26</v>
      </c>
      <c r="Y1591" s="9">
        <f t="shared" si="446"/>
        <v>59.28774064903812</v>
      </c>
      <c r="Z1591" s="10">
        <f t="shared" si="447"/>
        <v>0.72022774175950754</v>
      </c>
      <c r="AA1591">
        <f t="shared" si="430"/>
        <v>18.209999999999809</v>
      </c>
    </row>
    <row r="1592" spans="1:27">
      <c r="A1592" s="1">
        <f t="shared" si="431"/>
        <v>9997982</v>
      </c>
      <c r="B1592" s="1">
        <v>18</v>
      </c>
      <c r="C1592" s="1">
        <v>2</v>
      </c>
      <c r="D1592" s="2">
        <v>-10</v>
      </c>
      <c r="E1592" s="5">
        <v>6.34</v>
      </c>
      <c r="F1592" s="5">
        <v>6.19</v>
      </c>
      <c r="G1592" s="5">
        <v>19.25</v>
      </c>
      <c r="H1592" s="5">
        <v>13.01</v>
      </c>
      <c r="I1592" s="5">
        <v>9.85</v>
      </c>
      <c r="J1592" s="5">
        <v>17.18</v>
      </c>
      <c r="K1592" s="6">
        <f t="shared" si="432"/>
        <v>9.6750000000000007</v>
      </c>
      <c r="L1592" s="6">
        <f t="shared" si="433"/>
        <v>-6.67</v>
      </c>
      <c r="M1592" s="6">
        <f t="shared" si="434"/>
        <v>8.02</v>
      </c>
      <c r="N1592" s="5">
        <f t="shared" si="435"/>
        <v>12.900725754778295</v>
      </c>
      <c r="O1592" s="6">
        <f t="shared" si="436"/>
        <v>-3.6599999999999993</v>
      </c>
      <c r="P1592" s="6">
        <f t="shared" si="437"/>
        <v>25.801451509556589</v>
      </c>
      <c r="Q1592" s="6">
        <f t="shared" si="438"/>
        <v>0.11327686972306014</v>
      </c>
      <c r="R1592" s="9">
        <f t="shared" si="439"/>
        <v>0.11666010336221309</v>
      </c>
      <c r="S1592" s="9">
        <f t="shared" si="440"/>
        <v>3.0100000000000007</v>
      </c>
      <c r="T1592">
        <f t="shared" si="441"/>
        <v>3.6599999999999993</v>
      </c>
      <c r="U1592" s="9">
        <f t="shared" si="442"/>
        <v>0.14185248448694343</v>
      </c>
      <c r="V1592" s="9">
        <f t="shared" si="443"/>
        <v>0.1282873561890118</v>
      </c>
      <c r="W1592" s="9">
        <f t="shared" si="444"/>
        <v>1.6550000000000011</v>
      </c>
      <c r="X1592">
        <f t="shared" si="445"/>
        <v>8.02</v>
      </c>
      <c r="Y1592" s="9">
        <f t="shared" si="446"/>
        <v>0.62167045113950081</v>
      </c>
      <c r="Z1592" s="10">
        <f t="shared" si="447"/>
        <v>0.72044430735484344</v>
      </c>
      <c r="AA1592">
        <f t="shared" si="430"/>
        <v>6.67</v>
      </c>
    </row>
    <row r="1593" spans="1:27">
      <c r="A1593" s="1">
        <f t="shared" si="431"/>
        <v>4995978</v>
      </c>
      <c r="B1593" s="1">
        <v>22</v>
      </c>
      <c r="C1593" s="1">
        <v>4</v>
      </c>
      <c r="D1593" s="2">
        <v>-5</v>
      </c>
      <c r="E1593" s="5">
        <v>32.69</v>
      </c>
      <c r="F1593" s="5">
        <v>27.42</v>
      </c>
      <c r="G1593" s="5">
        <v>19.93</v>
      </c>
      <c r="H1593" s="5">
        <v>20.61</v>
      </c>
      <c r="I1593" s="5">
        <v>20.16</v>
      </c>
      <c r="J1593" s="5">
        <v>13.21</v>
      </c>
      <c r="K1593" s="6">
        <f t="shared" si="432"/>
        <v>26.65</v>
      </c>
      <c r="L1593" s="6">
        <f t="shared" si="433"/>
        <v>12.079999999999998</v>
      </c>
      <c r="M1593" s="6">
        <f t="shared" si="434"/>
        <v>23.79</v>
      </c>
      <c r="N1593" s="5">
        <f t="shared" si="435"/>
        <v>11.955218525815411</v>
      </c>
      <c r="O1593" s="6">
        <f t="shared" si="436"/>
        <v>7.2600000000000016</v>
      </c>
      <c r="P1593" s="6">
        <f t="shared" si="437"/>
        <v>23.910437051630822</v>
      </c>
      <c r="Q1593" s="6">
        <f t="shared" si="438"/>
        <v>0.38953523558313752</v>
      </c>
      <c r="R1593" s="9">
        <f t="shared" si="439"/>
        <v>0.20158560839318687</v>
      </c>
      <c r="S1593" s="9">
        <f t="shared" si="440"/>
        <v>4.8199999999999967</v>
      </c>
      <c r="T1593">
        <f t="shared" si="441"/>
        <v>7.2600000000000016</v>
      </c>
      <c r="U1593" s="9">
        <f t="shared" si="442"/>
        <v>0.30363309479969669</v>
      </c>
      <c r="V1593" s="9">
        <f t="shared" si="443"/>
        <v>0.23922607469067</v>
      </c>
      <c r="W1593" s="9">
        <f t="shared" si="444"/>
        <v>2.8599999999999994</v>
      </c>
      <c r="X1593">
        <f t="shared" si="445"/>
        <v>23.79</v>
      </c>
      <c r="Y1593" s="9">
        <f t="shared" si="446"/>
        <v>1.9899259849269373</v>
      </c>
      <c r="Z1593" s="10">
        <f t="shared" si="447"/>
        <v>0.72059975020811662</v>
      </c>
      <c r="AA1593">
        <f t="shared" si="430"/>
        <v>12.079999999999998</v>
      </c>
    </row>
    <row r="1594" spans="1:27">
      <c r="A1594" s="1">
        <f t="shared" si="431"/>
        <v>1992985</v>
      </c>
      <c r="B1594" s="1">
        <v>15</v>
      </c>
      <c r="C1594" s="1">
        <v>7</v>
      </c>
      <c r="D1594" s="2">
        <v>-2</v>
      </c>
      <c r="E1594" s="5">
        <v>599.74</v>
      </c>
      <c r="F1594" s="5">
        <v>583.57000000000005</v>
      </c>
      <c r="G1594" s="5">
        <v>27.65</v>
      </c>
      <c r="H1594" s="5">
        <v>583.17999999999995</v>
      </c>
      <c r="I1594" s="5">
        <v>581.89</v>
      </c>
      <c r="J1594" s="5">
        <v>20.32</v>
      </c>
      <c r="K1594" s="6">
        <f t="shared" si="432"/>
        <v>591.46</v>
      </c>
      <c r="L1594" s="6">
        <f t="shared" si="433"/>
        <v>16.560000000000059</v>
      </c>
      <c r="M1594" s="6">
        <f t="shared" si="434"/>
        <v>582.73</v>
      </c>
      <c r="N1594" s="5">
        <f t="shared" si="435"/>
        <v>17.156812786761996</v>
      </c>
      <c r="O1594" s="6">
        <f t="shared" si="436"/>
        <v>1.6800000000000637</v>
      </c>
      <c r="P1594" s="6">
        <f t="shared" si="437"/>
        <v>34.313625573523993</v>
      </c>
      <c r="Q1594" s="6">
        <f t="shared" si="438"/>
        <v>0.29863484286768516</v>
      </c>
      <c r="R1594" s="9">
        <f t="shared" si="439"/>
        <v>0.43364697700383009</v>
      </c>
      <c r="S1594" s="9">
        <f t="shared" si="440"/>
        <v>14.879999999999995</v>
      </c>
      <c r="T1594">
        <f t="shared" si="441"/>
        <v>1.6800000000000637</v>
      </c>
      <c r="U1594" s="9">
        <f t="shared" si="442"/>
        <v>4.8960142564950432E-2</v>
      </c>
      <c r="V1594" s="9">
        <f t="shared" si="443"/>
        <v>0.50883576737143088</v>
      </c>
      <c r="W1594" s="9">
        <f t="shared" si="444"/>
        <v>8.7300000000000182</v>
      </c>
      <c r="X1594">
        <f t="shared" si="445"/>
        <v>582.73</v>
      </c>
      <c r="Y1594" s="9">
        <f t="shared" si="446"/>
        <v>33.964933186752958</v>
      </c>
      <c r="Z1594" s="10">
        <f t="shared" si="447"/>
        <v>0.72078984454555128</v>
      </c>
      <c r="AA1594">
        <f t="shared" si="430"/>
        <v>16.560000000000059</v>
      </c>
    </row>
    <row r="1595" spans="1:27">
      <c r="A1595" s="1">
        <f t="shared" si="431"/>
        <v>2003025</v>
      </c>
      <c r="B1595" s="1">
        <v>25</v>
      </c>
      <c r="C1595" s="1">
        <v>3</v>
      </c>
      <c r="D1595" s="2">
        <v>2</v>
      </c>
      <c r="E1595" s="5">
        <v>729.66</v>
      </c>
      <c r="F1595" s="5">
        <v>665.36</v>
      </c>
      <c r="G1595" s="5">
        <v>26.04</v>
      </c>
      <c r="H1595" s="5">
        <v>800.57</v>
      </c>
      <c r="I1595" s="5">
        <v>833.84</v>
      </c>
      <c r="J1595" s="5">
        <v>29.48</v>
      </c>
      <c r="K1595" s="6">
        <f t="shared" si="432"/>
        <v>765.11500000000001</v>
      </c>
      <c r="L1595" s="6">
        <f t="shared" si="433"/>
        <v>-70.910000000000082</v>
      </c>
      <c r="M1595" s="6">
        <f t="shared" si="434"/>
        <v>749.6</v>
      </c>
      <c r="N1595" s="5">
        <f t="shared" si="435"/>
        <v>19.666926551955189</v>
      </c>
      <c r="O1595" s="6">
        <f t="shared" si="436"/>
        <v>-168.48000000000002</v>
      </c>
      <c r="P1595" s="6">
        <f t="shared" si="437"/>
        <v>39.333853103910378</v>
      </c>
      <c r="Q1595" s="6">
        <f t="shared" si="438"/>
        <v>-0.12344540161535524</v>
      </c>
      <c r="R1595" s="9">
        <f t="shared" si="439"/>
        <v>2.4805604409576647</v>
      </c>
      <c r="S1595" s="9">
        <f t="shared" si="440"/>
        <v>97.569999999999936</v>
      </c>
      <c r="T1595">
        <f t="shared" si="441"/>
        <v>168.48000000000002</v>
      </c>
      <c r="U1595" s="9">
        <f t="shared" si="442"/>
        <v>4.283333228374989</v>
      </c>
      <c r="V1595" s="9">
        <f t="shared" si="443"/>
        <v>0.78888788032096258</v>
      </c>
      <c r="W1595" s="9">
        <f t="shared" si="444"/>
        <v>15.514999999999986</v>
      </c>
      <c r="X1595">
        <f t="shared" si="445"/>
        <v>749.6</v>
      </c>
      <c r="Y1595" s="9">
        <f t="shared" si="446"/>
        <v>38.114750569680574</v>
      </c>
      <c r="Z1595" s="10">
        <f t="shared" si="447"/>
        <v>0.72128912372224219</v>
      </c>
      <c r="AA1595">
        <f t="shared" si="430"/>
        <v>70.910000000000082</v>
      </c>
    </row>
    <row r="1596" spans="1:27">
      <c r="A1596" s="1">
        <f t="shared" si="431"/>
        <v>7007007</v>
      </c>
      <c r="B1596" s="1">
        <v>7</v>
      </c>
      <c r="C1596" s="1">
        <v>7</v>
      </c>
      <c r="D1596" s="2">
        <v>7</v>
      </c>
      <c r="E1596" s="5">
        <v>302.95999999999998</v>
      </c>
      <c r="F1596" s="5">
        <v>291.82</v>
      </c>
      <c r="G1596" s="5">
        <v>18.64</v>
      </c>
      <c r="H1596" s="5">
        <v>335.28</v>
      </c>
      <c r="I1596" s="5">
        <v>310.45999999999998</v>
      </c>
      <c r="J1596" s="5">
        <v>15.81</v>
      </c>
      <c r="K1596" s="6">
        <f t="shared" si="432"/>
        <v>319.12</v>
      </c>
      <c r="L1596" s="6">
        <f t="shared" si="433"/>
        <v>-32.319999999999993</v>
      </c>
      <c r="M1596" s="6">
        <f t="shared" si="434"/>
        <v>301.14</v>
      </c>
      <c r="N1596" s="5">
        <f t="shared" si="435"/>
        <v>12.220942066796651</v>
      </c>
      <c r="O1596" s="6">
        <f t="shared" si="436"/>
        <v>-18.639999999999986</v>
      </c>
      <c r="P1596" s="6">
        <f t="shared" si="437"/>
        <v>24.441884133593302</v>
      </c>
      <c r="Q1596" s="6">
        <f t="shared" si="438"/>
        <v>0.16319479375573417</v>
      </c>
      <c r="R1596" s="9">
        <f t="shared" si="439"/>
        <v>0.55969498608325385</v>
      </c>
      <c r="S1596" s="9">
        <f t="shared" si="440"/>
        <v>13.680000000000007</v>
      </c>
      <c r="T1596">
        <f t="shared" si="441"/>
        <v>18.639999999999986</v>
      </c>
      <c r="U1596" s="9">
        <f t="shared" si="442"/>
        <v>0.76262533191460813</v>
      </c>
      <c r="V1596" s="9">
        <f t="shared" si="443"/>
        <v>1.471245007277326</v>
      </c>
      <c r="W1596" s="9">
        <f t="shared" si="444"/>
        <v>17.980000000000018</v>
      </c>
      <c r="X1596">
        <f t="shared" si="445"/>
        <v>301.14</v>
      </c>
      <c r="Y1596" s="9">
        <f t="shared" si="446"/>
        <v>24.6413082030864</v>
      </c>
      <c r="Z1596" s="10">
        <f t="shared" si="447"/>
        <v>0.72137368956734205</v>
      </c>
      <c r="AA1596">
        <f t="shared" si="430"/>
        <v>32.319999999999993</v>
      </c>
    </row>
    <row r="1597" spans="1:27">
      <c r="A1597" s="1">
        <f t="shared" si="431"/>
        <v>2002026</v>
      </c>
      <c r="B1597" s="1">
        <v>26</v>
      </c>
      <c r="C1597" s="1">
        <v>2</v>
      </c>
      <c r="D1597" s="2">
        <v>2</v>
      </c>
      <c r="E1597" s="5">
        <v>94.53</v>
      </c>
      <c r="F1597" s="5">
        <v>67.819999999999993</v>
      </c>
      <c r="G1597" s="5">
        <v>13.67</v>
      </c>
      <c r="H1597" s="5">
        <v>90.85</v>
      </c>
      <c r="I1597" s="5">
        <v>77.599999999999994</v>
      </c>
      <c r="J1597" s="5">
        <v>19.7</v>
      </c>
      <c r="K1597" s="6">
        <f t="shared" si="432"/>
        <v>92.69</v>
      </c>
      <c r="L1597" s="6">
        <f t="shared" si="433"/>
        <v>3.6800000000000068</v>
      </c>
      <c r="M1597" s="6">
        <f t="shared" si="434"/>
        <v>72.709999999999994</v>
      </c>
      <c r="N1597" s="5">
        <f t="shared" si="435"/>
        <v>11.98915030350358</v>
      </c>
      <c r="O1597" s="6">
        <f t="shared" si="436"/>
        <v>-9.7800000000000011</v>
      </c>
      <c r="P1597" s="6">
        <f t="shared" si="437"/>
        <v>23.97830060700716</v>
      </c>
      <c r="Q1597" s="6">
        <f t="shared" si="438"/>
        <v>-0.3499747547172502</v>
      </c>
      <c r="R1597" s="9">
        <f t="shared" si="439"/>
        <v>0.56134086483454138</v>
      </c>
      <c r="S1597" s="9">
        <f t="shared" si="440"/>
        <v>13.460000000000008</v>
      </c>
      <c r="T1597">
        <f t="shared" si="441"/>
        <v>9.7800000000000011</v>
      </c>
      <c r="U1597" s="9">
        <f t="shared" si="442"/>
        <v>0.40786877103133817</v>
      </c>
      <c r="V1597" s="9">
        <f t="shared" si="443"/>
        <v>1.6665067577108668</v>
      </c>
      <c r="W1597" s="9">
        <f t="shared" si="444"/>
        <v>19.980000000000004</v>
      </c>
      <c r="X1597">
        <f t="shared" si="445"/>
        <v>72.709999999999994</v>
      </c>
      <c r="Y1597" s="9">
        <f t="shared" si="446"/>
        <v>6.0646499676254795</v>
      </c>
      <c r="Z1597" s="10">
        <f t="shared" si="447"/>
        <v>0.7215649658901131</v>
      </c>
      <c r="AA1597">
        <f t="shared" si="430"/>
        <v>3.6800000000000068</v>
      </c>
    </row>
    <row r="1598" spans="1:27">
      <c r="A1598" s="1">
        <f t="shared" si="431"/>
        <v>10994995</v>
      </c>
      <c r="B1598" s="1">
        <v>5</v>
      </c>
      <c r="C1598" s="1">
        <v>5</v>
      </c>
      <c r="D1598" s="2">
        <v>-11</v>
      </c>
      <c r="E1598" s="5">
        <v>1088.98</v>
      </c>
      <c r="F1598" s="5">
        <v>1031.1199999999999</v>
      </c>
      <c r="G1598" s="5">
        <v>35.36</v>
      </c>
      <c r="H1598" s="5">
        <v>1114.97</v>
      </c>
      <c r="I1598" s="5">
        <v>1035.8499999999999</v>
      </c>
      <c r="J1598" s="5">
        <v>30.47</v>
      </c>
      <c r="K1598" s="6">
        <f t="shared" si="432"/>
        <v>1101.9749999999999</v>
      </c>
      <c r="L1598" s="6">
        <f t="shared" si="433"/>
        <v>-25.990000000000009</v>
      </c>
      <c r="M1598" s="6">
        <f t="shared" si="434"/>
        <v>1033.4849999999999</v>
      </c>
      <c r="N1598" s="5">
        <f t="shared" si="435"/>
        <v>23.338543763482761</v>
      </c>
      <c r="O1598" s="6">
        <f t="shared" si="436"/>
        <v>-4.7300000000000182</v>
      </c>
      <c r="P1598" s="6">
        <f t="shared" si="437"/>
        <v>46.677087526965522</v>
      </c>
      <c r="Q1598" s="6">
        <f t="shared" si="438"/>
        <v>0.14774922598985063</v>
      </c>
      <c r="R1598" s="9">
        <f t="shared" si="439"/>
        <v>0.45546972029302413</v>
      </c>
      <c r="S1598" s="9">
        <f t="shared" si="440"/>
        <v>21.259999999999991</v>
      </c>
      <c r="T1598">
        <f t="shared" si="441"/>
        <v>4.7300000000000182</v>
      </c>
      <c r="U1598" s="9">
        <f t="shared" si="442"/>
        <v>0.10133451443960552</v>
      </c>
      <c r="V1598" s="9">
        <f t="shared" si="443"/>
        <v>2.9346303991410383</v>
      </c>
      <c r="W1598" s="9">
        <f t="shared" si="444"/>
        <v>68.490000000000009</v>
      </c>
      <c r="X1598">
        <f t="shared" si="445"/>
        <v>1033.4849999999999</v>
      </c>
      <c r="Y1598" s="9">
        <f t="shared" si="446"/>
        <v>44.282325858611117</v>
      </c>
      <c r="Z1598" s="10">
        <f t="shared" si="447"/>
        <v>0.72159545453113816</v>
      </c>
      <c r="AA1598">
        <f t="shared" si="430"/>
        <v>25.990000000000009</v>
      </c>
    </row>
    <row r="1599" spans="1:27">
      <c r="A1599" s="1">
        <f t="shared" si="431"/>
        <v>12996999</v>
      </c>
      <c r="B1599" s="1">
        <v>1</v>
      </c>
      <c r="C1599" s="1">
        <v>3</v>
      </c>
      <c r="D1599" s="2">
        <v>-13</v>
      </c>
      <c r="E1599" s="5">
        <v>753.27</v>
      </c>
      <c r="F1599" s="5">
        <v>748.99</v>
      </c>
      <c r="G1599" s="5">
        <v>36.74</v>
      </c>
      <c r="H1599" s="5">
        <v>726.37</v>
      </c>
      <c r="I1599" s="5">
        <v>767.17</v>
      </c>
      <c r="J1599" s="5">
        <v>39.79</v>
      </c>
      <c r="K1599" s="6">
        <f t="shared" si="432"/>
        <v>739.81999999999994</v>
      </c>
      <c r="L1599" s="6">
        <f t="shared" si="433"/>
        <v>26.899999999999977</v>
      </c>
      <c r="M1599" s="6">
        <f t="shared" si="434"/>
        <v>758.07999999999993</v>
      </c>
      <c r="N1599" s="5">
        <f t="shared" si="435"/>
        <v>27.078920307131892</v>
      </c>
      <c r="O1599" s="6">
        <f t="shared" si="436"/>
        <v>-18.17999999999995</v>
      </c>
      <c r="P1599" s="6">
        <f t="shared" si="437"/>
        <v>54.157840614263783</v>
      </c>
      <c r="Q1599" s="6">
        <f t="shared" si="438"/>
        <v>-7.9580904892301074E-2</v>
      </c>
      <c r="R1599" s="9">
        <f t="shared" si="439"/>
        <v>0.83238178421993836</v>
      </c>
      <c r="S1599" s="9">
        <f t="shared" si="440"/>
        <v>45.079999999999927</v>
      </c>
      <c r="T1599">
        <f t="shared" si="441"/>
        <v>18.17999999999995</v>
      </c>
      <c r="U1599" s="9">
        <f t="shared" si="442"/>
        <v>0.33568546666190019</v>
      </c>
      <c r="V1599" s="9">
        <f t="shared" si="443"/>
        <v>0.67432526086318056</v>
      </c>
      <c r="W1599" s="9">
        <f t="shared" si="444"/>
        <v>18.259999999999991</v>
      </c>
      <c r="X1599">
        <f t="shared" si="445"/>
        <v>758.07999999999993</v>
      </c>
      <c r="Y1599" s="9">
        <f t="shared" si="446"/>
        <v>27.995207763152255</v>
      </c>
      <c r="Z1599" s="10">
        <f t="shared" si="447"/>
        <v>0.72167582750151749</v>
      </c>
      <c r="AA1599">
        <f t="shared" si="430"/>
        <v>26.899999999999977</v>
      </c>
    </row>
    <row r="1600" spans="1:27">
      <c r="A1600" s="1">
        <f t="shared" si="431"/>
        <v>8997980</v>
      </c>
      <c r="B1600" s="1">
        <v>20</v>
      </c>
      <c r="C1600" s="1">
        <v>2</v>
      </c>
      <c r="D1600" s="2">
        <v>-9</v>
      </c>
      <c r="E1600" s="5">
        <v>110.87</v>
      </c>
      <c r="F1600" s="5">
        <v>119.6</v>
      </c>
      <c r="G1600" s="5">
        <v>18.940000000000001</v>
      </c>
      <c r="H1600" s="5">
        <v>102.36</v>
      </c>
      <c r="I1600" s="5">
        <v>69.81</v>
      </c>
      <c r="J1600" s="5">
        <v>19.170000000000002</v>
      </c>
      <c r="K1600" s="6">
        <f t="shared" si="432"/>
        <v>106.61500000000001</v>
      </c>
      <c r="L1600" s="6">
        <f t="shared" si="433"/>
        <v>8.5100000000000051</v>
      </c>
      <c r="M1600" s="6">
        <f t="shared" si="434"/>
        <v>94.704999999999998</v>
      </c>
      <c r="N1600" s="5">
        <f t="shared" si="435"/>
        <v>13.474165094728505</v>
      </c>
      <c r="O1600" s="6">
        <f t="shared" si="436"/>
        <v>49.789999999999992</v>
      </c>
      <c r="P1600" s="6">
        <f t="shared" si="437"/>
        <v>26.94833018945701</v>
      </c>
      <c r="Q1600" s="6">
        <f t="shared" si="438"/>
        <v>-1.2069883126495377E-2</v>
      </c>
      <c r="R1600" s="9">
        <f t="shared" si="439"/>
        <v>1.5318203283760399</v>
      </c>
      <c r="S1600" s="9">
        <f t="shared" si="440"/>
        <v>41.279999999999987</v>
      </c>
      <c r="T1600">
        <f t="shared" si="441"/>
        <v>49.789999999999992</v>
      </c>
      <c r="U1600" s="9">
        <f t="shared" si="442"/>
        <v>1.8476098389012363</v>
      </c>
      <c r="V1600" s="9">
        <f t="shared" si="443"/>
        <v>0.88391376506582642</v>
      </c>
      <c r="W1600" s="9">
        <f t="shared" si="444"/>
        <v>11.910000000000011</v>
      </c>
      <c r="X1600">
        <f t="shared" si="445"/>
        <v>94.704999999999998</v>
      </c>
      <c r="Y1600" s="9">
        <f t="shared" si="446"/>
        <v>7.0286358623475245</v>
      </c>
      <c r="Z1600" s="10">
        <f t="shared" si="447"/>
        <v>0.72218280234300791</v>
      </c>
      <c r="AA1600">
        <f t="shared" si="430"/>
        <v>8.5100000000000051</v>
      </c>
    </row>
    <row r="1601" spans="1:27">
      <c r="A1601" s="1">
        <f t="shared" si="431"/>
        <v>9004016</v>
      </c>
      <c r="B1601" s="1">
        <v>16</v>
      </c>
      <c r="C1601" s="1">
        <v>4</v>
      </c>
      <c r="D1601" s="2">
        <v>9</v>
      </c>
      <c r="E1601" s="5">
        <v>1304.6600000000001</v>
      </c>
      <c r="F1601" s="5">
        <v>1349.44</v>
      </c>
      <c r="G1601" s="5">
        <v>40.020000000000003</v>
      </c>
      <c r="H1601" s="5">
        <v>1337.06</v>
      </c>
      <c r="I1601" s="5">
        <v>1346.77</v>
      </c>
      <c r="J1601" s="5">
        <v>35.67</v>
      </c>
      <c r="K1601" s="6">
        <f t="shared" si="432"/>
        <v>1320.8600000000001</v>
      </c>
      <c r="L1601" s="6">
        <f t="shared" si="433"/>
        <v>-32.399999999999864</v>
      </c>
      <c r="M1601" s="6">
        <f t="shared" si="434"/>
        <v>1348.105</v>
      </c>
      <c r="N1601" s="5">
        <f t="shared" si="435"/>
        <v>26.804613875226782</v>
      </c>
      <c r="O1601" s="6">
        <f t="shared" si="436"/>
        <v>2.6700000000000728</v>
      </c>
      <c r="P1601" s="6">
        <f t="shared" si="437"/>
        <v>53.609227750453563</v>
      </c>
      <c r="Q1601" s="6">
        <f t="shared" si="438"/>
        <v>0.11456412957598106</v>
      </c>
      <c r="R1601" s="9">
        <f t="shared" si="439"/>
        <v>0.65417842173082275</v>
      </c>
      <c r="S1601" s="9">
        <f t="shared" si="440"/>
        <v>35.069999999999936</v>
      </c>
      <c r="T1601">
        <f t="shared" si="441"/>
        <v>2.6700000000000728</v>
      </c>
      <c r="U1601" s="9">
        <f t="shared" si="442"/>
        <v>4.9804858455128241E-2</v>
      </c>
      <c r="V1601" s="9">
        <f t="shared" si="443"/>
        <v>1.0164294895954507</v>
      </c>
      <c r="W1601" s="9">
        <f t="shared" si="444"/>
        <v>27.244999999999891</v>
      </c>
      <c r="X1601">
        <f t="shared" si="445"/>
        <v>1348.105</v>
      </c>
      <c r="Y1601" s="9">
        <f t="shared" si="446"/>
        <v>50.293766822208859</v>
      </c>
      <c r="Z1601" s="10">
        <f t="shared" si="447"/>
        <v>0.72231572044362979</v>
      </c>
      <c r="AA1601">
        <f t="shared" ref="AA1601:AA1664" si="448">ABS(L1601)</f>
        <v>32.399999999999864</v>
      </c>
    </row>
    <row r="1602" spans="1:27">
      <c r="A1602" s="1">
        <f t="shared" si="431"/>
        <v>7005017</v>
      </c>
      <c r="B1602" s="1">
        <v>17</v>
      </c>
      <c r="C1602" s="1">
        <v>5</v>
      </c>
      <c r="D1602" s="2">
        <v>7</v>
      </c>
      <c r="E1602" s="5">
        <v>1564.73</v>
      </c>
      <c r="F1602" s="5">
        <v>1594.37</v>
      </c>
      <c r="G1602" s="5">
        <v>46.89</v>
      </c>
      <c r="H1602" s="5">
        <v>1567.05</v>
      </c>
      <c r="I1602" s="5">
        <v>1471.25</v>
      </c>
      <c r="J1602" s="5">
        <v>43.69</v>
      </c>
      <c r="K1602" s="6">
        <f t="shared" si="432"/>
        <v>1565.8899999999999</v>
      </c>
      <c r="L1602" s="6">
        <f t="shared" si="433"/>
        <v>-2.3199999999999363</v>
      </c>
      <c r="M1602" s="6">
        <f t="shared" si="434"/>
        <v>1532.81</v>
      </c>
      <c r="N1602" s="5">
        <f t="shared" si="435"/>
        <v>32.044844359116489</v>
      </c>
      <c r="O1602" s="6">
        <f t="shared" si="436"/>
        <v>123.11999999999989</v>
      </c>
      <c r="P1602" s="6">
        <f t="shared" si="437"/>
        <v>64.089688718232978</v>
      </c>
      <c r="Q1602" s="6">
        <f t="shared" si="438"/>
        <v>7.0567701204838629E-2</v>
      </c>
      <c r="R1602" s="9">
        <f t="shared" si="439"/>
        <v>1.9572571268287842</v>
      </c>
      <c r="S1602" s="9">
        <f t="shared" si="440"/>
        <v>125.43999999999983</v>
      </c>
      <c r="T1602">
        <f t="shared" si="441"/>
        <v>123.11999999999989</v>
      </c>
      <c r="U1602" s="9">
        <f t="shared" si="442"/>
        <v>1.9210578559882019</v>
      </c>
      <c r="V1602" s="9">
        <f t="shared" si="443"/>
        <v>1.0323033443159459</v>
      </c>
      <c r="W1602" s="9">
        <f t="shared" si="444"/>
        <v>33.079999999999927</v>
      </c>
      <c r="X1602">
        <f t="shared" si="445"/>
        <v>1532.81</v>
      </c>
      <c r="Y1602" s="9">
        <f t="shared" si="446"/>
        <v>47.833279600995418</v>
      </c>
      <c r="Z1602" s="10">
        <f t="shared" si="447"/>
        <v>0.72243477214209451</v>
      </c>
      <c r="AA1602">
        <f t="shared" si="448"/>
        <v>2.3199999999999363</v>
      </c>
    </row>
    <row r="1603" spans="1:27">
      <c r="A1603" s="1">
        <f t="shared" si="431"/>
        <v>7001023</v>
      </c>
      <c r="B1603" s="1">
        <v>23</v>
      </c>
      <c r="C1603" s="1">
        <v>1</v>
      </c>
      <c r="D1603" s="2">
        <v>7</v>
      </c>
      <c r="E1603" s="5">
        <v>1233.46</v>
      </c>
      <c r="F1603" s="5">
        <v>1297.43</v>
      </c>
      <c r="G1603" s="5">
        <v>33.450000000000003</v>
      </c>
      <c r="H1603" s="5">
        <v>1221.8499999999999</v>
      </c>
      <c r="I1603" s="5">
        <v>1216.8599999999999</v>
      </c>
      <c r="J1603" s="5">
        <v>39.409999999999997</v>
      </c>
      <c r="K1603" s="6">
        <f t="shared" si="432"/>
        <v>1227.655</v>
      </c>
      <c r="L1603" s="6">
        <f t="shared" si="433"/>
        <v>11.610000000000127</v>
      </c>
      <c r="M1603" s="6">
        <f t="shared" si="434"/>
        <v>1257.145</v>
      </c>
      <c r="N1603" s="5">
        <f t="shared" si="435"/>
        <v>25.845940687078887</v>
      </c>
      <c r="O1603" s="6">
        <f t="shared" si="436"/>
        <v>80.570000000000164</v>
      </c>
      <c r="P1603" s="6">
        <f t="shared" si="437"/>
        <v>51.691881374157774</v>
      </c>
      <c r="Q1603" s="6">
        <f t="shared" si="438"/>
        <v>-0.1625139883204306</v>
      </c>
      <c r="R1603" s="9">
        <f t="shared" si="439"/>
        <v>1.33405862133072</v>
      </c>
      <c r="S1603" s="9">
        <f t="shared" si="440"/>
        <v>68.960000000000036</v>
      </c>
      <c r="T1603">
        <f t="shared" si="441"/>
        <v>80.570000000000164</v>
      </c>
      <c r="U1603" s="9">
        <f t="shared" si="442"/>
        <v>1.5586586879439712</v>
      </c>
      <c r="V1603" s="9">
        <f t="shared" si="443"/>
        <v>1.1409915528724746</v>
      </c>
      <c r="W1603" s="9">
        <f t="shared" si="444"/>
        <v>29.490000000000009</v>
      </c>
      <c r="X1603">
        <f t="shared" si="445"/>
        <v>1257.145</v>
      </c>
      <c r="Y1603" s="9">
        <f t="shared" si="446"/>
        <v>48.639939835058208</v>
      </c>
      <c r="Z1603" s="10">
        <f t="shared" si="447"/>
        <v>0.72252612409517758</v>
      </c>
      <c r="AA1603">
        <f t="shared" si="448"/>
        <v>11.610000000000127</v>
      </c>
    </row>
    <row r="1604" spans="1:27">
      <c r="A1604" s="1">
        <f t="shared" si="431"/>
        <v>13003001</v>
      </c>
      <c r="B1604" s="1">
        <v>1</v>
      </c>
      <c r="C1604" s="1">
        <v>3</v>
      </c>
      <c r="D1604" s="2">
        <v>13</v>
      </c>
      <c r="E1604" s="5">
        <v>1884.11</v>
      </c>
      <c r="F1604" s="5">
        <v>1969.13</v>
      </c>
      <c r="G1604" s="5">
        <v>47.05</v>
      </c>
      <c r="H1604" s="5">
        <v>1913.02</v>
      </c>
      <c r="I1604" s="5">
        <v>1911.55</v>
      </c>
      <c r="J1604" s="5">
        <v>57.28</v>
      </c>
      <c r="K1604" s="6">
        <f t="shared" si="432"/>
        <v>1898.5650000000001</v>
      </c>
      <c r="L1604" s="6">
        <f t="shared" si="433"/>
        <v>-28.910000000000082</v>
      </c>
      <c r="M1604" s="6">
        <f t="shared" si="434"/>
        <v>1940.3400000000001</v>
      </c>
      <c r="N1604" s="5">
        <f t="shared" si="435"/>
        <v>37.063124868256857</v>
      </c>
      <c r="O1604" s="6">
        <f t="shared" si="436"/>
        <v>57.580000000000155</v>
      </c>
      <c r="P1604" s="6">
        <f t="shared" si="437"/>
        <v>74.126249736513714</v>
      </c>
      <c r="Q1604" s="6">
        <f t="shared" si="438"/>
        <v>-0.19424094585384985</v>
      </c>
      <c r="R1604" s="9">
        <f t="shared" si="439"/>
        <v>1.1667931442293955</v>
      </c>
      <c r="S1604" s="9">
        <f t="shared" si="440"/>
        <v>86.490000000000236</v>
      </c>
      <c r="T1604">
        <f t="shared" si="441"/>
        <v>57.580000000000155</v>
      </c>
      <c r="U1604" s="9">
        <f t="shared" si="442"/>
        <v>0.77678285633863553</v>
      </c>
      <c r="V1604" s="9">
        <f t="shared" si="443"/>
        <v>1.1271310810540633</v>
      </c>
      <c r="W1604" s="9">
        <f t="shared" si="444"/>
        <v>41.775000000000091</v>
      </c>
      <c r="X1604">
        <f t="shared" si="445"/>
        <v>1940.3400000000001</v>
      </c>
      <c r="Y1604" s="9">
        <f t="shared" si="446"/>
        <v>52.352304531716022</v>
      </c>
      <c r="Z1604" s="10">
        <f t="shared" si="447"/>
        <v>0.72257594756537535</v>
      </c>
      <c r="AA1604">
        <f t="shared" si="448"/>
        <v>28.910000000000082</v>
      </c>
    </row>
    <row r="1605" spans="1:27">
      <c r="A1605" s="1">
        <f t="shared" si="431"/>
        <v>4024</v>
      </c>
      <c r="B1605" s="1">
        <v>24</v>
      </c>
      <c r="C1605" s="1">
        <v>4</v>
      </c>
      <c r="D1605" s="2">
        <v>0</v>
      </c>
      <c r="E1605" s="5">
        <v>957.35</v>
      </c>
      <c r="F1605" s="5">
        <v>946.8</v>
      </c>
      <c r="G1605" s="5">
        <v>33.380000000000003</v>
      </c>
      <c r="H1605" s="5">
        <v>984.85</v>
      </c>
      <c r="I1605" s="5">
        <v>1049.98</v>
      </c>
      <c r="J1605" s="5">
        <v>38.19</v>
      </c>
      <c r="K1605" s="6">
        <f t="shared" si="432"/>
        <v>971.1</v>
      </c>
      <c r="L1605" s="6">
        <f t="shared" si="433"/>
        <v>-27.5</v>
      </c>
      <c r="M1605" s="6">
        <f t="shared" si="434"/>
        <v>998.39</v>
      </c>
      <c r="N1605" s="5">
        <f t="shared" si="435"/>
        <v>25.360897559037614</v>
      </c>
      <c r="O1605" s="6">
        <f t="shared" si="436"/>
        <v>-103.18000000000006</v>
      </c>
      <c r="P1605" s="6">
        <f t="shared" si="437"/>
        <v>50.721795118075228</v>
      </c>
      <c r="Q1605" s="6">
        <f t="shared" si="438"/>
        <v>-0.13380947374169663</v>
      </c>
      <c r="R1605" s="9">
        <f t="shared" si="439"/>
        <v>1.4920607566002868</v>
      </c>
      <c r="S1605" s="9">
        <f t="shared" si="440"/>
        <v>75.680000000000064</v>
      </c>
      <c r="T1605">
        <f t="shared" si="441"/>
        <v>103.18000000000006</v>
      </c>
      <c r="U1605" s="9">
        <f t="shared" si="442"/>
        <v>2.0342339966439953</v>
      </c>
      <c r="V1605" s="9">
        <f t="shared" si="443"/>
        <v>1.0760660160576569</v>
      </c>
      <c r="W1605" s="9">
        <f t="shared" si="444"/>
        <v>27.289999999999964</v>
      </c>
      <c r="X1605">
        <f t="shared" si="445"/>
        <v>998.39</v>
      </c>
      <c r="Y1605" s="9">
        <f t="shared" si="446"/>
        <v>39.367297536526408</v>
      </c>
      <c r="Z1605" s="10">
        <f t="shared" si="447"/>
        <v>0.72277243998370611</v>
      </c>
      <c r="AA1605">
        <f t="shared" si="448"/>
        <v>27.5</v>
      </c>
    </row>
    <row r="1606" spans="1:27">
      <c r="A1606" s="1">
        <f t="shared" si="431"/>
        <v>2007015</v>
      </c>
      <c r="B1606" s="1">
        <v>15</v>
      </c>
      <c r="C1606" s="1">
        <v>7</v>
      </c>
      <c r="D1606" s="2">
        <v>2</v>
      </c>
      <c r="E1606" s="5">
        <v>143.97999999999999</v>
      </c>
      <c r="F1606" s="5">
        <v>133.58000000000001</v>
      </c>
      <c r="G1606" s="5">
        <v>14.36</v>
      </c>
      <c r="H1606" s="5">
        <v>138.88</v>
      </c>
      <c r="I1606" s="5">
        <v>135.94</v>
      </c>
      <c r="J1606" s="5">
        <v>11.38</v>
      </c>
      <c r="K1606" s="6">
        <f t="shared" si="432"/>
        <v>141.43</v>
      </c>
      <c r="L1606" s="6">
        <f t="shared" si="433"/>
        <v>5.0999999999999943</v>
      </c>
      <c r="M1606" s="6">
        <f t="shared" si="434"/>
        <v>134.76</v>
      </c>
      <c r="N1606" s="5">
        <f t="shared" si="435"/>
        <v>9.161249914722335</v>
      </c>
      <c r="O1606" s="6">
        <f t="shared" si="436"/>
        <v>-2.3599999999999852</v>
      </c>
      <c r="P1606" s="6">
        <f t="shared" si="437"/>
        <v>18.32249982944467</v>
      </c>
      <c r="Q1606" s="6">
        <f t="shared" si="438"/>
        <v>0.2284837689223565</v>
      </c>
      <c r="R1606" s="9">
        <f t="shared" si="439"/>
        <v>0.4071496831459423</v>
      </c>
      <c r="S1606" s="9">
        <f t="shared" si="440"/>
        <v>7.4599999999999795</v>
      </c>
      <c r="T1606">
        <f t="shared" si="441"/>
        <v>2.3599999999999852</v>
      </c>
      <c r="U1606" s="9">
        <f t="shared" si="442"/>
        <v>0.12880338501667835</v>
      </c>
      <c r="V1606" s="9">
        <f t="shared" si="443"/>
        <v>0.72806659157733222</v>
      </c>
      <c r="W1606" s="9">
        <f t="shared" si="444"/>
        <v>6.6700000000000159</v>
      </c>
      <c r="X1606">
        <f t="shared" si="445"/>
        <v>134.76</v>
      </c>
      <c r="Y1606" s="9">
        <f t="shared" si="446"/>
        <v>14.709783190548883</v>
      </c>
      <c r="Z1606" s="10">
        <f t="shared" si="447"/>
        <v>0.72286789941178042</v>
      </c>
      <c r="AA1606">
        <f t="shared" si="448"/>
        <v>5.0999999999999943</v>
      </c>
    </row>
    <row r="1607" spans="1:27">
      <c r="A1607" s="1">
        <f t="shared" si="431"/>
        <v>6995980</v>
      </c>
      <c r="B1607" s="1">
        <v>20</v>
      </c>
      <c r="C1607" s="1">
        <v>4</v>
      </c>
      <c r="D1607" s="2">
        <v>-7</v>
      </c>
      <c r="E1607" s="5">
        <v>1188.6099999999999</v>
      </c>
      <c r="F1607" s="5">
        <v>1215.8599999999999</v>
      </c>
      <c r="G1607" s="5">
        <v>48.34</v>
      </c>
      <c r="H1607" s="5">
        <v>1139.31</v>
      </c>
      <c r="I1607" s="5">
        <v>1087.6300000000001</v>
      </c>
      <c r="J1607" s="5">
        <v>25.74</v>
      </c>
      <c r="K1607" s="6">
        <f t="shared" si="432"/>
        <v>1163.96</v>
      </c>
      <c r="L1607" s="6">
        <f t="shared" si="433"/>
        <v>49.299999999999955</v>
      </c>
      <c r="M1607" s="6">
        <f t="shared" si="434"/>
        <v>1151.7449999999999</v>
      </c>
      <c r="N1607" s="5">
        <f t="shared" si="435"/>
        <v>27.382947248241926</v>
      </c>
      <c r="O1607" s="6">
        <f t="shared" si="436"/>
        <v>128.22999999999979</v>
      </c>
      <c r="P1607" s="6">
        <f t="shared" si="437"/>
        <v>54.765894496483853</v>
      </c>
      <c r="Q1607" s="6">
        <f t="shared" si="438"/>
        <v>0.55819898435076531</v>
      </c>
      <c r="R1607" s="9">
        <f t="shared" si="439"/>
        <v>1.4412254328296856</v>
      </c>
      <c r="S1607" s="9">
        <f t="shared" si="440"/>
        <v>78.929999999999836</v>
      </c>
      <c r="T1607">
        <f t="shared" si="441"/>
        <v>128.22999999999979</v>
      </c>
      <c r="U1607" s="9">
        <f t="shared" si="442"/>
        <v>2.3414207177467459</v>
      </c>
      <c r="V1607" s="9">
        <f t="shared" si="443"/>
        <v>0.44608054382401763</v>
      </c>
      <c r="W1607" s="9">
        <f t="shared" si="444"/>
        <v>12.215000000000146</v>
      </c>
      <c r="X1607">
        <f t="shared" si="445"/>
        <v>1151.7449999999999</v>
      </c>
      <c r="Y1607" s="9">
        <f t="shared" si="446"/>
        <v>42.060666061939173</v>
      </c>
      <c r="Z1607" s="10">
        <f t="shared" si="447"/>
        <v>0.72325099377740232</v>
      </c>
      <c r="AA1607">
        <f t="shared" si="448"/>
        <v>49.299999999999955</v>
      </c>
    </row>
    <row r="1608" spans="1:27">
      <c r="A1608" s="1">
        <f t="shared" si="431"/>
        <v>9998981</v>
      </c>
      <c r="B1608" s="1">
        <v>19</v>
      </c>
      <c r="C1608" s="1">
        <v>1</v>
      </c>
      <c r="D1608" s="2">
        <v>-10</v>
      </c>
      <c r="E1608" s="5">
        <v>793.44</v>
      </c>
      <c r="F1608" s="5">
        <v>673.92</v>
      </c>
      <c r="G1608" s="5">
        <v>34.9</v>
      </c>
      <c r="H1608" s="5">
        <v>759.23</v>
      </c>
      <c r="I1608" s="5">
        <v>651.39</v>
      </c>
      <c r="J1608" s="5">
        <v>30.17</v>
      </c>
      <c r="K1608" s="6">
        <f t="shared" si="432"/>
        <v>776.33500000000004</v>
      </c>
      <c r="L1608" s="6">
        <f t="shared" si="433"/>
        <v>34.210000000000036</v>
      </c>
      <c r="M1608" s="6">
        <f t="shared" si="434"/>
        <v>662.65499999999997</v>
      </c>
      <c r="N1608" s="5">
        <f t="shared" si="435"/>
        <v>23.066419856579394</v>
      </c>
      <c r="O1608" s="6">
        <f t="shared" si="436"/>
        <v>22.529999999999973</v>
      </c>
      <c r="P1608" s="6">
        <f t="shared" si="437"/>
        <v>46.132839713158788</v>
      </c>
      <c r="Q1608" s="6">
        <f t="shared" si="438"/>
        <v>0.14461774004788649</v>
      </c>
      <c r="R1608" s="9">
        <f t="shared" si="439"/>
        <v>0.25318189976214484</v>
      </c>
      <c r="S1608" s="9">
        <f t="shared" si="440"/>
        <v>11.680000000000064</v>
      </c>
      <c r="T1608">
        <f t="shared" si="441"/>
        <v>22.529999999999973</v>
      </c>
      <c r="U1608" s="9">
        <f t="shared" si="442"/>
        <v>0.48837227753776419</v>
      </c>
      <c r="V1608" s="9">
        <f t="shared" si="443"/>
        <v>4.9283764323562478</v>
      </c>
      <c r="W1608" s="9">
        <f t="shared" si="444"/>
        <v>113.68000000000006</v>
      </c>
      <c r="X1608">
        <f t="shared" si="445"/>
        <v>662.65499999999997</v>
      </c>
      <c r="Y1608" s="9">
        <f t="shared" si="446"/>
        <v>28.728125305973148</v>
      </c>
      <c r="Z1608" s="10">
        <f t="shared" si="447"/>
        <v>0.72336021455427035</v>
      </c>
      <c r="AA1608">
        <f t="shared" si="448"/>
        <v>34.210000000000036</v>
      </c>
    </row>
    <row r="1609" spans="1:27">
      <c r="A1609" s="1">
        <f t="shared" ref="A1609:A1672" si="449">ABS(1000000*D1609+1000*C1609+B1609)</f>
        <v>9005013</v>
      </c>
      <c r="B1609" s="1">
        <v>13</v>
      </c>
      <c r="C1609" s="1">
        <v>5</v>
      </c>
      <c r="D1609" s="2">
        <v>9</v>
      </c>
      <c r="E1609" s="5">
        <v>259.66000000000003</v>
      </c>
      <c r="F1609" s="5">
        <v>235.08</v>
      </c>
      <c r="G1609" s="5">
        <v>21.31</v>
      </c>
      <c r="H1609" s="5">
        <v>212.82</v>
      </c>
      <c r="I1609" s="5">
        <v>197.5</v>
      </c>
      <c r="J1609" s="5">
        <v>14.28</v>
      </c>
      <c r="K1609" s="6">
        <f t="shared" ref="K1609:K1672" si="450" xml:space="preserve"> 0.5*(E1609+H1609)</f>
        <v>236.24</v>
      </c>
      <c r="L1609" s="6">
        <f t="shared" ref="L1609:L1672" si="451">E1609-H1609</f>
        <v>46.840000000000032</v>
      </c>
      <c r="M1609" s="6">
        <f t="shared" ref="M1609:M1672" si="452">0.5*(F1609+I1609)</f>
        <v>216.29000000000002</v>
      </c>
      <c r="N1609" s="5">
        <f t="shared" ref="N1609:N1672" si="453">0.5*P1609</f>
        <v>12.826091571480378</v>
      </c>
      <c r="O1609" s="6">
        <f t="shared" ref="O1609:O1672" si="454">F1609-I1609</f>
        <v>37.580000000000013</v>
      </c>
      <c r="P1609" s="6">
        <f t="shared" ref="P1609:P1672" si="455">SQRT(G1609*G1609+J1609*J1609)</f>
        <v>25.652183142960755</v>
      </c>
      <c r="Q1609" s="6">
        <f t="shared" ref="Q1609:Q1672" si="456">(G1609*G1609-J1609*J1609)/(G1609*G1609+J1609*J1609)</f>
        <v>0.38021973012053317</v>
      </c>
      <c r="R1609" s="9">
        <f t="shared" ref="R1609:R1672" si="457">ABS(O1609-L1609)/P1609</f>
        <v>0.36098292096207285</v>
      </c>
      <c r="S1609" s="9">
        <f t="shared" ref="S1609:S1672" si="458">ABS(O1609-L1609)</f>
        <v>9.2600000000000193</v>
      </c>
      <c r="T1609">
        <f t="shared" ref="T1609:T1672" si="459">ABS(O1609)</f>
        <v>37.580000000000013</v>
      </c>
      <c r="U1609" s="9">
        <f t="shared" ref="U1609:U1672" si="460">ABS(O1609)/P1609</f>
        <v>1.4649825237316061</v>
      </c>
      <c r="V1609" s="9">
        <f t="shared" ref="V1609:V1672" si="461">ABS(M1609-K1609)/N1609</f>
        <v>1.5554231691562277</v>
      </c>
      <c r="W1609" s="9">
        <f t="shared" ref="W1609:W1672" si="462">ABS(M1609-K1609)</f>
        <v>19.949999999999989</v>
      </c>
      <c r="X1609">
        <f t="shared" ref="X1609:X1672" si="463">ABS(M1609)</f>
        <v>216.29000000000002</v>
      </c>
      <c r="Y1609" s="9">
        <f t="shared" ref="Y1609:Y1672" si="464">ABS(M1609)/N1609</f>
        <v>16.863282068010061</v>
      </c>
      <c r="Z1609" s="10">
        <f t="shared" ref="Z1609:Z1672" si="465">SQRT(0.000708*B1609*B1609+0.007162*C1609*C1609+0.0027*D1609*D1609+0.00005*D1609*B1609)</f>
        <v>0.72336159699005309</v>
      </c>
      <c r="AA1609">
        <f t="shared" si="448"/>
        <v>46.840000000000032</v>
      </c>
    </row>
    <row r="1610" spans="1:27">
      <c r="A1610" s="1">
        <f t="shared" si="449"/>
        <v>1027</v>
      </c>
      <c r="B1610" s="1">
        <v>27</v>
      </c>
      <c r="C1610" s="1">
        <v>1</v>
      </c>
      <c r="D1610" s="2">
        <v>0</v>
      </c>
      <c r="E1610" s="5">
        <v>427.69</v>
      </c>
      <c r="F1610" s="5">
        <v>488.41</v>
      </c>
      <c r="G1610" s="5">
        <v>32.69</v>
      </c>
      <c r="H1610" s="5">
        <v>452.39</v>
      </c>
      <c r="I1610" s="5">
        <v>481.61</v>
      </c>
      <c r="J1610" s="5">
        <v>25.36</v>
      </c>
      <c r="K1610" s="6">
        <f t="shared" si="450"/>
        <v>440.03999999999996</v>
      </c>
      <c r="L1610" s="6">
        <f t="shared" si="451"/>
        <v>-24.699999999999989</v>
      </c>
      <c r="M1610" s="6">
        <f t="shared" si="452"/>
        <v>485.01</v>
      </c>
      <c r="N1610" s="5">
        <f t="shared" si="453"/>
        <v>20.686745152391662</v>
      </c>
      <c r="O1610" s="6">
        <f t="shared" si="454"/>
        <v>6.8000000000000114</v>
      </c>
      <c r="P1610" s="6">
        <f t="shared" si="455"/>
        <v>41.373490304783324</v>
      </c>
      <c r="Q1610" s="6">
        <f t="shared" si="456"/>
        <v>0.24857753604947219</v>
      </c>
      <c r="R1610" s="9">
        <f t="shared" si="457"/>
        <v>0.76135708561088411</v>
      </c>
      <c r="S1610" s="9">
        <f t="shared" si="458"/>
        <v>31.5</v>
      </c>
      <c r="T1610">
        <f t="shared" si="459"/>
        <v>6.8000000000000114</v>
      </c>
      <c r="U1610" s="9">
        <f t="shared" si="460"/>
        <v>0.16435645022711176</v>
      </c>
      <c r="V1610" s="9">
        <f t="shared" si="461"/>
        <v>2.1738557549156492</v>
      </c>
      <c r="W1610" s="9">
        <f t="shared" si="462"/>
        <v>44.970000000000027</v>
      </c>
      <c r="X1610">
        <f t="shared" si="463"/>
        <v>485.01</v>
      </c>
      <c r="Y1610" s="9">
        <f t="shared" si="464"/>
        <v>23.445447624897454</v>
      </c>
      <c r="Z1610" s="10">
        <f t="shared" si="465"/>
        <v>0.72339062753121142</v>
      </c>
      <c r="AA1610">
        <f t="shared" si="448"/>
        <v>24.699999999999989</v>
      </c>
    </row>
    <row r="1611" spans="1:27">
      <c r="A1611" s="1">
        <f t="shared" si="449"/>
        <v>5001025</v>
      </c>
      <c r="B1611" s="1">
        <v>25</v>
      </c>
      <c r="C1611" s="1">
        <v>1</v>
      </c>
      <c r="D1611" s="2">
        <v>5</v>
      </c>
      <c r="E1611" s="5">
        <v>174.59</v>
      </c>
      <c r="F1611" s="5">
        <v>222.32</v>
      </c>
      <c r="G1611" s="5">
        <v>14.51</v>
      </c>
      <c r="H1611" s="5">
        <v>149.02000000000001</v>
      </c>
      <c r="I1611" s="5">
        <v>184.82</v>
      </c>
      <c r="J1611" s="5">
        <v>15.81</v>
      </c>
      <c r="K1611" s="6">
        <f t="shared" si="450"/>
        <v>161.80500000000001</v>
      </c>
      <c r="L1611" s="6">
        <f t="shared" si="451"/>
        <v>25.569999999999993</v>
      </c>
      <c r="M1611" s="6">
        <f t="shared" si="452"/>
        <v>203.57</v>
      </c>
      <c r="N1611" s="5">
        <f t="shared" si="453"/>
        <v>10.729587596920956</v>
      </c>
      <c r="O1611" s="6">
        <f t="shared" si="454"/>
        <v>37.5</v>
      </c>
      <c r="P1611" s="6">
        <f t="shared" si="455"/>
        <v>21.459175193841912</v>
      </c>
      <c r="Q1611" s="6">
        <f t="shared" si="456"/>
        <v>-8.5594625970854959E-2</v>
      </c>
      <c r="R1611" s="9">
        <f t="shared" si="457"/>
        <v>0.55593935424990293</v>
      </c>
      <c r="S1611" s="9">
        <f t="shared" si="458"/>
        <v>11.930000000000007</v>
      </c>
      <c r="T1611">
        <f t="shared" si="459"/>
        <v>37.5</v>
      </c>
      <c r="U1611" s="9">
        <f t="shared" si="460"/>
        <v>1.7475042568626442</v>
      </c>
      <c r="V1611" s="9">
        <f t="shared" si="461"/>
        <v>3.8925074820196435</v>
      </c>
      <c r="W1611" s="9">
        <f t="shared" si="462"/>
        <v>41.764999999999986</v>
      </c>
      <c r="X1611">
        <f t="shared" si="463"/>
        <v>203.57</v>
      </c>
      <c r="Y1611" s="9">
        <f t="shared" si="464"/>
        <v>18.972770217041518</v>
      </c>
      <c r="Z1611" s="10">
        <f t="shared" si="465"/>
        <v>0.72347218329387064</v>
      </c>
      <c r="AA1611">
        <f t="shared" si="448"/>
        <v>25.569999999999993</v>
      </c>
    </row>
    <row r="1612" spans="1:27">
      <c r="A1612" s="1">
        <f t="shared" si="449"/>
        <v>12001013</v>
      </c>
      <c r="B1612" s="1">
        <v>13</v>
      </c>
      <c r="C1612" s="1">
        <v>1</v>
      </c>
      <c r="D1612" s="2">
        <v>12</v>
      </c>
      <c r="E1612" s="5">
        <v>313.47000000000003</v>
      </c>
      <c r="F1612" s="5">
        <v>290.52</v>
      </c>
      <c r="G1612" s="5">
        <v>21.54</v>
      </c>
      <c r="H1612" s="5">
        <v>311.88</v>
      </c>
      <c r="I1612" s="5">
        <v>330.31</v>
      </c>
      <c r="J1612" s="5">
        <v>19.170000000000002</v>
      </c>
      <c r="K1612" s="6">
        <f t="shared" si="450"/>
        <v>312.67500000000001</v>
      </c>
      <c r="L1612" s="6">
        <f t="shared" si="451"/>
        <v>1.5900000000000318</v>
      </c>
      <c r="M1612" s="6">
        <f t="shared" si="452"/>
        <v>310.41499999999996</v>
      </c>
      <c r="N1612" s="5">
        <f t="shared" si="453"/>
        <v>14.417528394284508</v>
      </c>
      <c r="O1612" s="6">
        <f t="shared" si="454"/>
        <v>-39.79000000000002</v>
      </c>
      <c r="P1612" s="6">
        <f t="shared" si="455"/>
        <v>28.835056788569016</v>
      </c>
      <c r="Q1612" s="6">
        <f t="shared" si="456"/>
        <v>0.11604002835973555</v>
      </c>
      <c r="R1612" s="9">
        <f t="shared" si="457"/>
        <v>1.4350587308849756</v>
      </c>
      <c r="S1612" s="9">
        <f t="shared" si="458"/>
        <v>41.380000000000052</v>
      </c>
      <c r="T1612">
        <f t="shared" si="459"/>
        <v>39.79000000000002</v>
      </c>
      <c r="U1612" s="9">
        <f t="shared" si="460"/>
        <v>1.3799175181709313</v>
      </c>
      <c r="V1612" s="9">
        <f t="shared" si="461"/>
        <v>0.15675363614306956</v>
      </c>
      <c r="W1612" s="9">
        <f t="shared" si="462"/>
        <v>2.2600000000000477</v>
      </c>
      <c r="X1612">
        <f t="shared" si="463"/>
        <v>310.41499999999996</v>
      </c>
      <c r="Y1612" s="9">
        <f t="shared" si="464"/>
        <v>21.530389364314118</v>
      </c>
      <c r="Z1612" s="10">
        <f t="shared" si="465"/>
        <v>0.72347356551570008</v>
      </c>
      <c r="AA1612">
        <f t="shared" si="448"/>
        <v>1.5900000000000318</v>
      </c>
    </row>
    <row r="1613" spans="1:27">
      <c r="A1613" s="1">
        <f t="shared" si="449"/>
        <v>995976</v>
      </c>
      <c r="B1613" s="1">
        <v>24</v>
      </c>
      <c r="C1613" s="1">
        <v>4</v>
      </c>
      <c r="D1613" s="2">
        <v>-1</v>
      </c>
      <c r="E1613" s="5">
        <v>927.29</v>
      </c>
      <c r="F1613" s="5">
        <v>893.57</v>
      </c>
      <c r="G1613" s="5">
        <v>32.08</v>
      </c>
      <c r="H1613" s="5">
        <v>886.18</v>
      </c>
      <c r="I1613" s="5">
        <v>891.96</v>
      </c>
      <c r="J1613" s="5">
        <v>34.75</v>
      </c>
      <c r="K1613" s="6">
        <f t="shared" si="450"/>
        <v>906.7349999999999</v>
      </c>
      <c r="L1613" s="6">
        <f t="shared" si="451"/>
        <v>41.110000000000014</v>
      </c>
      <c r="M1613" s="6">
        <f t="shared" si="452"/>
        <v>892.7650000000001</v>
      </c>
      <c r="N1613" s="5">
        <f t="shared" si="453"/>
        <v>23.646822725262691</v>
      </c>
      <c r="O1613" s="6">
        <f t="shared" si="454"/>
        <v>1.6100000000000136</v>
      </c>
      <c r="P1613" s="6">
        <f t="shared" si="455"/>
        <v>47.293645450525382</v>
      </c>
      <c r="Q1613" s="6">
        <f t="shared" si="456"/>
        <v>-7.9776897001634928E-2</v>
      </c>
      <c r="R1613" s="9">
        <f t="shared" si="457"/>
        <v>0.83520734389827411</v>
      </c>
      <c r="S1613" s="9">
        <f t="shared" si="458"/>
        <v>39.5</v>
      </c>
      <c r="T1613">
        <f t="shared" si="459"/>
        <v>1.6100000000000136</v>
      </c>
      <c r="U1613" s="9">
        <f t="shared" si="460"/>
        <v>3.4042628447499564E-2</v>
      </c>
      <c r="V1613" s="9">
        <f t="shared" si="461"/>
        <v>0.59077704274727705</v>
      </c>
      <c r="W1613" s="9">
        <f t="shared" si="462"/>
        <v>13.9699999999998</v>
      </c>
      <c r="X1613">
        <f t="shared" si="463"/>
        <v>892.7650000000001</v>
      </c>
      <c r="Y1613" s="9">
        <f t="shared" si="464"/>
        <v>37.754120727865455</v>
      </c>
      <c r="Z1613" s="10">
        <f t="shared" si="465"/>
        <v>0.7238093671679029</v>
      </c>
      <c r="AA1613">
        <f t="shared" si="448"/>
        <v>41.110000000000014</v>
      </c>
    </row>
    <row r="1614" spans="1:27">
      <c r="A1614" s="1">
        <f t="shared" si="449"/>
        <v>8004018</v>
      </c>
      <c r="B1614" s="1">
        <v>18</v>
      </c>
      <c r="C1614" s="1">
        <v>4</v>
      </c>
      <c r="D1614" s="2">
        <v>8</v>
      </c>
      <c r="E1614" s="5">
        <v>776.78</v>
      </c>
      <c r="F1614" s="5">
        <v>869.74</v>
      </c>
      <c r="G1614" s="5">
        <v>40.479999999999997</v>
      </c>
      <c r="H1614" s="5">
        <v>821.62</v>
      </c>
      <c r="I1614" s="5">
        <v>800.85</v>
      </c>
      <c r="J1614" s="5">
        <v>29.25</v>
      </c>
      <c r="K1614" s="6">
        <f t="shared" si="450"/>
        <v>799.2</v>
      </c>
      <c r="L1614" s="6">
        <f t="shared" si="451"/>
        <v>-44.840000000000032</v>
      </c>
      <c r="M1614" s="6">
        <f t="shared" si="452"/>
        <v>835.29500000000007</v>
      </c>
      <c r="N1614" s="5">
        <f t="shared" si="453"/>
        <v>24.970947619183377</v>
      </c>
      <c r="O1614" s="6">
        <f t="shared" si="454"/>
        <v>68.889999999999986</v>
      </c>
      <c r="P1614" s="6">
        <f t="shared" si="455"/>
        <v>49.941895238366754</v>
      </c>
      <c r="Q1614" s="6">
        <f t="shared" si="456"/>
        <v>0.31395643055515066</v>
      </c>
      <c r="R1614" s="9">
        <f t="shared" si="457"/>
        <v>2.2772463771584999</v>
      </c>
      <c r="S1614" s="9">
        <f t="shared" si="458"/>
        <v>113.73000000000002</v>
      </c>
      <c r="T1614">
        <f t="shared" si="459"/>
        <v>68.889999999999986</v>
      </c>
      <c r="U1614" s="9">
        <f t="shared" si="460"/>
        <v>1.3794029976474895</v>
      </c>
      <c r="V1614" s="9">
        <f t="shared" si="461"/>
        <v>1.4454797851672574</v>
      </c>
      <c r="W1614" s="9">
        <f t="shared" si="462"/>
        <v>36.095000000000027</v>
      </c>
      <c r="X1614">
        <f t="shared" si="463"/>
        <v>835.29500000000007</v>
      </c>
      <c r="Y1614" s="9">
        <f t="shared" si="464"/>
        <v>33.450672867468725</v>
      </c>
      <c r="Z1614" s="10">
        <f t="shared" si="465"/>
        <v>0.72386739117050991</v>
      </c>
      <c r="AA1614">
        <f t="shared" si="448"/>
        <v>44.840000000000032</v>
      </c>
    </row>
    <row r="1615" spans="1:27">
      <c r="A1615" s="1">
        <f t="shared" si="449"/>
        <v>6993986</v>
      </c>
      <c r="B1615" s="1">
        <v>14</v>
      </c>
      <c r="C1615" s="1">
        <v>6</v>
      </c>
      <c r="D1615" s="2">
        <v>-7</v>
      </c>
      <c r="E1615" s="5">
        <v>560.22</v>
      </c>
      <c r="F1615" s="5">
        <v>574.25</v>
      </c>
      <c r="G1615" s="5">
        <v>34.75</v>
      </c>
      <c r="H1615" s="5">
        <v>481.12</v>
      </c>
      <c r="I1615" s="5">
        <v>509.87</v>
      </c>
      <c r="J1615" s="5">
        <v>18.940000000000001</v>
      </c>
      <c r="K1615" s="6">
        <f t="shared" si="450"/>
        <v>520.67000000000007</v>
      </c>
      <c r="L1615" s="6">
        <f t="shared" si="451"/>
        <v>79.100000000000023</v>
      </c>
      <c r="M1615" s="6">
        <f t="shared" si="452"/>
        <v>542.05999999999995</v>
      </c>
      <c r="N1615" s="5">
        <f t="shared" si="453"/>
        <v>19.788166286950389</v>
      </c>
      <c r="O1615" s="6">
        <f t="shared" si="454"/>
        <v>64.38</v>
      </c>
      <c r="P1615" s="6">
        <f t="shared" si="455"/>
        <v>39.576332573900778</v>
      </c>
      <c r="Q1615" s="6">
        <f t="shared" si="456"/>
        <v>0.54194371002845521</v>
      </c>
      <c r="R1615" s="9">
        <f t="shared" si="457"/>
        <v>0.37193946590461385</v>
      </c>
      <c r="S1615" s="9">
        <f t="shared" si="458"/>
        <v>14.720000000000027</v>
      </c>
      <c r="T1615">
        <f t="shared" si="459"/>
        <v>64.38</v>
      </c>
      <c r="U1615" s="9">
        <f t="shared" si="460"/>
        <v>1.6267298107974859</v>
      </c>
      <c r="V1615" s="9">
        <f t="shared" si="461"/>
        <v>1.0809490727852755</v>
      </c>
      <c r="W1615" s="9">
        <f t="shared" si="462"/>
        <v>21.389999999999873</v>
      </c>
      <c r="X1615">
        <f t="shared" si="463"/>
        <v>542.05999999999995</v>
      </c>
      <c r="Y1615" s="9">
        <f t="shared" si="464"/>
        <v>27.393139522860679</v>
      </c>
      <c r="Z1615" s="10">
        <f t="shared" si="465"/>
        <v>0.72387844283415426</v>
      </c>
      <c r="AA1615">
        <f t="shared" si="448"/>
        <v>79.100000000000023</v>
      </c>
    </row>
    <row r="1616" spans="1:27">
      <c r="A1616" s="1">
        <f t="shared" si="449"/>
        <v>7992999</v>
      </c>
      <c r="B1616" s="1">
        <v>1</v>
      </c>
      <c r="C1616" s="1">
        <v>7</v>
      </c>
      <c r="D1616" s="2">
        <v>-8</v>
      </c>
      <c r="E1616" s="5">
        <v>146.13</v>
      </c>
      <c r="F1616" s="5">
        <v>121.43</v>
      </c>
      <c r="G1616" s="5">
        <v>20.239999999999998</v>
      </c>
      <c r="H1616" s="5">
        <v>155.97</v>
      </c>
      <c r="I1616" s="5">
        <v>169.32</v>
      </c>
      <c r="J1616" s="5">
        <v>21</v>
      </c>
      <c r="K1616" s="6">
        <f t="shared" si="450"/>
        <v>151.05000000000001</v>
      </c>
      <c r="L1616" s="6">
        <f t="shared" si="451"/>
        <v>-9.8400000000000034</v>
      </c>
      <c r="M1616" s="6">
        <f t="shared" si="452"/>
        <v>145.375</v>
      </c>
      <c r="N1616" s="5">
        <f t="shared" si="453"/>
        <v>14.583017520389941</v>
      </c>
      <c r="O1616" s="6">
        <f t="shared" si="454"/>
        <v>-47.889999999999986</v>
      </c>
      <c r="P1616" s="6">
        <f t="shared" si="455"/>
        <v>29.166035040779882</v>
      </c>
      <c r="Q1616" s="6">
        <f t="shared" si="456"/>
        <v>-3.6844906810919051E-2</v>
      </c>
      <c r="R1616" s="9">
        <f t="shared" si="457"/>
        <v>1.3045996806490345</v>
      </c>
      <c r="S1616" s="9">
        <f t="shared" si="458"/>
        <v>38.049999999999983</v>
      </c>
      <c r="T1616">
        <f t="shared" si="459"/>
        <v>47.889999999999986</v>
      </c>
      <c r="U1616" s="9">
        <f t="shared" si="460"/>
        <v>1.6419784154082069</v>
      </c>
      <c r="V1616" s="9">
        <f t="shared" si="461"/>
        <v>0.38915128450372083</v>
      </c>
      <c r="W1616" s="9">
        <f t="shared" si="462"/>
        <v>5.6750000000000114</v>
      </c>
      <c r="X1616">
        <f t="shared" si="463"/>
        <v>145.375</v>
      </c>
      <c r="Y1616" s="9">
        <f t="shared" si="464"/>
        <v>9.9687873100842825</v>
      </c>
      <c r="Z1616" s="10">
        <f t="shared" si="465"/>
        <v>0.72391021542730005</v>
      </c>
      <c r="AA1616">
        <f t="shared" si="448"/>
        <v>9.8400000000000034</v>
      </c>
    </row>
    <row r="1617" spans="1:27">
      <c r="A1617" s="1">
        <f t="shared" si="449"/>
        <v>998973</v>
      </c>
      <c r="B1617" s="1">
        <v>27</v>
      </c>
      <c r="C1617" s="1">
        <v>1</v>
      </c>
      <c r="D1617" s="2">
        <v>-1</v>
      </c>
      <c r="E1617" s="5">
        <v>757.5</v>
      </c>
      <c r="F1617" s="5">
        <v>850.65</v>
      </c>
      <c r="G1617" s="5">
        <v>42.16</v>
      </c>
      <c r="H1617" s="5">
        <v>690.06</v>
      </c>
      <c r="I1617" s="5">
        <v>601.82000000000005</v>
      </c>
      <c r="J1617" s="5">
        <v>27.42</v>
      </c>
      <c r="K1617" s="6">
        <f t="shared" si="450"/>
        <v>723.78</v>
      </c>
      <c r="L1617" s="6">
        <f t="shared" si="451"/>
        <v>67.440000000000055</v>
      </c>
      <c r="M1617" s="6">
        <f t="shared" si="452"/>
        <v>726.23500000000001</v>
      </c>
      <c r="N1617" s="5">
        <f t="shared" si="453"/>
        <v>25.146182612873869</v>
      </c>
      <c r="O1617" s="6">
        <f t="shared" si="454"/>
        <v>248.82999999999993</v>
      </c>
      <c r="P1617" s="6">
        <f t="shared" si="455"/>
        <v>50.292365225747737</v>
      </c>
      <c r="Q1617" s="6">
        <f t="shared" si="456"/>
        <v>0.40548779475290198</v>
      </c>
      <c r="R1617" s="9">
        <f t="shared" si="457"/>
        <v>3.6067104656102997</v>
      </c>
      <c r="S1617" s="9">
        <f t="shared" si="458"/>
        <v>181.38999999999987</v>
      </c>
      <c r="T1617">
        <f t="shared" si="459"/>
        <v>248.82999999999993</v>
      </c>
      <c r="U1617" s="9">
        <f t="shared" si="460"/>
        <v>4.9476694699697408</v>
      </c>
      <c r="V1617" s="9">
        <f t="shared" si="461"/>
        <v>9.7629132731390261E-2</v>
      </c>
      <c r="W1617" s="9">
        <f t="shared" si="462"/>
        <v>2.4550000000000409</v>
      </c>
      <c r="X1617">
        <f t="shared" si="463"/>
        <v>726.23500000000001</v>
      </c>
      <c r="Y1617" s="9">
        <f t="shared" si="464"/>
        <v>28.880526765450114</v>
      </c>
      <c r="Z1617" s="10">
        <f t="shared" si="465"/>
        <v>0.7243231323104351</v>
      </c>
      <c r="AA1617">
        <f t="shared" si="448"/>
        <v>67.440000000000055</v>
      </c>
    </row>
    <row r="1618" spans="1:27">
      <c r="A1618" s="1">
        <f t="shared" si="449"/>
        <v>8007001</v>
      </c>
      <c r="B1618" s="1">
        <v>1</v>
      </c>
      <c r="C1618" s="1">
        <v>7</v>
      </c>
      <c r="D1618" s="2">
        <v>8</v>
      </c>
      <c r="E1618" s="5">
        <v>1027.42</v>
      </c>
      <c r="F1618" s="5">
        <v>1141.32</v>
      </c>
      <c r="G1618" s="5">
        <v>80.040000000000006</v>
      </c>
      <c r="H1618" s="5">
        <v>1103.4100000000001</v>
      </c>
      <c r="I1618" s="5">
        <v>1163.7</v>
      </c>
      <c r="J1618" s="5">
        <v>43.07</v>
      </c>
      <c r="K1618" s="6">
        <f t="shared" si="450"/>
        <v>1065.415</v>
      </c>
      <c r="L1618" s="6">
        <f t="shared" si="451"/>
        <v>-75.990000000000009</v>
      </c>
      <c r="M1618" s="6">
        <f t="shared" si="452"/>
        <v>1152.51</v>
      </c>
      <c r="N1618" s="5">
        <f t="shared" si="453"/>
        <v>45.446194835211458</v>
      </c>
      <c r="O1618" s="6">
        <f t="shared" si="454"/>
        <v>-22.380000000000109</v>
      </c>
      <c r="P1618" s="6">
        <f t="shared" si="455"/>
        <v>90.892389670422915</v>
      </c>
      <c r="Q1618" s="6">
        <f t="shared" si="456"/>
        <v>0.55091898475402523</v>
      </c>
      <c r="R1618" s="9">
        <f t="shared" si="457"/>
        <v>0.58981835766878299</v>
      </c>
      <c r="S1618" s="9">
        <f t="shared" si="458"/>
        <v>53.6099999999999</v>
      </c>
      <c r="T1618">
        <f t="shared" si="459"/>
        <v>22.380000000000109</v>
      </c>
      <c r="U1618" s="9">
        <f t="shared" si="460"/>
        <v>0.24622523493056245</v>
      </c>
      <c r="V1618" s="9">
        <f t="shared" si="461"/>
        <v>1.9164420765216477</v>
      </c>
      <c r="W1618" s="9">
        <f t="shared" si="462"/>
        <v>87.095000000000027</v>
      </c>
      <c r="X1618">
        <f t="shared" si="463"/>
        <v>1152.51</v>
      </c>
      <c r="Y1618" s="9">
        <f t="shared" si="464"/>
        <v>25.359878955301262</v>
      </c>
      <c r="Z1618" s="10">
        <f t="shared" si="465"/>
        <v>0.72446255941904958</v>
      </c>
      <c r="AA1618">
        <f t="shared" si="448"/>
        <v>75.990000000000009</v>
      </c>
    </row>
    <row r="1619" spans="1:27">
      <c r="A1619" s="1">
        <f t="shared" si="449"/>
        <v>12997992</v>
      </c>
      <c r="B1619" s="1">
        <v>8</v>
      </c>
      <c r="C1619" s="1">
        <v>2</v>
      </c>
      <c r="D1619" s="2">
        <v>-13</v>
      </c>
      <c r="E1619" s="5">
        <v>7.05</v>
      </c>
      <c r="F1619" s="5">
        <v>-10.62</v>
      </c>
      <c r="G1619" s="5">
        <v>35.9</v>
      </c>
      <c r="H1619" s="5">
        <v>11.4</v>
      </c>
      <c r="I1619" s="5">
        <v>8.7100000000000009</v>
      </c>
      <c r="J1619" s="5">
        <v>18.940000000000001</v>
      </c>
      <c r="K1619" s="6">
        <f t="shared" si="450"/>
        <v>9.2249999999999996</v>
      </c>
      <c r="L1619" s="6">
        <f t="shared" si="451"/>
        <v>-4.3500000000000005</v>
      </c>
      <c r="M1619" s="6">
        <f t="shared" si="452"/>
        <v>-0.95499999999999918</v>
      </c>
      <c r="N1619" s="5">
        <f t="shared" si="453"/>
        <v>20.294910692092241</v>
      </c>
      <c r="O1619" s="6">
        <f t="shared" si="454"/>
        <v>-19.329999999999998</v>
      </c>
      <c r="P1619" s="6">
        <f t="shared" si="455"/>
        <v>40.589821384184482</v>
      </c>
      <c r="Q1619" s="6">
        <f t="shared" si="456"/>
        <v>0.56453258373607673</v>
      </c>
      <c r="R1619" s="9">
        <f t="shared" si="457"/>
        <v>0.36905804187245922</v>
      </c>
      <c r="S1619" s="9">
        <f t="shared" si="458"/>
        <v>14.979999999999997</v>
      </c>
      <c r="T1619">
        <f t="shared" si="459"/>
        <v>19.329999999999998</v>
      </c>
      <c r="U1619" s="9">
        <f t="shared" si="460"/>
        <v>0.47622776698228553</v>
      </c>
      <c r="V1619" s="9">
        <f t="shared" si="461"/>
        <v>0.50160358695081919</v>
      </c>
      <c r="W1619" s="9">
        <f t="shared" si="462"/>
        <v>10.18</v>
      </c>
      <c r="X1619">
        <f t="shared" si="463"/>
        <v>0.95499999999999918</v>
      </c>
      <c r="Y1619" s="9">
        <f t="shared" si="464"/>
        <v>4.7056132174659322E-2</v>
      </c>
      <c r="Z1619" s="10">
        <f t="shared" si="465"/>
        <v>0.72461024006013053</v>
      </c>
      <c r="AA1619">
        <f t="shared" si="448"/>
        <v>4.3500000000000005</v>
      </c>
    </row>
    <row r="1620" spans="1:27">
      <c r="A1620" s="1">
        <f t="shared" si="449"/>
        <v>12996997</v>
      </c>
      <c r="B1620" s="1">
        <v>3</v>
      </c>
      <c r="C1620" s="1">
        <v>3</v>
      </c>
      <c r="D1620" s="2">
        <v>-13</v>
      </c>
      <c r="E1620" s="5">
        <v>92.78</v>
      </c>
      <c r="F1620" s="5">
        <v>73.010000000000005</v>
      </c>
      <c r="G1620" s="5">
        <v>27.72</v>
      </c>
      <c r="H1620" s="5">
        <v>72.400000000000006</v>
      </c>
      <c r="I1620" s="5">
        <v>41.09</v>
      </c>
      <c r="J1620" s="5">
        <v>20.16</v>
      </c>
      <c r="K1620" s="6">
        <f t="shared" si="450"/>
        <v>82.59</v>
      </c>
      <c r="L1620" s="6">
        <f t="shared" si="451"/>
        <v>20.379999999999995</v>
      </c>
      <c r="M1620" s="6">
        <f t="shared" si="452"/>
        <v>57.050000000000004</v>
      </c>
      <c r="N1620" s="5">
        <f t="shared" si="453"/>
        <v>17.137852841006659</v>
      </c>
      <c r="O1620" s="6">
        <f t="shared" si="454"/>
        <v>31.92</v>
      </c>
      <c r="P1620" s="6">
        <f t="shared" si="455"/>
        <v>34.275705682013317</v>
      </c>
      <c r="Q1620" s="6">
        <f t="shared" si="456"/>
        <v>0.30810810810810801</v>
      </c>
      <c r="R1620" s="9">
        <f t="shared" si="457"/>
        <v>0.33668161662549784</v>
      </c>
      <c r="S1620" s="9">
        <f t="shared" si="458"/>
        <v>11.540000000000006</v>
      </c>
      <c r="T1620">
        <f t="shared" si="459"/>
        <v>31.92</v>
      </c>
      <c r="U1620" s="9">
        <f t="shared" si="460"/>
        <v>0.93127185465215656</v>
      </c>
      <c r="V1620" s="9">
        <f t="shared" si="461"/>
        <v>1.4902683689107816</v>
      </c>
      <c r="W1620" s="9">
        <f t="shared" si="462"/>
        <v>25.54</v>
      </c>
      <c r="X1620">
        <f t="shared" si="463"/>
        <v>57.050000000000004</v>
      </c>
      <c r="Y1620" s="9">
        <f t="shared" si="464"/>
        <v>3.3288884278136299</v>
      </c>
      <c r="Z1620" s="10">
        <f t="shared" si="465"/>
        <v>0.72469303846525257</v>
      </c>
      <c r="AA1620">
        <f t="shared" si="448"/>
        <v>20.379999999999995</v>
      </c>
    </row>
    <row r="1621" spans="1:27">
      <c r="A1621" s="1">
        <f t="shared" si="449"/>
        <v>11995994</v>
      </c>
      <c r="B1621" s="1">
        <v>6</v>
      </c>
      <c r="C1621" s="1">
        <v>4</v>
      </c>
      <c r="D1621" s="2">
        <v>-12</v>
      </c>
      <c r="E1621" s="5">
        <v>2.14</v>
      </c>
      <c r="F1621" s="5">
        <v>1.76</v>
      </c>
      <c r="G1621" s="5">
        <v>14.51</v>
      </c>
      <c r="H1621" s="5">
        <v>6.64</v>
      </c>
      <c r="I1621" s="5">
        <v>-1.1499999999999999</v>
      </c>
      <c r="J1621" s="5">
        <v>14.82</v>
      </c>
      <c r="K1621" s="6">
        <f t="shared" si="450"/>
        <v>4.3899999999999997</v>
      </c>
      <c r="L1621" s="6">
        <f t="shared" si="451"/>
        <v>-4.5</v>
      </c>
      <c r="M1621" s="6">
        <f t="shared" si="452"/>
        <v>0.30500000000000005</v>
      </c>
      <c r="N1621" s="5">
        <f t="shared" si="453"/>
        <v>10.370300140304522</v>
      </c>
      <c r="O1621" s="6">
        <f t="shared" si="454"/>
        <v>2.91</v>
      </c>
      <c r="P1621" s="6">
        <f t="shared" si="455"/>
        <v>20.740600280609044</v>
      </c>
      <c r="Q1621" s="6">
        <f t="shared" si="456"/>
        <v>-2.11364045818829E-2</v>
      </c>
      <c r="R1621" s="9">
        <f t="shared" si="457"/>
        <v>0.35727027664323741</v>
      </c>
      <c r="S1621" s="9">
        <f t="shared" si="458"/>
        <v>7.41</v>
      </c>
      <c r="T1621">
        <f t="shared" si="459"/>
        <v>2.91</v>
      </c>
      <c r="U1621" s="9">
        <f t="shared" si="460"/>
        <v>0.14030452159673695</v>
      </c>
      <c r="V1621" s="9">
        <f t="shared" si="461"/>
        <v>0.39391338193997966</v>
      </c>
      <c r="W1621" s="9">
        <f t="shared" si="462"/>
        <v>4.085</v>
      </c>
      <c r="X1621">
        <f t="shared" si="463"/>
        <v>0.30500000000000005</v>
      </c>
      <c r="Y1621" s="9">
        <f t="shared" si="464"/>
        <v>2.9410913461858951E-2</v>
      </c>
      <c r="Z1621" s="10">
        <f t="shared" si="465"/>
        <v>0.72476202991050787</v>
      </c>
      <c r="AA1621">
        <f t="shared" si="448"/>
        <v>4.5</v>
      </c>
    </row>
    <row r="1622" spans="1:27">
      <c r="A1622" s="1">
        <f t="shared" si="449"/>
        <v>9006008</v>
      </c>
      <c r="B1622" s="1">
        <v>8</v>
      </c>
      <c r="C1622" s="1">
        <v>6</v>
      </c>
      <c r="D1622" s="2">
        <v>9</v>
      </c>
      <c r="E1622" s="5">
        <v>120.74</v>
      </c>
      <c r="F1622" s="5">
        <v>109.98</v>
      </c>
      <c r="G1622" s="5">
        <v>18.86</v>
      </c>
      <c r="H1622" s="5">
        <v>116.34</v>
      </c>
      <c r="I1622" s="5">
        <v>113.49</v>
      </c>
      <c r="J1622" s="5">
        <v>14.74</v>
      </c>
      <c r="K1622" s="6">
        <f t="shared" si="450"/>
        <v>118.53999999999999</v>
      </c>
      <c r="L1622" s="6">
        <f t="shared" si="451"/>
        <v>4.3999999999999915</v>
      </c>
      <c r="M1622" s="6">
        <f t="shared" si="452"/>
        <v>111.735</v>
      </c>
      <c r="N1622" s="5">
        <f t="shared" si="453"/>
        <v>11.968366638769051</v>
      </c>
      <c r="O1622" s="6">
        <f t="shared" si="454"/>
        <v>-3.5099999999999909</v>
      </c>
      <c r="P1622" s="6">
        <f t="shared" si="455"/>
        <v>23.936733277538103</v>
      </c>
      <c r="Q1622" s="6">
        <f t="shared" si="456"/>
        <v>0.24160545315682982</v>
      </c>
      <c r="R1622" s="9">
        <f t="shared" si="457"/>
        <v>0.33045444874562796</v>
      </c>
      <c r="S1622" s="9">
        <f t="shared" si="458"/>
        <v>7.9099999999999824</v>
      </c>
      <c r="T1622">
        <f t="shared" si="459"/>
        <v>3.5099999999999909</v>
      </c>
      <c r="U1622" s="9">
        <f t="shared" si="460"/>
        <v>0.14663655058118252</v>
      </c>
      <c r="V1622" s="9">
        <f t="shared" si="461"/>
        <v>0.56858218045866016</v>
      </c>
      <c r="W1622" s="9">
        <f t="shared" si="462"/>
        <v>6.8049999999999926</v>
      </c>
      <c r="X1622">
        <f t="shared" si="463"/>
        <v>111.735</v>
      </c>
      <c r="Y1622" s="9">
        <f t="shared" si="464"/>
        <v>9.3358603870019774</v>
      </c>
      <c r="Z1622" s="10">
        <f t="shared" si="465"/>
        <v>0.72487516166578647</v>
      </c>
      <c r="AA1622">
        <f t="shared" si="448"/>
        <v>4.3999999999999915</v>
      </c>
    </row>
    <row r="1623" spans="1:27">
      <c r="A1623" s="1">
        <f t="shared" si="449"/>
        <v>3991994</v>
      </c>
      <c r="B1623" s="1">
        <v>6</v>
      </c>
      <c r="C1623" s="1">
        <v>8</v>
      </c>
      <c r="D1623" s="2">
        <v>-4</v>
      </c>
      <c r="E1623" s="5">
        <v>1601.66</v>
      </c>
      <c r="F1623" s="5">
        <v>1635.69</v>
      </c>
      <c r="G1623" s="5">
        <v>55.52</v>
      </c>
      <c r="H1623" s="5">
        <v>1614.18</v>
      </c>
      <c r="I1623" s="5">
        <v>1493.33</v>
      </c>
      <c r="J1623" s="5">
        <v>37.880000000000003</v>
      </c>
      <c r="K1623" s="6">
        <f t="shared" si="450"/>
        <v>1607.92</v>
      </c>
      <c r="L1623" s="6">
        <f t="shared" si="451"/>
        <v>-12.519999999999982</v>
      </c>
      <c r="M1623" s="6">
        <f t="shared" si="452"/>
        <v>1564.51</v>
      </c>
      <c r="N1623" s="5">
        <f t="shared" si="453"/>
        <v>33.605672140280127</v>
      </c>
      <c r="O1623" s="6">
        <f t="shared" si="454"/>
        <v>142.36000000000013</v>
      </c>
      <c r="P1623" s="6">
        <f t="shared" si="455"/>
        <v>67.211344280560255</v>
      </c>
      <c r="Q1623" s="6">
        <f t="shared" si="456"/>
        <v>0.36472059993915035</v>
      </c>
      <c r="R1623" s="9">
        <f t="shared" si="457"/>
        <v>2.3043728950500477</v>
      </c>
      <c r="S1623" s="9">
        <f t="shared" si="458"/>
        <v>154.88000000000011</v>
      </c>
      <c r="T1623">
        <f t="shared" si="459"/>
        <v>142.36000000000013</v>
      </c>
      <c r="U1623" s="9">
        <f t="shared" si="460"/>
        <v>2.118094817531798</v>
      </c>
      <c r="V1623" s="9">
        <f t="shared" si="461"/>
        <v>1.2917462212567496</v>
      </c>
      <c r="W1623" s="9">
        <f t="shared" si="462"/>
        <v>43.410000000000082</v>
      </c>
      <c r="X1623">
        <f t="shared" si="463"/>
        <v>1564.51</v>
      </c>
      <c r="Y1623" s="9">
        <f t="shared" si="464"/>
        <v>46.554938507680113</v>
      </c>
      <c r="Z1623" s="10">
        <f t="shared" si="465"/>
        <v>0.72515929284537195</v>
      </c>
      <c r="AA1623">
        <f t="shared" si="448"/>
        <v>12.519999999999982</v>
      </c>
    </row>
    <row r="1624" spans="1:27">
      <c r="A1624" s="1">
        <f t="shared" si="449"/>
        <v>5008000</v>
      </c>
      <c r="B1624" s="1">
        <v>0</v>
      </c>
      <c r="C1624" s="1">
        <v>8</v>
      </c>
      <c r="D1624" s="2">
        <v>5</v>
      </c>
      <c r="E1624" s="5">
        <v>362.18</v>
      </c>
      <c r="F1624" s="5">
        <v>338.26</v>
      </c>
      <c r="G1624" s="5">
        <v>21.84</v>
      </c>
      <c r="H1624" s="5">
        <v>373.73</v>
      </c>
      <c r="I1624" s="5">
        <v>382.4</v>
      </c>
      <c r="J1624" s="5">
        <v>19.399999999999999</v>
      </c>
      <c r="K1624" s="6">
        <f t="shared" si="450"/>
        <v>367.95500000000004</v>
      </c>
      <c r="L1624" s="6">
        <f t="shared" si="451"/>
        <v>-11.550000000000011</v>
      </c>
      <c r="M1624" s="6">
        <f t="shared" si="452"/>
        <v>360.33</v>
      </c>
      <c r="N1624" s="5">
        <f t="shared" si="453"/>
        <v>14.606039846584014</v>
      </c>
      <c r="O1624" s="6">
        <f t="shared" si="454"/>
        <v>-44.139999999999986</v>
      </c>
      <c r="P1624" s="6">
        <f t="shared" si="455"/>
        <v>29.212079693168029</v>
      </c>
      <c r="Q1624" s="6">
        <f t="shared" si="456"/>
        <v>0.11791892991538251</v>
      </c>
      <c r="R1624" s="9">
        <f t="shared" si="457"/>
        <v>1.1156343657251475</v>
      </c>
      <c r="S1624" s="9">
        <f t="shared" si="458"/>
        <v>32.589999999999975</v>
      </c>
      <c r="T1624">
        <f t="shared" si="459"/>
        <v>44.139999999999986</v>
      </c>
      <c r="U1624" s="9">
        <f t="shared" si="460"/>
        <v>1.5110187451091757</v>
      </c>
      <c r="V1624" s="9">
        <f t="shared" si="461"/>
        <v>0.52204431044211841</v>
      </c>
      <c r="W1624" s="9">
        <f t="shared" si="462"/>
        <v>7.6250000000000568</v>
      </c>
      <c r="X1624">
        <f t="shared" si="463"/>
        <v>360.33</v>
      </c>
      <c r="Y1624" s="9">
        <f t="shared" si="464"/>
        <v>24.669931328735359</v>
      </c>
      <c r="Z1624" s="10">
        <f t="shared" si="465"/>
        <v>0.72516756684231265</v>
      </c>
      <c r="AA1624">
        <f t="shared" si="448"/>
        <v>11.550000000000011</v>
      </c>
    </row>
    <row r="1625" spans="1:27">
      <c r="A1625" s="1">
        <f t="shared" si="449"/>
        <v>5994981</v>
      </c>
      <c r="B1625" s="1">
        <v>19</v>
      </c>
      <c r="C1625" s="1">
        <v>5</v>
      </c>
      <c r="D1625" s="2">
        <v>-6</v>
      </c>
      <c r="E1625" s="5">
        <v>625.84</v>
      </c>
      <c r="F1625" s="5">
        <v>582.12</v>
      </c>
      <c r="G1625" s="5">
        <v>37.96</v>
      </c>
      <c r="H1625" s="5">
        <v>638.46</v>
      </c>
      <c r="I1625" s="5">
        <v>610.67999999999995</v>
      </c>
      <c r="J1625" s="5">
        <v>17.72</v>
      </c>
      <c r="K1625" s="6">
        <f t="shared" si="450"/>
        <v>632.15000000000009</v>
      </c>
      <c r="L1625" s="6">
        <f t="shared" si="451"/>
        <v>-12.620000000000005</v>
      </c>
      <c r="M1625" s="6">
        <f t="shared" si="452"/>
        <v>596.4</v>
      </c>
      <c r="N1625" s="5">
        <f t="shared" si="453"/>
        <v>20.94612135933524</v>
      </c>
      <c r="O1625" s="6">
        <f t="shared" si="454"/>
        <v>-28.559999999999945</v>
      </c>
      <c r="P1625" s="6">
        <f t="shared" si="455"/>
        <v>41.892242718670481</v>
      </c>
      <c r="Q1625" s="6">
        <f t="shared" si="456"/>
        <v>0.64215890960477739</v>
      </c>
      <c r="R1625" s="9">
        <f t="shared" si="457"/>
        <v>0.38050003928044229</v>
      </c>
      <c r="S1625" s="9">
        <f t="shared" si="458"/>
        <v>15.939999999999941</v>
      </c>
      <c r="T1625">
        <f t="shared" si="459"/>
        <v>28.559999999999945</v>
      </c>
      <c r="U1625" s="9">
        <f t="shared" si="460"/>
        <v>0.68174912935065568</v>
      </c>
      <c r="V1625" s="9">
        <f t="shared" si="461"/>
        <v>1.7067599001600886</v>
      </c>
      <c r="W1625" s="9">
        <f t="shared" si="462"/>
        <v>35.750000000000114</v>
      </c>
      <c r="X1625">
        <f t="shared" si="463"/>
        <v>596.4</v>
      </c>
      <c r="Y1625" s="9">
        <f t="shared" si="464"/>
        <v>28.473051872880379</v>
      </c>
      <c r="Z1625" s="10">
        <f t="shared" si="465"/>
        <v>0.72535370682171318</v>
      </c>
      <c r="AA1625">
        <f t="shared" si="448"/>
        <v>12.620000000000005</v>
      </c>
    </row>
    <row r="1626" spans="1:27">
      <c r="A1626" s="1">
        <f t="shared" si="449"/>
        <v>11005005</v>
      </c>
      <c r="B1626" s="1">
        <v>5</v>
      </c>
      <c r="C1626" s="1">
        <v>5</v>
      </c>
      <c r="D1626" s="2">
        <v>11</v>
      </c>
      <c r="E1626" s="5">
        <v>1192.96</v>
      </c>
      <c r="F1626" s="5">
        <v>1270.01</v>
      </c>
      <c r="G1626" s="5">
        <v>39.71</v>
      </c>
      <c r="H1626" s="5">
        <v>1116.8900000000001</v>
      </c>
      <c r="I1626" s="5">
        <v>1169.96</v>
      </c>
      <c r="J1626" s="5">
        <v>33.450000000000003</v>
      </c>
      <c r="K1626" s="6">
        <f t="shared" si="450"/>
        <v>1154.9250000000002</v>
      </c>
      <c r="L1626" s="6">
        <f t="shared" si="451"/>
        <v>76.069999999999936</v>
      </c>
      <c r="M1626" s="6">
        <f t="shared" si="452"/>
        <v>1219.9850000000001</v>
      </c>
      <c r="N1626" s="5">
        <f t="shared" si="453"/>
        <v>25.960482468552083</v>
      </c>
      <c r="O1626" s="6">
        <f t="shared" si="454"/>
        <v>100.04999999999995</v>
      </c>
      <c r="P1626" s="6">
        <f t="shared" si="455"/>
        <v>51.920964937104166</v>
      </c>
      <c r="Q1626" s="6">
        <f t="shared" si="456"/>
        <v>0.16988792807264483</v>
      </c>
      <c r="R1626" s="9">
        <f t="shared" si="457"/>
        <v>0.46185582315445844</v>
      </c>
      <c r="S1626" s="9">
        <f t="shared" si="458"/>
        <v>23.980000000000018</v>
      </c>
      <c r="T1626">
        <f t="shared" si="459"/>
        <v>100.04999999999995</v>
      </c>
      <c r="U1626" s="9">
        <f t="shared" si="460"/>
        <v>1.9269672688325066</v>
      </c>
      <c r="V1626" s="9">
        <f t="shared" si="461"/>
        <v>2.5061167518289422</v>
      </c>
      <c r="W1626" s="9">
        <f t="shared" si="462"/>
        <v>65.059999999999945</v>
      </c>
      <c r="X1626">
        <f t="shared" si="463"/>
        <v>1219.9850000000001</v>
      </c>
      <c r="Y1626" s="9">
        <f t="shared" si="464"/>
        <v>46.993926306179446</v>
      </c>
      <c r="Z1626" s="10">
        <f t="shared" si="465"/>
        <v>0.72539644333288533</v>
      </c>
      <c r="AA1626">
        <f t="shared" si="448"/>
        <v>76.069999999999936</v>
      </c>
    </row>
    <row r="1627" spans="1:27">
      <c r="A1627" s="1">
        <f t="shared" si="449"/>
        <v>1004024</v>
      </c>
      <c r="B1627" s="1">
        <v>24</v>
      </c>
      <c r="C1627" s="1">
        <v>4</v>
      </c>
      <c r="D1627" s="2">
        <v>1</v>
      </c>
      <c r="E1627" s="5">
        <v>391.68</v>
      </c>
      <c r="F1627" s="5">
        <v>390.73</v>
      </c>
      <c r="G1627" s="5">
        <v>17.18</v>
      </c>
      <c r="H1627" s="5">
        <v>369.79</v>
      </c>
      <c r="I1627" s="5">
        <v>434.33</v>
      </c>
      <c r="J1627" s="5">
        <v>23.29</v>
      </c>
      <c r="K1627" s="6">
        <f t="shared" si="450"/>
        <v>380.73500000000001</v>
      </c>
      <c r="L1627" s="6">
        <f t="shared" si="451"/>
        <v>21.889999999999986</v>
      </c>
      <c r="M1627" s="6">
        <f t="shared" si="452"/>
        <v>412.53</v>
      </c>
      <c r="N1627" s="5">
        <f t="shared" si="453"/>
        <v>14.470456972742774</v>
      </c>
      <c r="O1627" s="6">
        <f t="shared" si="454"/>
        <v>-43.599999999999966</v>
      </c>
      <c r="P1627" s="6">
        <f t="shared" si="455"/>
        <v>28.940913945485548</v>
      </c>
      <c r="Q1627" s="6">
        <f t="shared" si="456"/>
        <v>-0.29522282442260495</v>
      </c>
      <c r="R1627" s="9">
        <f t="shared" si="457"/>
        <v>2.2628863802767238</v>
      </c>
      <c r="S1627" s="9">
        <f t="shared" si="458"/>
        <v>65.489999999999952</v>
      </c>
      <c r="T1627">
        <f t="shared" si="459"/>
        <v>43.599999999999966</v>
      </c>
      <c r="U1627" s="9">
        <f t="shared" si="460"/>
        <v>1.5065177306468951</v>
      </c>
      <c r="V1627" s="9">
        <f t="shared" si="461"/>
        <v>2.1972353782531195</v>
      </c>
      <c r="W1627" s="9">
        <f t="shared" si="462"/>
        <v>31.794999999999959</v>
      </c>
      <c r="X1627">
        <f t="shared" si="463"/>
        <v>412.53</v>
      </c>
      <c r="Y1627" s="9">
        <f t="shared" si="464"/>
        <v>28.508429331365324</v>
      </c>
      <c r="Z1627" s="10">
        <f t="shared" si="465"/>
        <v>0.72546536788464266</v>
      </c>
      <c r="AA1627">
        <f t="shared" si="448"/>
        <v>21.889999999999986</v>
      </c>
    </row>
    <row r="1628" spans="1:27">
      <c r="A1628" s="1">
        <f t="shared" si="449"/>
        <v>5997976</v>
      </c>
      <c r="B1628" s="1">
        <v>24</v>
      </c>
      <c r="C1628" s="1">
        <v>2</v>
      </c>
      <c r="D1628" s="2">
        <v>-6</v>
      </c>
      <c r="E1628" s="5">
        <v>63.67</v>
      </c>
      <c r="F1628" s="5">
        <v>75.23</v>
      </c>
      <c r="G1628" s="5">
        <v>28.79</v>
      </c>
      <c r="H1628" s="5">
        <v>57.6</v>
      </c>
      <c r="I1628" s="5">
        <v>29.48</v>
      </c>
      <c r="J1628" s="5">
        <v>15.5</v>
      </c>
      <c r="K1628" s="6">
        <f t="shared" si="450"/>
        <v>60.635000000000005</v>
      </c>
      <c r="L1628" s="6">
        <f t="shared" si="451"/>
        <v>6.07</v>
      </c>
      <c r="M1628" s="6">
        <f t="shared" si="452"/>
        <v>52.355000000000004</v>
      </c>
      <c r="N1628" s="5">
        <f t="shared" si="453"/>
        <v>16.348655143466694</v>
      </c>
      <c r="O1628" s="6">
        <f t="shared" si="454"/>
        <v>45.75</v>
      </c>
      <c r="P1628" s="6">
        <f t="shared" si="455"/>
        <v>32.697310286933387</v>
      </c>
      <c r="Q1628" s="6">
        <f t="shared" si="456"/>
        <v>0.55056247036682049</v>
      </c>
      <c r="R1628" s="9">
        <f t="shared" si="457"/>
        <v>1.2135554775542825</v>
      </c>
      <c r="S1628" s="9">
        <f t="shared" si="458"/>
        <v>39.68</v>
      </c>
      <c r="T1628">
        <f t="shared" si="459"/>
        <v>45.75</v>
      </c>
      <c r="U1628" s="9">
        <f t="shared" si="460"/>
        <v>1.3991976587224906</v>
      </c>
      <c r="V1628" s="9">
        <f t="shared" si="461"/>
        <v>0.50646367712446871</v>
      </c>
      <c r="W1628" s="9">
        <f t="shared" si="462"/>
        <v>8.2800000000000011</v>
      </c>
      <c r="X1628">
        <f t="shared" si="463"/>
        <v>52.355000000000004</v>
      </c>
      <c r="Y1628" s="9">
        <f t="shared" si="464"/>
        <v>3.2024040840400434</v>
      </c>
      <c r="Z1628" s="10">
        <f t="shared" si="465"/>
        <v>0.72557287711159657</v>
      </c>
      <c r="AA1628">
        <f t="shared" si="448"/>
        <v>6.07</v>
      </c>
    </row>
    <row r="1629" spans="1:27">
      <c r="A1629" s="1">
        <f t="shared" si="449"/>
        <v>12002012</v>
      </c>
      <c r="B1629" s="1">
        <v>12</v>
      </c>
      <c r="C1629" s="1">
        <v>2</v>
      </c>
      <c r="D1629" s="2">
        <v>12</v>
      </c>
      <c r="E1629" s="5">
        <v>347.43</v>
      </c>
      <c r="F1629" s="5">
        <v>347.42</v>
      </c>
      <c r="G1629" s="5">
        <v>22</v>
      </c>
      <c r="H1629" s="5">
        <v>344.3</v>
      </c>
      <c r="I1629" s="5">
        <v>370.33</v>
      </c>
      <c r="J1629" s="5">
        <v>19.7</v>
      </c>
      <c r="K1629" s="6">
        <f t="shared" si="450"/>
        <v>345.86500000000001</v>
      </c>
      <c r="L1629" s="6">
        <f t="shared" si="451"/>
        <v>3.1299999999999955</v>
      </c>
      <c r="M1629" s="6">
        <f t="shared" si="452"/>
        <v>358.875</v>
      </c>
      <c r="N1629" s="5">
        <f t="shared" si="453"/>
        <v>14.76558498671827</v>
      </c>
      <c r="O1629" s="6">
        <f t="shared" si="454"/>
        <v>-22.909999999999968</v>
      </c>
      <c r="P1629" s="6">
        <f t="shared" si="455"/>
        <v>29.53116997343654</v>
      </c>
      <c r="Q1629" s="6">
        <f t="shared" si="456"/>
        <v>0.10997718125422838</v>
      </c>
      <c r="R1629" s="9">
        <f t="shared" si="457"/>
        <v>0.88178016730874853</v>
      </c>
      <c r="S1629" s="9">
        <f t="shared" si="458"/>
        <v>26.039999999999964</v>
      </c>
      <c r="T1629">
        <f t="shared" si="459"/>
        <v>22.909999999999968</v>
      </c>
      <c r="U1629" s="9">
        <f t="shared" si="460"/>
        <v>0.77579046209844194</v>
      </c>
      <c r="V1629" s="9">
        <f t="shared" si="461"/>
        <v>0.88110291679622321</v>
      </c>
      <c r="W1629" s="9">
        <f t="shared" si="462"/>
        <v>13.009999999999991</v>
      </c>
      <c r="X1629">
        <f t="shared" si="463"/>
        <v>358.875</v>
      </c>
      <c r="Y1629" s="9">
        <f t="shared" si="464"/>
        <v>24.304827768274006</v>
      </c>
      <c r="Z1629" s="10">
        <f t="shared" si="465"/>
        <v>0.72567210226106937</v>
      </c>
      <c r="AA1629">
        <f t="shared" si="448"/>
        <v>3.1299999999999955</v>
      </c>
    </row>
    <row r="1630" spans="1:27">
      <c r="A1630" s="1">
        <f t="shared" si="449"/>
        <v>13001009</v>
      </c>
      <c r="B1630" s="1">
        <v>9</v>
      </c>
      <c r="C1630" s="1">
        <v>1</v>
      </c>
      <c r="D1630" s="2">
        <v>13</v>
      </c>
      <c r="E1630" s="5">
        <v>58.44</v>
      </c>
      <c r="F1630" s="5">
        <v>70.260000000000005</v>
      </c>
      <c r="G1630" s="5">
        <v>14.97</v>
      </c>
      <c r="H1630" s="5">
        <v>54.07</v>
      </c>
      <c r="I1630" s="5">
        <v>60.79</v>
      </c>
      <c r="J1630" s="5">
        <v>15.05</v>
      </c>
      <c r="K1630" s="6">
        <f t="shared" si="450"/>
        <v>56.254999999999995</v>
      </c>
      <c r="L1630" s="6">
        <f t="shared" si="451"/>
        <v>4.3699999999999974</v>
      </c>
      <c r="M1630" s="6">
        <f t="shared" si="452"/>
        <v>65.525000000000006</v>
      </c>
      <c r="N1630" s="5">
        <f t="shared" si="453"/>
        <v>10.613710472780008</v>
      </c>
      <c r="O1630" s="6">
        <f t="shared" si="454"/>
        <v>9.470000000000006</v>
      </c>
      <c r="P1630" s="6">
        <f t="shared" si="455"/>
        <v>21.227420945560016</v>
      </c>
      <c r="Q1630" s="6">
        <f t="shared" si="456"/>
        <v>-5.3297422966626564E-3</v>
      </c>
      <c r="R1630" s="9">
        <f t="shared" si="457"/>
        <v>0.24025528174522481</v>
      </c>
      <c r="S1630" s="9">
        <f t="shared" si="458"/>
        <v>5.1000000000000085</v>
      </c>
      <c r="T1630">
        <f t="shared" si="459"/>
        <v>9.470000000000006</v>
      </c>
      <c r="U1630" s="9">
        <f t="shared" si="460"/>
        <v>0.44612108198574052</v>
      </c>
      <c r="V1630" s="9">
        <f t="shared" si="461"/>
        <v>0.87339861246205208</v>
      </c>
      <c r="W1630" s="9">
        <f t="shared" si="462"/>
        <v>9.2700000000000102</v>
      </c>
      <c r="X1630">
        <f t="shared" si="463"/>
        <v>65.525000000000006</v>
      </c>
      <c r="Y1630" s="9">
        <f t="shared" si="464"/>
        <v>6.173618563276797</v>
      </c>
      <c r="Z1630" s="10">
        <f t="shared" si="465"/>
        <v>0.72571344206925092</v>
      </c>
      <c r="AA1630">
        <f t="shared" si="448"/>
        <v>4.3699999999999974</v>
      </c>
    </row>
    <row r="1631" spans="1:27">
      <c r="A1631" s="1">
        <f t="shared" si="449"/>
        <v>2991992</v>
      </c>
      <c r="B1631" s="1">
        <v>8</v>
      </c>
      <c r="C1631" s="1">
        <v>8</v>
      </c>
      <c r="D1631" s="2">
        <v>-3</v>
      </c>
      <c r="E1631" s="5">
        <v>1369.05</v>
      </c>
      <c r="F1631" s="5">
        <v>1424.59</v>
      </c>
      <c r="G1631" s="5">
        <v>51.25</v>
      </c>
      <c r="H1631" s="5">
        <v>1537.83</v>
      </c>
      <c r="I1631" s="5">
        <v>1531.82</v>
      </c>
      <c r="J1631" s="5">
        <v>32.54</v>
      </c>
      <c r="K1631" s="6">
        <f t="shared" si="450"/>
        <v>1453.44</v>
      </c>
      <c r="L1631" s="6">
        <f t="shared" si="451"/>
        <v>-168.77999999999997</v>
      </c>
      <c r="M1631" s="6">
        <f t="shared" si="452"/>
        <v>1478.2049999999999</v>
      </c>
      <c r="N1631" s="5">
        <f t="shared" si="453"/>
        <v>30.353805774564744</v>
      </c>
      <c r="O1631" s="6">
        <f t="shared" si="454"/>
        <v>-107.23000000000002</v>
      </c>
      <c r="P1631" s="6">
        <f t="shared" si="455"/>
        <v>60.707611549129489</v>
      </c>
      <c r="Q1631" s="6">
        <f t="shared" si="456"/>
        <v>0.42538256420085874</v>
      </c>
      <c r="R1631" s="9">
        <f t="shared" si="457"/>
        <v>1.0138761586788625</v>
      </c>
      <c r="S1631" s="9">
        <f t="shared" si="458"/>
        <v>61.549999999999955</v>
      </c>
      <c r="T1631">
        <f t="shared" si="459"/>
        <v>107.23000000000002</v>
      </c>
      <c r="U1631" s="9">
        <f t="shared" si="460"/>
        <v>1.7663353451687169</v>
      </c>
      <c r="V1631" s="9">
        <f t="shared" si="461"/>
        <v>0.8158779226541647</v>
      </c>
      <c r="W1631" s="9">
        <f t="shared" si="462"/>
        <v>24.764999999999873</v>
      </c>
      <c r="X1631">
        <f t="shared" si="463"/>
        <v>1478.2049999999999</v>
      </c>
      <c r="Y1631" s="9">
        <f t="shared" si="464"/>
        <v>48.699165138582906</v>
      </c>
      <c r="Z1631" s="10">
        <f t="shared" si="465"/>
        <v>0.72579611462173044</v>
      </c>
      <c r="AA1631">
        <f t="shared" si="448"/>
        <v>168.77999999999997</v>
      </c>
    </row>
    <row r="1632" spans="1:27">
      <c r="A1632" s="1">
        <f t="shared" si="449"/>
        <v>3993982</v>
      </c>
      <c r="B1632" s="1">
        <v>18</v>
      </c>
      <c r="C1632" s="1">
        <v>6</v>
      </c>
      <c r="D1632" s="2">
        <v>-4</v>
      </c>
      <c r="E1632" s="5">
        <v>705.54</v>
      </c>
      <c r="F1632" s="5">
        <v>692.17</v>
      </c>
      <c r="G1632" s="5">
        <v>30.17</v>
      </c>
      <c r="H1632" s="5">
        <v>774.66</v>
      </c>
      <c r="I1632" s="5">
        <v>734.33</v>
      </c>
      <c r="J1632" s="5">
        <v>23.45</v>
      </c>
      <c r="K1632" s="6">
        <f t="shared" si="450"/>
        <v>740.09999999999991</v>
      </c>
      <c r="L1632" s="6">
        <f t="shared" si="451"/>
        <v>-69.12</v>
      </c>
      <c r="M1632" s="6">
        <f t="shared" si="452"/>
        <v>713.25</v>
      </c>
      <c r="N1632" s="5">
        <f t="shared" si="453"/>
        <v>19.105832878992739</v>
      </c>
      <c r="O1632" s="6">
        <f t="shared" si="454"/>
        <v>-42.160000000000082</v>
      </c>
      <c r="P1632" s="6">
        <f t="shared" si="455"/>
        <v>38.211665757985479</v>
      </c>
      <c r="Q1632" s="6">
        <f t="shared" si="456"/>
        <v>0.24677669420711051</v>
      </c>
      <c r="R1632" s="9">
        <f t="shared" si="457"/>
        <v>0.70554369889948643</v>
      </c>
      <c r="S1632" s="9">
        <f t="shared" si="458"/>
        <v>26.959999999999923</v>
      </c>
      <c r="T1632">
        <f t="shared" si="459"/>
        <v>42.160000000000082</v>
      </c>
      <c r="U1632" s="9">
        <f t="shared" si="460"/>
        <v>1.1033279801781339</v>
      </c>
      <c r="V1632" s="9">
        <f t="shared" si="461"/>
        <v>1.4053299937278338</v>
      </c>
      <c r="W1632" s="9">
        <f t="shared" si="462"/>
        <v>26.849999999999909</v>
      </c>
      <c r="X1632">
        <f t="shared" si="463"/>
        <v>713.25</v>
      </c>
      <c r="Y1632" s="9">
        <f t="shared" si="464"/>
        <v>37.331531397630577</v>
      </c>
      <c r="Z1632" s="10">
        <f t="shared" si="465"/>
        <v>0.72582642553161425</v>
      </c>
      <c r="AA1632">
        <f t="shared" si="448"/>
        <v>69.12</v>
      </c>
    </row>
    <row r="1633" spans="1:27">
      <c r="A1633" s="1">
        <f t="shared" si="449"/>
        <v>1001027</v>
      </c>
      <c r="B1633" s="1">
        <v>27</v>
      </c>
      <c r="C1633" s="1">
        <v>1</v>
      </c>
      <c r="D1633" s="2">
        <v>1</v>
      </c>
      <c r="E1633" s="5">
        <v>1169.3900000000001</v>
      </c>
      <c r="F1633" s="5">
        <v>1190.1199999999999</v>
      </c>
      <c r="G1633" s="5">
        <v>33.450000000000003</v>
      </c>
      <c r="H1633" s="5">
        <v>1131.1600000000001</v>
      </c>
      <c r="I1633" s="5">
        <v>1216.02</v>
      </c>
      <c r="J1633" s="5">
        <v>38.11</v>
      </c>
      <c r="K1633" s="6">
        <f t="shared" si="450"/>
        <v>1150.2750000000001</v>
      </c>
      <c r="L1633" s="6">
        <f t="shared" si="451"/>
        <v>38.230000000000018</v>
      </c>
      <c r="M1633" s="6">
        <f t="shared" si="452"/>
        <v>1203.07</v>
      </c>
      <c r="N1633" s="5">
        <f t="shared" si="453"/>
        <v>25.353868541112224</v>
      </c>
      <c r="O1633" s="6">
        <f t="shared" si="454"/>
        <v>-25.900000000000091</v>
      </c>
      <c r="P1633" s="6">
        <f t="shared" si="455"/>
        <v>50.707737082224448</v>
      </c>
      <c r="Q1633" s="6">
        <f t="shared" si="456"/>
        <v>-0.12969038779444245</v>
      </c>
      <c r="R1633" s="9">
        <f t="shared" si="457"/>
        <v>1.2646985192025226</v>
      </c>
      <c r="S1633" s="9">
        <f t="shared" si="458"/>
        <v>64.130000000000109</v>
      </c>
      <c r="T1633">
        <f t="shared" si="459"/>
        <v>25.900000000000091</v>
      </c>
      <c r="U1633" s="9">
        <f t="shared" si="460"/>
        <v>0.51077018006152186</v>
      </c>
      <c r="V1633" s="9">
        <f t="shared" si="461"/>
        <v>2.0823252244284074</v>
      </c>
      <c r="W1633" s="9">
        <f t="shared" si="462"/>
        <v>52.794999999999845</v>
      </c>
      <c r="X1633">
        <f t="shared" si="463"/>
        <v>1203.07</v>
      </c>
      <c r="Y1633" s="9">
        <f t="shared" si="464"/>
        <v>47.451141353406406</v>
      </c>
      <c r="Z1633" s="10">
        <f t="shared" si="465"/>
        <v>0.72618454954646339</v>
      </c>
      <c r="AA1633">
        <f t="shared" si="448"/>
        <v>38.230000000000018</v>
      </c>
    </row>
    <row r="1634" spans="1:27">
      <c r="A1634" s="1">
        <f t="shared" si="449"/>
        <v>2996975</v>
      </c>
      <c r="B1634" s="1">
        <v>25</v>
      </c>
      <c r="C1634" s="1">
        <v>3</v>
      </c>
      <c r="D1634" s="2">
        <v>-3</v>
      </c>
      <c r="E1634" s="5">
        <v>1542.11</v>
      </c>
      <c r="F1634" s="5">
        <v>1516.24</v>
      </c>
      <c r="G1634" s="5">
        <v>73.930000000000007</v>
      </c>
      <c r="H1634" s="5">
        <v>1474.58</v>
      </c>
      <c r="I1634" s="5">
        <v>1547.7</v>
      </c>
      <c r="J1634" s="5">
        <v>40.86</v>
      </c>
      <c r="K1634" s="6">
        <f t="shared" si="450"/>
        <v>1508.3449999999998</v>
      </c>
      <c r="L1634" s="6">
        <f t="shared" si="451"/>
        <v>67.529999999999973</v>
      </c>
      <c r="M1634" s="6">
        <f t="shared" si="452"/>
        <v>1531.97</v>
      </c>
      <c r="N1634" s="5">
        <f t="shared" si="453"/>
        <v>42.235010654668955</v>
      </c>
      <c r="O1634" s="6">
        <f t="shared" si="454"/>
        <v>-31.460000000000036</v>
      </c>
      <c r="P1634" s="6">
        <f t="shared" si="455"/>
        <v>84.470021309337909</v>
      </c>
      <c r="Q1634" s="6">
        <f t="shared" si="456"/>
        <v>0.5320262286139904</v>
      </c>
      <c r="R1634" s="9">
        <f t="shared" si="457"/>
        <v>1.1718950518254097</v>
      </c>
      <c r="S1634" s="9">
        <f t="shared" si="458"/>
        <v>98.990000000000009</v>
      </c>
      <c r="T1634">
        <f t="shared" si="459"/>
        <v>31.460000000000036</v>
      </c>
      <c r="U1634" s="9">
        <f t="shared" si="460"/>
        <v>0.37243982554225102</v>
      </c>
      <c r="V1634" s="9">
        <f t="shared" si="461"/>
        <v>0.55937004948733338</v>
      </c>
      <c r="W1634" s="9">
        <f t="shared" si="462"/>
        <v>23.625000000000227</v>
      </c>
      <c r="X1634">
        <f t="shared" si="463"/>
        <v>1531.97</v>
      </c>
      <c r="Y1634" s="9">
        <f t="shared" si="464"/>
        <v>36.272513638649819</v>
      </c>
      <c r="Z1634" s="10">
        <f t="shared" si="465"/>
        <v>0.72629745972294302</v>
      </c>
      <c r="AA1634">
        <f t="shared" si="448"/>
        <v>67.529999999999973</v>
      </c>
    </row>
    <row r="1635" spans="1:27">
      <c r="A1635" s="1">
        <f t="shared" si="449"/>
        <v>2997974</v>
      </c>
      <c r="B1635" s="1">
        <v>26</v>
      </c>
      <c r="C1635" s="1">
        <v>2</v>
      </c>
      <c r="D1635" s="2">
        <v>-3</v>
      </c>
      <c r="E1635" s="5">
        <v>1274.3800000000001</v>
      </c>
      <c r="F1635" s="5">
        <v>1367.92</v>
      </c>
      <c r="G1635" s="5">
        <v>67.209999999999994</v>
      </c>
      <c r="H1635" s="5">
        <v>1199.78</v>
      </c>
      <c r="I1635" s="5">
        <v>1329.05</v>
      </c>
      <c r="J1635" s="5">
        <v>39.18</v>
      </c>
      <c r="K1635" s="6">
        <f t="shared" si="450"/>
        <v>1237.08</v>
      </c>
      <c r="L1635" s="6">
        <f t="shared" si="451"/>
        <v>74.600000000000136</v>
      </c>
      <c r="M1635" s="6">
        <f t="shared" si="452"/>
        <v>1348.4850000000001</v>
      </c>
      <c r="N1635" s="5">
        <f t="shared" si="453"/>
        <v>38.898124954809838</v>
      </c>
      <c r="O1635" s="6">
        <f t="shared" si="454"/>
        <v>38.870000000000118</v>
      </c>
      <c r="P1635" s="6">
        <f t="shared" si="455"/>
        <v>77.796249909619675</v>
      </c>
      <c r="Q1635" s="6">
        <f t="shared" si="456"/>
        <v>0.49272724974561138</v>
      </c>
      <c r="R1635" s="9">
        <f t="shared" si="457"/>
        <v>0.45927663661821216</v>
      </c>
      <c r="S1635" s="9">
        <f t="shared" si="458"/>
        <v>35.730000000000018</v>
      </c>
      <c r="T1635">
        <f t="shared" si="459"/>
        <v>38.870000000000118</v>
      </c>
      <c r="U1635" s="9">
        <f t="shared" si="460"/>
        <v>0.49963847929890715</v>
      </c>
      <c r="V1635" s="9">
        <f t="shared" si="461"/>
        <v>2.8640197986259164</v>
      </c>
      <c r="W1635" s="9">
        <f t="shared" si="462"/>
        <v>111.4050000000002</v>
      </c>
      <c r="X1635">
        <f t="shared" si="463"/>
        <v>1348.4850000000001</v>
      </c>
      <c r="Y1635" s="9">
        <f t="shared" si="464"/>
        <v>34.667095176608427</v>
      </c>
      <c r="Z1635" s="10">
        <f t="shared" si="465"/>
        <v>0.72639933920674793</v>
      </c>
      <c r="AA1635">
        <f t="shared" si="448"/>
        <v>74.600000000000136</v>
      </c>
    </row>
    <row r="1636" spans="1:27">
      <c r="A1636" s="1">
        <f t="shared" si="449"/>
        <v>7993988</v>
      </c>
      <c r="B1636" s="1">
        <v>12</v>
      </c>
      <c r="C1636" s="1">
        <v>6</v>
      </c>
      <c r="D1636" s="2">
        <v>-8</v>
      </c>
      <c r="E1636" s="5">
        <v>406.01</v>
      </c>
      <c r="F1636" s="5">
        <v>436.86</v>
      </c>
      <c r="G1636" s="5">
        <v>30.78</v>
      </c>
      <c r="H1636" s="5">
        <v>420.21</v>
      </c>
      <c r="I1636" s="5">
        <v>471.83</v>
      </c>
      <c r="J1636" s="5">
        <v>20.62</v>
      </c>
      <c r="K1636" s="6">
        <f t="shared" si="450"/>
        <v>413.11</v>
      </c>
      <c r="L1636" s="6">
        <f t="shared" si="451"/>
        <v>-14.199999999999989</v>
      </c>
      <c r="M1636" s="6">
        <f t="shared" si="452"/>
        <v>454.34500000000003</v>
      </c>
      <c r="N1636" s="5">
        <f t="shared" si="453"/>
        <v>18.524259769286331</v>
      </c>
      <c r="O1636" s="6">
        <f t="shared" si="454"/>
        <v>-34.96999999999997</v>
      </c>
      <c r="P1636" s="6">
        <f t="shared" si="455"/>
        <v>37.048519538572663</v>
      </c>
      <c r="Q1636" s="6">
        <f t="shared" si="456"/>
        <v>0.38046534995666587</v>
      </c>
      <c r="R1636" s="9">
        <f t="shared" si="457"/>
        <v>0.56061619353981262</v>
      </c>
      <c r="S1636" s="9">
        <f t="shared" si="458"/>
        <v>20.769999999999982</v>
      </c>
      <c r="T1636">
        <f t="shared" si="459"/>
        <v>34.96999999999997</v>
      </c>
      <c r="U1636" s="9">
        <f t="shared" si="460"/>
        <v>0.94389736582028161</v>
      </c>
      <c r="V1636" s="9">
        <f t="shared" si="461"/>
        <v>2.2259998787303035</v>
      </c>
      <c r="W1636" s="9">
        <f t="shared" si="462"/>
        <v>41.235000000000014</v>
      </c>
      <c r="X1636">
        <f t="shared" si="463"/>
        <v>454.34500000000003</v>
      </c>
      <c r="Y1636" s="9">
        <f t="shared" si="464"/>
        <v>24.527025946446454</v>
      </c>
      <c r="Z1636" s="10">
        <f t="shared" si="465"/>
        <v>0.72648743967118934</v>
      </c>
      <c r="AA1636">
        <f t="shared" si="448"/>
        <v>14.199999999999989</v>
      </c>
    </row>
    <row r="1637" spans="1:27">
      <c r="A1637" s="1">
        <f t="shared" si="449"/>
        <v>10997984</v>
      </c>
      <c r="B1637" s="1">
        <v>16</v>
      </c>
      <c r="C1637" s="1">
        <v>2</v>
      </c>
      <c r="D1637" s="2">
        <v>-11</v>
      </c>
      <c r="E1637" s="5">
        <v>830.73</v>
      </c>
      <c r="F1637" s="5">
        <v>903.88</v>
      </c>
      <c r="G1637" s="5">
        <v>45.67</v>
      </c>
      <c r="H1637" s="5">
        <v>787.08</v>
      </c>
      <c r="I1637" s="5">
        <v>790.69</v>
      </c>
      <c r="J1637" s="5">
        <v>54.15</v>
      </c>
      <c r="K1637" s="6">
        <f t="shared" si="450"/>
        <v>808.90499999999997</v>
      </c>
      <c r="L1637" s="6">
        <f t="shared" si="451"/>
        <v>43.649999999999977</v>
      </c>
      <c r="M1637" s="6">
        <f t="shared" si="452"/>
        <v>847.28500000000008</v>
      </c>
      <c r="N1637" s="5">
        <f t="shared" si="453"/>
        <v>35.418820561955478</v>
      </c>
      <c r="O1637" s="6">
        <f t="shared" si="454"/>
        <v>113.18999999999994</v>
      </c>
      <c r="P1637" s="6">
        <f t="shared" si="455"/>
        <v>70.837641123910956</v>
      </c>
      <c r="Q1637" s="6">
        <f t="shared" si="456"/>
        <v>-0.16868840663380419</v>
      </c>
      <c r="R1637" s="9">
        <f t="shared" si="457"/>
        <v>0.98168147466060984</v>
      </c>
      <c r="S1637" s="9">
        <f t="shared" si="458"/>
        <v>69.539999999999964</v>
      </c>
      <c r="T1637">
        <f t="shared" si="459"/>
        <v>113.18999999999994</v>
      </c>
      <c r="U1637" s="9">
        <f t="shared" si="460"/>
        <v>1.5978792941736328</v>
      </c>
      <c r="V1637" s="9">
        <f t="shared" si="461"/>
        <v>1.0836046878767422</v>
      </c>
      <c r="W1637" s="9">
        <f t="shared" si="462"/>
        <v>38.380000000000109</v>
      </c>
      <c r="X1637">
        <f t="shared" si="463"/>
        <v>847.28500000000008</v>
      </c>
      <c r="Y1637" s="9">
        <f t="shared" si="464"/>
        <v>23.921886346212691</v>
      </c>
      <c r="Z1637" s="10">
        <f t="shared" si="465"/>
        <v>0.72649569854198026</v>
      </c>
      <c r="AA1637">
        <f t="shared" si="448"/>
        <v>43.649999999999977</v>
      </c>
    </row>
    <row r="1638" spans="1:27">
      <c r="A1638" s="1">
        <f t="shared" si="449"/>
        <v>10006000</v>
      </c>
      <c r="B1638" s="1">
        <v>0</v>
      </c>
      <c r="C1638" s="1">
        <v>6</v>
      </c>
      <c r="D1638" s="2">
        <v>10</v>
      </c>
      <c r="E1638" s="5">
        <v>214.22</v>
      </c>
      <c r="F1638" s="5">
        <v>224.61</v>
      </c>
      <c r="G1638" s="5">
        <v>19.09</v>
      </c>
      <c r="H1638" s="5">
        <v>230.01</v>
      </c>
      <c r="I1638" s="5">
        <v>236.53</v>
      </c>
      <c r="J1638" s="5">
        <v>22</v>
      </c>
      <c r="K1638" s="6">
        <f t="shared" si="450"/>
        <v>222.11500000000001</v>
      </c>
      <c r="L1638" s="6">
        <f t="shared" si="451"/>
        <v>-15.789999999999992</v>
      </c>
      <c r="M1638" s="6">
        <f t="shared" si="452"/>
        <v>230.57</v>
      </c>
      <c r="N1638" s="5">
        <f t="shared" si="453"/>
        <v>14.56389456841816</v>
      </c>
      <c r="O1638" s="6">
        <f t="shared" si="454"/>
        <v>-11.919999999999987</v>
      </c>
      <c r="P1638" s="6">
        <f t="shared" si="455"/>
        <v>29.12778913683632</v>
      </c>
      <c r="Q1638" s="6">
        <f t="shared" si="456"/>
        <v>-0.14093345093119858</v>
      </c>
      <c r="R1638" s="9">
        <f t="shared" si="457"/>
        <v>0.13286281295911428</v>
      </c>
      <c r="S1638" s="9">
        <f t="shared" si="458"/>
        <v>3.8700000000000045</v>
      </c>
      <c r="T1638">
        <f t="shared" si="459"/>
        <v>11.919999999999987</v>
      </c>
      <c r="U1638" s="9">
        <f t="shared" si="460"/>
        <v>0.4092311965045578</v>
      </c>
      <c r="V1638" s="9">
        <f t="shared" si="461"/>
        <v>0.58054526282651564</v>
      </c>
      <c r="W1638" s="9">
        <f t="shared" si="462"/>
        <v>8.4549999999999841</v>
      </c>
      <c r="X1638">
        <f t="shared" si="463"/>
        <v>230.57</v>
      </c>
      <c r="Y1638" s="9">
        <f t="shared" si="464"/>
        <v>15.831616942626843</v>
      </c>
      <c r="Z1638" s="10">
        <f t="shared" si="465"/>
        <v>0.72652047459104685</v>
      </c>
      <c r="AA1638">
        <f t="shared" si="448"/>
        <v>15.789999999999992</v>
      </c>
    </row>
    <row r="1639" spans="1:27">
      <c r="A1639" s="1">
        <f t="shared" si="449"/>
        <v>4991998</v>
      </c>
      <c r="B1639" s="1">
        <v>2</v>
      </c>
      <c r="C1639" s="1">
        <v>8</v>
      </c>
      <c r="D1639" s="2">
        <v>-5</v>
      </c>
      <c r="E1639" s="5">
        <v>1016.47</v>
      </c>
      <c r="F1639" s="5">
        <v>989.72</v>
      </c>
      <c r="G1639" s="5">
        <v>38.57</v>
      </c>
      <c r="H1639" s="5">
        <v>1001.41</v>
      </c>
      <c r="I1639" s="5">
        <v>1004.69</v>
      </c>
      <c r="J1639" s="5">
        <v>30.17</v>
      </c>
      <c r="K1639" s="6">
        <f t="shared" si="450"/>
        <v>1008.94</v>
      </c>
      <c r="L1639" s="6">
        <f t="shared" si="451"/>
        <v>15.060000000000059</v>
      </c>
      <c r="M1639" s="6">
        <f t="shared" si="452"/>
        <v>997.20500000000004</v>
      </c>
      <c r="N1639" s="5">
        <f t="shared" si="453"/>
        <v>24.484044804729468</v>
      </c>
      <c r="O1639" s="6">
        <f t="shared" si="454"/>
        <v>-14.970000000000027</v>
      </c>
      <c r="P1639" s="6">
        <f t="shared" si="455"/>
        <v>48.968089609458936</v>
      </c>
      <c r="Q1639" s="6">
        <f t="shared" si="456"/>
        <v>0.24080333168492848</v>
      </c>
      <c r="R1639" s="9">
        <f t="shared" si="457"/>
        <v>0.613256515406297</v>
      </c>
      <c r="S1639" s="9">
        <f t="shared" si="458"/>
        <v>30.030000000000086</v>
      </c>
      <c r="T1639">
        <f t="shared" si="459"/>
        <v>14.970000000000027</v>
      </c>
      <c r="U1639" s="9">
        <f t="shared" si="460"/>
        <v>0.30570929189584606</v>
      </c>
      <c r="V1639" s="9">
        <f t="shared" si="461"/>
        <v>0.47929172216402816</v>
      </c>
      <c r="W1639" s="9">
        <f t="shared" si="462"/>
        <v>11.735000000000014</v>
      </c>
      <c r="X1639">
        <f t="shared" si="463"/>
        <v>997.20500000000004</v>
      </c>
      <c r="Y1639" s="9">
        <f t="shared" si="464"/>
        <v>40.728768794254727</v>
      </c>
      <c r="Z1639" s="10">
        <f t="shared" si="465"/>
        <v>0.72677369242426493</v>
      </c>
      <c r="AA1639">
        <f t="shared" si="448"/>
        <v>15.060000000000059</v>
      </c>
    </row>
    <row r="1640" spans="1:27">
      <c r="A1640" s="1">
        <f t="shared" si="449"/>
        <v>4008006</v>
      </c>
      <c r="B1640" s="1">
        <v>6</v>
      </c>
      <c r="C1640" s="1">
        <v>8</v>
      </c>
      <c r="D1640" s="2">
        <v>4</v>
      </c>
      <c r="E1640" s="5">
        <v>2026.72</v>
      </c>
      <c r="F1640" s="5">
        <v>2155.02</v>
      </c>
      <c r="G1640" s="5">
        <v>48.88</v>
      </c>
      <c r="H1640" s="5">
        <v>2026.45</v>
      </c>
      <c r="I1640" s="5">
        <v>2126.84</v>
      </c>
      <c r="J1640" s="5">
        <v>38.42</v>
      </c>
      <c r="K1640" s="6">
        <f t="shared" si="450"/>
        <v>2026.585</v>
      </c>
      <c r="L1640" s="6">
        <f t="shared" si="451"/>
        <v>0.26999999999998181</v>
      </c>
      <c r="M1640" s="6">
        <f t="shared" si="452"/>
        <v>2140.9300000000003</v>
      </c>
      <c r="N1640" s="5">
        <f t="shared" si="453"/>
        <v>31.085972720826994</v>
      </c>
      <c r="O1640" s="6">
        <f t="shared" si="454"/>
        <v>28.179999999999836</v>
      </c>
      <c r="P1640" s="6">
        <f t="shared" si="455"/>
        <v>62.171945441653989</v>
      </c>
      <c r="Q1640" s="6">
        <f t="shared" si="456"/>
        <v>0.23624194730268727</v>
      </c>
      <c r="R1640" s="9">
        <f t="shared" si="457"/>
        <v>0.44891630464085008</v>
      </c>
      <c r="S1640" s="9">
        <f t="shared" si="458"/>
        <v>27.909999999999854</v>
      </c>
      <c r="T1640">
        <f t="shared" si="459"/>
        <v>28.179999999999836</v>
      </c>
      <c r="U1640" s="9">
        <f t="shared" si="460"/>
        <v>0.45325909941881576</v>
      </c>
      <c r="V1640" s="9">
        <f t="shared" si="461"/>
        <v>3.6783471769371827</v>
      </c>
      <c r="W1640" s="9">
        <f t="shared" si="462"/>
        <v>114.34500000000025</v>
      </c>
      <c r="X1640">
        <f t="shared" si="463"/>
        <v>2140.9300000000003</v>
      </c>
      <c r="Y1640" s="9">
        <f t="shared" si="464"/>
        <v>68.871256474005037</v>
      </c>
      <c r="Z1640" s="10">
        <f t="shared" si="465"/>
        <v>0.72681221783896832</v>
      </c>
      <c r="AA1640">
        <f t="shared" si="448"/>
        <v>0.26999999999998181</v>
      </c>
    </row>
    <row r="1641" spans="1:27">
      <c r="A1641" s="1">
        <f t="shared" si="449"/>
        <v>8998979</v>
      </c>
      <c r="B1641" s="1">
        <v>21</v>
      </c>
      <c r="C1641" s="1">
        <v>1</v>
      </c>
      <c r="D1641" s="2">
        <v>-9</v>
      </c>
      <c r="E1641" s="5">
        <v>74.45</v>
      </c>
      <c r="F1641" s="5">
        <v>40.33</v>
      </c>
      <c r="G1641" s="5">
        <v>18.48</v>
      </c>
      <c r="H1641" s="5">
        <v>82.66</v>
      </c>
      <c r="I1641" s="5">
        <v>64.61</v>
      </c>
      <c r="J1641" s="5">
        <v>15.81</v>
      </c>
      <c r="K1641" s="6">
        <f t="shared" si="450"/>
        <v>78.555000000000007</v>
      </c>
      <c r="L1641" s="6">
        <f t="shared" si="451"/>
        <v>-8.2099999999999937</v>
      </c>
      <c r="M1641" s="6">
        <f t="shared" si="452"/>
        <v>52.47</v>
      </c>
      <c r="N1641" s="5">
        <f t="shared" si="453"/>
        <v>12.160042146308539</v>
      </c>
      <c r="O1641" s="6">
        <f t="shared" si="454"/>
        <v>-24.28</v>
      </c>
      <c r="P1641" s="6">
        <f t="shared" si="455"/>
        <v>24.320084292617079</v>
      </c>
      <c r="Q1641" s="6">
        <f t="shared" si="456"/>
        <v>0.15479202964157732</v>
      </c>
      <c r="R1641" s="9">
        <f t="shared" si="457"/>
        <v>0.66077073609808279</v>
      </c>
      <c r="S1641" s="9">
        <f t="shared" si="458"/>
        <v>16.070000000000007</v>
      </c>
      <c r="T1641">
        <f t="shared" si="459"/>
        <v>24.28</v>
      </c>
      <c r="U1641" s="9">
        <f t="shared" si="460"/>
        <v>0.99835180289119119</v>
      </c>
      <c r="V1641" s="9">
        <f t="shared" si="461"/>
        <v>2.1451405913028609</v>
      </c>
      <c r="W1641" s="9">
        <f t="shared" si="462"/>
        <v>26.085000000000008</v>
      </c>
      <c r="X1641">
        <f t="shared" si="463"/>
        <v>52.47</v>
      </c>
      <c r="Y1641" s="9">
        <f t="shared" si="464"/>
        <v>4.3149521497282368</v>
      </c>
      <c r="Z1641" s="10">
        <f t="shared" si="465"/>
        <v>0.72707633712011288</v>
      </c>
      <c r="AA1641">
        <f t="shared" si="448"/>
        <v>8.2099999999999937</v>
      </c>
    </row>
    <row r="1642" spans="1:27">
      <c r="A1642" s="1">
        <f t="shared" si="449"/>
        <v>7992997</v>
      </c>
      <c r="B1642" s="1">
        <v>3</v>
      </c>
      <c r="C1642" s="1">
        <v>7</v>
      </c>
      <c r="D1642" s="2">
        <v>-8</v>
      </c>
      <c r="E1642" s="5">
        <v>1067.75</v>
      </c>
      <c r="F1642" s="5">
        <v>902.2</v>
      </c>
      <c r="G1642" s="5">
        <v>34.979999999999997</v>
      </c>
      <c r="H1642" s="5">
        <v>1036.5899999999999</v>
      </c>
      <c r="I1642" s="5">
        <v>1084.58</v>
      </c>
      <c r="J1642" s="5">
        <v>32.46</v>
      </c>
      <c r="K1642" s="6">
        <f t="shared" si="450"/>
        <v>1052.17</v>
      </c>
      <c r="L1642" s="6">
        <f t="shared" si="451"/>
        <v>31.160000000000082</v>
      </c>
      <c r="M1642" s="6">
        <f t="shared" si="452"/>
        <v>993.39</v>
      </c>
      <c r="N1642" s="5">
        <f t="shared" si="453"/>
        <v>23.860280803041693</v>
      </c>
      <c r="O1642" s="6">
        <f t="shared" si="454"/>
        <v>-182.37999999999988</v>
      </c>
      <c r="P1642" s="6">
        <f t="shared" si="455"/>
        <v>47.720561606083386</v>
      </c>
      <c r="Q1642" s="6">
        <f t="shared" si="456"/>
        <v>7.462889482586893E-2</v>
      </c>
      <c r="R1642" s="9">
        <f t="shared" si="457"/>
        <v>4.4748006480455595</v>
      </c>
      <c r="S1642" s="9">
        <f t="shared" si="458"/>
        <v>213.53999999999996</v>
      </c>
      <c r="T1642">
        <f t="shared" si="459"/>
        <v>182.37999999999988</v>
      </c>
      <c r="U1642" s="9">
        <f t="shared" si="460"/>
        <v>3.8218326411470858</v>
      </c>
      <c r="V1642" s="9">
        <f t="shared" si="461"/>
        <v>2.4635083084398088</v>
      </c>
      <c r="W1642" s="9">
        <f t="shared" si="462"/>
        <v>58.780000000000086</v>
      </c>
      <c r="X1642">
        <f t="shared" si="463"/>
        <v>993.39</v>
      </c>
      <c r="Y1642" s="9">
        <f t="shared" si="464"/>
        <v>41.633625697873732</v>
      </c>
      <c r="Z1642" s="10">
        <f t="shared" si="465"/>
        <v>0.72726198855708113</v>
      </c>
      <c r="AA1642">
        <f t="shared" si="448"/>
        <v>31.160000000000082</v>
      </c>
    </row>
    <row r="1643" spans="1:27">
      <c r="A1643" s="1">
        <f t="shared" si="449"/>
        <v>13003003</v>
      </c>
      <c r="B1643" s="1">
        <v>3</v>
      </c>
      <c r="C1643" s="1">
        <v>3</v>
      </c>
      <c r="D1643" s="2">
        <v>13</v>
      </c>
      <c r="E1643" s="5">
        <v>43.61</v>
      </c>
      <c r="F1643" s="5">
        <v>36.119999999999997</v>
      </c>
      <c r="G1643" s="5">
        <v>12.53</v>
      </c>
      <c r="H1643" s="5">
        <v>55.59</v>
      </c>
      <c r="I1643" s="5">
        <v>59.04</v>
      </c>
      <c r="J1643" s="5">
        <v>18.48</v>
      </c>
      <c r="K1643" s="6">
        <f t="shared" si="450"/>
        <v>49.6</v>
      </c>
      <c r="L1643" s="6">
        <f t="shared" si="451"/>
        <v>-11.980000000000004</v>
      </c>
      <c r="M1643" s="6">
        <f t="shared" si="452"/>
        <v>47.58</v>
      </c>
      <c r="N1643" s="5">
        <f t="shared" si="453"/>
        <v>11.163683307940977</v>
      </c>
      <c r="O1643" s="6">
        <f t="shared" si="454"/>
        <v>-22.92</v>
      </c>
      <c r="P1643" s="6">
        <f t="shared" si="455"/>
        <v>22.327366615881953</v>
      </c>
      <c r="Q1643" s="6">
        <f t="shared" si="456"/>
        <v>-0.37012099826022005</v>
      </c>
      <c r="R1643" s="9">
        <f t="shared" si="457"/>
        <v>0.4899816529289277</v>
      </c>
      <c r="S1643" s="9">
        <f t="shared" si="458"/>
        <v>10.939999999999998</v>
      </c>
      <c r="T1643">
        <f t="shared" si="459"/>
        <v>22.92</v>
      </c>
      <c r="U1643" s="9">
        <f t="shared" si="460"/>
        <v>1.0265429145457976</v>
      </c>
      <c r="V1643" s="9">
        <f t="shared" si="461"/>
        <v>0.180943864518544</v>
      </c>
      <c r="W1643" s="9">
        <f t="shared" si="462"/>
        <v>2.0200000000000031</v>
      </c>
      <c r="X1643">
        <f t="shared" si="463"/>
        <v>47.58</v>
      </c>
      <c r="Y1643" s="9">
        <f t="shared" si="464"/>
        <v>4.262034194946688</v>
      </c>
      <c r="Z1643" s="10">
        <f t="shared" si="465"/>
        <v>0.72737885589285589</v>
      </c>
      <c r="AA1643">
        <f t="shared" si="448"/>
        <v>11.980000000000004</v>
      </c>
    </row>
    <row r="1644" spans="1:27">
      <c r="A1644" s="1">
        <f t="shared" si="449"/>
        <v>10998983</v>
      </c>
      <c r="B1644" s="1">
        <v>17</v>
      </c>
      <c r="C1644" s="1">
        <v>1</v>
      </c>
      <c r="D1644" s="2">
        <v>-11</v>
      </c>
      <c r="E1644" s="5">
        <v>2468.7800000000002</v>
      </c>
      <c r="F1644" s="5">
        <v>2337.56</v>
      </c>
      <c r="G1644" s="5">
        <v>105.62</v>
      </c>
      <c r="H1644" s="5">
        <v>2596.41</v>
      </c>
      <c r="I1644" s="5">
        <v>2669.25</v>
      </c>
      <c r="J1644" s="5">
        <v>82.48</v>
      </c>
      <c r="K1644" s="6">
        <f t="shared" si="450"/>
        <v>2532.5950000000003</v>
      </c>
      <c r="L1644" s="6">
        <f t="shared" si="451"/>
        <v>-127.62999999999965</v>
      </c>
      <c r="M1644" s="6">
        <f t="shared" si="452"/>
        <v>2503.4049999999997</v>
      </c>
      <c r="N1644" s="5">
        <f t="shared" si="453"/>
        <v>67.00472893759067</v>
      </c>
      <c r="O1644" s="6">
        <f t="shared" si="454"/>
        <v>-331.69000000000005</v>
      </c>
      <c r="P1644" s="6">
        <f t="shared" si="455"/>
        <v>134.00945787518134</v>
      </c>
      <c r="Q1644" s="6">
        <f t="shared" si="456"/>
        <v>0.24237133198639349</v>
      </c>
      <c r="R1644" s="9">
        <f t="shared" si="457"/>
        <v>1.5227283449655122</v>
      </c>
      <c r="S1644" s="9">
        <f t="shared" si="458"/>
        <v>204.0600000000004</v>
      </c>
      <c r="T1644">
        <f t="shared" si="459"/>
        <v>331.69000000000005</v>
      </c>
      <c r="U1644" s="9">
        <f t="shared" si="460"/>
        <v>2.4751238103577862</v>
      </c>
      <c r="V1644" s="9">
        <f t="shared" si="461"/>
        <v>0.43564089375226883</v>
      </c>
      <c r="W1644" s="9">
        <f t="shared" si="462"/>
        <v>29.190000000000509</v>
      </c>
      <c r="X1644">
        <f t="shared" si="463"/>
        <v>2503.4049999999997</v>
      </c>
      <c r="Y1644" s="9">
        <f t="shared" si="464"/>
        <v>37.361616705168871</v>
      </c>
      <c r="Z1644" s="10">
        <f t="shared" si="465"/>
        <v>0.72740910085040866</v>
      </c>
      <c r="AA1644">
        <f t="shared" si="448"/>
        <v>127.62999999999965</v>
      </c>
    </row>
    <row r="1645" spans="1:27">
      <c r="A1645" s="1">
        <f t="shared" si="449"/>
        <v>8010</v>
      </c>
      <c r="B1645" s="1">
        <v>10</v>
      </c>
      <c r="C1645" s="1">
        <v>8</v>
      </c>
      <c r="D1645" s="2">
        <v>0</v>
      </c>
      <c r="E1645" s="5">
        <v>634.54999999999995</v>
      </c>
      <c r="F1645" s="5">
        <v>618.39</v>
      </c>
      <c r="G1645" s="5">
        <v>26.35</v>
      </c>
      <c r="H1645" s="5">
        <v>656.25</v>
      </c>
      <c r="I1645" s="5">
        <v>645.51</v>
      </c>
      <c r="J1645" s="5">
        <v>18.79</v>
      </c>
      <c r="K1645" s="6">
        <f t="shared" si="450"/>
        <v>645.4</v>
      </c>
      <c r="L1645" s="6">
        <f t="shared" si="451"/>
        <v>-21.700000000000045</v>
      </c>
      <c r="M1645" s="6">
        <f t="shared" si="452"/>
        <v>631.95000000000005</v>
      </c>
      <c r="N1645" s="5">
        <f t="shared" si="453"/>
        <v>16.181676365568556</v>
      </c>
      <c r="O1645" s="6">
        <f t="shared" si="454"/>
        <v>-27.120000000000005</v>
      </c>
      <c r="P1645" s="6">
        <f t="shared" si="455"/>
        <v>32.363352731137113</v>
      </c>
      <c r="Q1645" s="6">
        <f t="shared" si="456"/>
        <v>0.32581894784600079</v>
      </c>
      <c r="R1645" s="9">
        <f t="shared" si="457"/>
        <v>0.16747337783657135</v>
      </c>
      <c r="S1645" s="9">
        <f t="shared" si="458"/>
        <v>5.4199999999999591</v>
      </c>
      <c r="T1645">
        <f t="shared" si="459"/>
        <v>27.120000000000005</v>
      </c>
      <c r="U1645" s="9">
        <f t="shared" si="460"/>
        <v>0.83798487212690964</v>
      </c>
      <c r="V1645" s="9">
        <f t="shared" si="461"/>
        <v>0.83118705974239493</v>
      </c>
      <c r="W1645" s="9">
        <f t="shared" si="462"/>
        <v>13.449999999999932</v>
      </c>
      <c r="X1645">
        <f t="shared" si="463"/>
        <v>631.95000000000005</v>
      </c>
      <c r="Y1645" s="9">
        <f t="shared" si="464"/>
        <v>39.053432149011833</v>
      </c>
      <c r="Z1645" s="10">
        <f t="shared" si="465"/>
        <v>0.727439344550458</v>
      </c>
      <c r="AA1645">
        <f t="shared" si="448"/>
        <v>21.700000000000045</v>
      </c>
    </row>
    <row r="1646" spans="1:27">
      <c r="A1646" s="1">
        <f t="shared" si="449"/>
        <v>3008008</v>
      </c>
      <c r="B1646" s="1">
        <v>8</v>
      </c>
      <c r="C1646" s="1">
        <v>8</v>
      </c>
      <c r="D1646" s="2">
        <v>3</v>
      </c>
      <c r="E1646" s="5">
        <v>766.44</v>
      </c>
      <c r="F1646" s="5">
        <v>780.53</v>
      </c>
      <c r="G1646" s="5">
        <v>26.65</v>
      </c>
      <c r="H1646" s="5">
        <v>750.97</v>
      </c>
      <c r="I1646" s="5">
        <v>721.35</v>
      </c>
      <c r="J1646" s="5">
        <v>19.32</v>
      </c>
      <c r="K1646" s="6">
        <f t="shared" si="450"/>
        <v>758.70500000000004</v>
      </c>
      <c r="L1646" s="6">
        <f t="shared" si="451"/>
        <v>15.470000000000027</v>
      </c>
      <c r="M1646" s="6">
        <f t="shared" si="452"/>
        <v>750.94</v>
      </c>
      <c r="N1646" s="5">
        <f t="shared" si="453"/>
        <v>16.458165906321398</v>
      </c>
      <c r="O1646" s="6">
        <f t="shared" si="454"/>
        <v>59.17999999999995</v>
      </c>
      <c r="P1646" s="6">
        <f t="shared" si="455"/>
        <v>32.916331812642795</v>
      </c>
      <c r="Q1646" s="6">
        <f t="shared" si="456"/>
        <v>0.31099658149365994</v>
      </c>
      <c r="R1646" s="9">
        <f t="shared" si="457"/>
        <v>1.3279122427369443</v>
      </c>
      <c r="S1646" s="9">
        <f t="shared" si="458"/>
        <v>43.709999999999923</v>
      </c>
      <c r="T1646">
        <f t="shared" si="459"/>
        <v>59.17999999999995</v>
      </c>
      <c r="U1646" s="9">
        <f t="shared" si="460"/>
        <v>1.797891707279168</v>
      </c>
      <c r="V1646" s="9">
        <f t="shared" si="461"/>
        <v>0.47180226789532709</v>
      </c>
      <c r="W1646" s="9">
        <f t="shared" si="462"/>
        <v>7.7649999999999864</v>
      </c>
      <c r="X1646">
        <f t="shared" si="463"/>
        <v>750.94</v>
      </c>
      <c r="Y1646" s="9">
        <f t="shared" si="464"/>
        <v>45.627198332687385</v>
      </c>
      <c r="Z1646" s="10">
        <f t="shared" si="465"/>
        <v>0.72744759261406589</v>
      </c>
      <c r="AA1646">
        <f t="shared" si="448"/>
        <v>15.470000000000027</v>
      </c>
    </row>
    <row r="1647" spans="1:27">
      <c r="A1647" s="1">
        <f t="shared" si="449"/>
        <v>5008002</v>
      </c>
      <c r="B1647" s="1">
        <v>2</v>
      </c>
      <c r="C1647" s="1">
        <v>8</v>
      </c>
      <c r="D1647" s="2">
        <v>5</v>
      </c>
      <c r="E1647" s="5">
        <v>61.03</v>
      </c>
      <c r="F1647" s="5">
        <v>55.29</v>
      </c>
      <c r="G1647" s="5">
        <v>13.59</v>
      </c>
      <c r="H1647" s="5">
        <v>29.77</v>
      </c>
      <c r="I1647" s="5">
        <v>15.12</v>
      </c>
      <c r="J1647" s="5">
        <v>16.5</v>
      </c>
      <c r="K1647" s="6">
        <f t="shared" si="450"/>
        <v>45.4</v>
      </c>
      <c r="L1647" s="6">
        <f t="shared" si="451"/>
        <v>31.26</v>
      </c>
      <c r="M1647" s="6">
        <f t="shared" si="452"/>
        <v>35.204999999999998</v>
      </c>
      <c r="N1647" s="5">
        <f t="shared" si="453"/>
        <v>10.688055248734448</v>
      </c>
      <c r="O1647" s="6">
        <f t="shared" si="454"/>
        <v>40.17</v>
      </c>
      <c r="P1647" s="6">
        <f t="shared" si="455"/>
        <v>21.376110497468897</v>
      </c>
      <c r="Q1647" s="6">
        <f t="shared" si="456"/>
        <v>-0.19162748739927796</v>
      </c>
      <c r="R1647" s="9">
        <f t="shared" si="457"/>
        <v>0.41682045014947949</v>
      </c>
      <c r="S1647" s="9">
        <f t="shared" si="458"/>
        <v>8.91</v>
      </c>
      <c r="T1647">
        <f t="shared" si="459"/>
        <v>40.17</v>
      </c>
      <c r="U1647" s="9">
        <f t="shared" si="460"/>
        <v>1.8792006153203809</v>
      </c>
      <c r="V1647" s="9">
        <f t="shared" si="461"/>
        <v>0.9538685722275968</v>
      </c>
      <c r="W1647" s="9">
        <f t="shared" si="462"/>
        <v>10.195</v>
      </c>
      <c r="X1647">
        <f t="shared" si="463"/>
        <v>35.204999999999998</v>
      </c>
      <c r="Y1647" s="9">
        <f t="shared" si="464"/>
        <v>3.2938639612822502</v>
      </c>
      <c r="Z1647" s="10">
        <f t="shared" si="465"/>
        <v>0.72746133917892841</v>
      </c>
      <c r="AA1647">
        <f t="shared" si="448"/>
        <v>31.26</v>
      </c>
    </row>
    <row r="1648" spans="1:27">
      <c r="A1648" s="1">
        <f t="shared" si="449"/>
        <v>9994989</v>
      </c>
      <c r="B1648" s="1">
        <v>11</v>
      </c>
      <c r="C1648" s="1">
        <v>5</v>
      </c>
      <c r="D1648" s="2">
        <v>-10</v>
      </c>
      <c r="E1648" s="5">
        <v>486.92</v>
      </c>
      <c r="F1648" s="5">
        <v>547.29</v>
      </c>
      <c r="G1648" s="5">
        <v>27.8</v>
      </c>
      <c r="H1648" s="5">
        <v>493.57</v>
      </c>
      <c r="I1648" s="5">
        <v>508.65</v>
      </c>
      <c r="J1648" s="5">
        <v>21.08</v>
      </c>
      <c r="K1648" s="6">
        <f t="shared" si="450"/>
        <v>490.245</v>
      </c>
      <c r="L1648" s="6">
        <f t="shared" si="451"/>
        <v>-6.6499999999999773</v>
      </c>
      <c r="M1648" s="6">
        <f t="shared" si="452"/>
        <v>527.97</v>
      </c>
      <c r="N1648" s="5">
        <f t="shared" si="453"/>
        <v>17.444242603220125</v>
      </c>
      <c r="O1648" s="6">
        <f t="shared" si="454"/>
        <v>38.639999999999986</v>
      </c>
      <c r="P1648" s="6">
        <f t="shared" si="455"/>
        <v>34.888485206440251</v>
      </c>
      <c r="Q1648" s="6">
        <f t="shared" si="456"/>
        <v>0.26985858766434362</v>
      </c>
      <c r="R1648" s="9">
        <f t="shared" si="457"/>
        <v>1.2981360392121479</v>
      </c>
      <c r="S1648" s="9">
        <f t="shared" si="458"/>
        <v>45.289999999999964</v>
      </c>
      <c r="T1648">
        <f t="shared" si="459"/>
        <v>38.639999999999986</v>
      </c>
      <c r="U1648" s="9">
        <f t="shared" si="460"/>
        <v>1.1075287382459134</v>
      </c>
      <c r="V1648" s="9">
        <f t="shared" si="461"/>
        <v>2.1626046402860828</v>
      </c>
      <c r="W1648" s="9">
        <f t="shared" si="462"/>
        <v>37.725000000000023</v>
      </c>
      <c r="X1648">
        <f t="shared" si="463"/>
        <v>527.97</v>
      </c>
      <c r="Y1648" s="9">
        <f t="shared" si="464"/>
        <v>30.266146373276147</v>
      </c>
      <c r="Z1648" s="10">
        <f t="shared" si="465"/>
        <v>0.72747371086521062</v>
      </c>
      <c r="AA1648">
        <f t="shared" si="448"/>
        <v>6.6499999999999773</v>
      </c>
    </row>
    <row r="1649" spans="1:27">
      <c r="A1649" s="1">
        <f t="shared" si="449"/>
        <v>5996977</v>
      </c>
      <c r="B1649" s="1">
        <v>23</v>
      </c>
      <c r="C1649" s="1">
        <v>3</v>
      </c>
      <c r="D1649" s="2">
        <v>-6</v>
      </c>
      <c r="E1649" s="5">
        <v>558.01</v>
      </c>
      <c r="F1649" s="5">
        <v>638.02</v>
      </c>
      <c r="G1649" s="5">
        <v>45.37</v>
      </c>
      <c r="H1649" s="5">
        <v>495.28</v>
      </c>
      <c r="I1649" s="5">
        <v>494.82</v>
      </c>
      <c r="J1649" s="5">
        <v>21.84</v>
      </c>
      <c r="K1649" s="6">
        <f t="shared" si="450"/>
        <v>526.64499999999998</v>
      </c>
      <c r="L1649" s="6">
        <f t="shared" si="451"/>
        <v>62.730000000000018</v>
      </c>
      <c r="M1649" s="6">
        <f t="shared" si="452"/>
        <v>566.41999999999996</v>
      </c>
      <c r="N1649" s="5">
        <f t="shared" si="453"/>
        <v>25.176489528923604</v>
      </c>
      <c r="O1649" s="6">
        <f t="shared" si="454"/>
        <v>143.19999999999999</v>
      </c>
      <c r="P1649" s="6">
        <f t="shared" si="455"/>
        <v>50.352979057847207</v>
      </c>
      <c r="Q1649" s="6">
        <f t="shared" si="456"/>
        <v>0.6237427095484086</v>
      </c>
      <c r="R1649" s="9">
        <f t="shared" si="457"/>
        <v>1.5981179565871031</v>
      </c>
      <c r="S1649" s="9">
        <f t="shared" si="458"/>
        <v>80.46999999999997</v>
      </c>
      <c r="T1649">
        <f t="shared" si="459"/>
        <v>143.19999999999999</v>
      </c>
      <c r="U1649" s="9">
        <f t="shared" si="460"/>
        <v>2.8439230941130011</v>
      </c>
      <c r="V1649" s="9">
        <f t="shared" si="461"/>
        <v>1.5798469422953152</v>
      </c>
      <c r="W1649" s="9">
        <f t="shared" si="462"/>
        <v>39.774999999999977</v>
      </c>
      <c r="X1649">
        <f t="shared" si="463"/>
        <v>566.41999999999996</v>
      </c>
      <c r="Y1649" s="9">
        <f t="shared" si="464"/>
        <v>22.497973728596175</v>
      </c>
      <c r="Z1649" s="10">
        <f t="shared" si="465"/>
        <v>0.72752319550650746</v>
      </c>
      <c r="AA1649">
        <f t="shared" si="448"/>
        <v>62.730000000000018</v>
      </c>
    </row>
    <row r="1650" spans="1:27">
      <c r="A1650" s="1">
        <f t="shared" si="449"/>
        <v>9993998</v>
      </c>
      <c r="B1650" s="1">
        <v>2</v>
      </c>
      <c r="C1650" s="1">
        <v>6</v>
      </c>
      <c r="D1650" s="2">
        <v>-10</v>
      </c>
      <c r="E1650" s="5">
        <v>908.31</v>
      </c>
      <c r="F1650" s="5">
        <v>914.88</v>
      </c>
      <c r="G1650" s="5">
        <v>30.24</v>
      </c>
      <c r="H1650" s="5">
        <v>1014.58</v>
      </c>
      <c r="I1650" s="5">
        <v>1099.0899999999999</v>
      </c>
      <c r="J1650" s="5">
        <v>34.9</v>
      </c>
      <c r="K1650" s="6">
        <f t="shared" si="450"/>
        <v>961.44499999999994</v>
      </c>
      <c r="L1650" s="6">
        <f t="shared" si="451"/>
        <v>-106.2700000000001</v>
      </c>
      <c r="M1650" s="6">
        <f t="shared" si="452"/>
        <v>1006.9849999999999</v>
      </c>
      <c r="N1650" s="5">
        <f t="shared" si="453"/>
        <v>23.089324372965095</v>
      </c>
      <c r="O1650" s="6">
        <f t="shared" si="454"/>
        <v>-184.20999999999992</v>
      </c>
      <c r="P1650" s="6">
        <f t="shared" si="455"/>
        <v>46.17864874593019</v>
      </c>
      <c r="Q1650" s="6">
        <f t="shared" si="456"/>
        <v>-0.14234795407911474</v>
      </c>
      <c r="R1650" s="9">
        <f t="shared" si="457"/>
        <v>1.6877929977729984</v>
      </c>
      <c r="S1650" s="9">
        <f t="shared" si="458"/>
        <v>77.939999999999827</v>
      </c>
      <c r="T1650">
        <f t="shared" si="459"/>
        <v>184.20999999999992</v>
      </c>
      <c r="U1650" s="9">
        <f t="shared" si="460"/>
        <v>3.989072980751406</v>
      </c>
      <c r="V1650" s="9">
        <f t="shared" si="461"/>
        <v>1.9723400851573636</v>
      </c>
      <c r="W1650" s="9">
        <f t="shared" si="462"/>
        <v>45.539999999999964</v>
      </c>
      <c r="X1650">
        <f t="shared" si="463"/>
        <v>1006.9849999999999</v>
      </c>
      <c r="Y1650" s="9">
        <f t="shared" si="464"/>
        <v>43.612579724466165</v>
      </c>
      <c r="Z1650" s="10">
        <f t="shared" si="465"/>
        <v>0.72778018659482624</v>
      </c>
      <c r="AA1650">
        <f t="shared" si="448"/>
        <v>106.2700000000001</v>
      </c>
    </row>
    <row r="1651" spans="1:27">
      <c r="A1651" s="1">
        <f t="shared" si="449"/>
        <v>8996981</v>
      </c>
      <c r="B1651" s="1">
        <v>19</v>
      </c>
      <c r="C1651" s="1">
        <v>3</v>
      </c>
      <c r="D1651" s="2">
        <v>-9</v>
      </c>
      <c r="E1651" s="5">
        <v>766.84</v>
      </c>
      <c r="F1651" s="5">
        <v>799.25</v>
      </c>
      <c r="G1651" s="5">
        <v>38.340000000000003</v>
      </c>
      <c r="H1651" s="5">
        <v>740.69</v>
      </c>
      <c r="I1651" s="5">
        <v>656.73</v>
      </c>
      <c r="J1651" s="5">
        <v>24.82</v>
      </c>
      <c r="K1651" s="6">
        <f t="shared" si="450"/>
        <v>753.7650000000001</v>
      </c>
      <c r="L1651" s="6">
        <f t="shared" si="451"/>
        <v>26.149999999999977</v>
      </c>
      <c r="M1651" s="6">
        <f t="shared" si="452"/>
        <v>727.99</v>
      </c>
      <c r="N1651" s="5">
        <f t="shared" si="453"/>
        <v>22.83630880856186</v>
      </c>
      <c r="O1651" s="6">
        <f t="shared" si="454"/>
        <v>142.51999999999998</v>
      </c>
      <c r="P1651" s="6">
        <f t="shared" si="455"/>
        <v>45.67261761712372</v>
      </c>
      <c r="Q1651" s="6">
        <f t="shared" si="456"/>
        <v>0.40936151118798386</v>
      </c>
      <c r="R1651" s="9">
        <f t="shared" si="457"/>
        <v>2.5479161491363747</v>
      </c>
      <c r="S1651" s="9">
        <f t="shared" si="458"/>
        <v>116.37</v>
      </c>
      <c r="T1651">
        <f t="shared" si="459"/>
        <v>142.51999999999998</v>
      </c>
      <c r="U1651" s="9">
        <f t="shared" si="460"/>
        <v>3.120469275370938</v>
      </c>
      <c r="V1651" s="9">
        <f t="shared" si="461"/>
        <v>1.1286850346994979</v>
      </c>
      <c r="W1651" s="9">
        <f t="shared" si="462"/>
        <v>25.775000000000091</v>
      </c>
      <c r="X1651">
        <f t="shared" si="463"/>
        <v>727.99</v>
      </c>
      <c r="Y1651" s="9">
        <f t="shared" si="464"/>
        <v>31.878619530975151</v>
      </c>
      <c r="Z1651" s="10">
        <f t="shared" si="465"/>
        <v>0.72814558983763678</v>
      </c>
      <c r="AA1651">
        <f t="shared" si="448"/>
        <v>26.149999999999977</v>
      </c>
    </row>
    <row r="1652" spans="1:27">
      <c r="A1652" s="1">
        <f t="shared" si="449"/>
        <v>5004022</v>
      </c>
      <c r="B1652" s="1">
        <v>22</v>
      </c>
      <c r="C1652" s="1">
        <v>4</v>
      </c>
      <c r="D1652" s="2">
        <v>5</v>
      </c>
      <c r="E1652" s="5">
        <v>1224.3900000000001</v>
      </c>
      <c r="F1652" s="5">
        <v>1196.31</v>
      </c>
      <c r="G1652" s="5">
        <v>36.74</v>
      </c>
      <c r="H1652" s="5">
        <v>1210.5899999999999</v>
      </c>
      <c r="I1652" s="5">
        <v>1297.8900000000001</v>
      </c>
      <c r="J1652" s="5">
        <v>35.74</v>
      </c>
      <c r="K1652" s="6">
        <f t="shared" si="450"/>
        <v>1217.49</v>
      </c>
      <c r="L1652" s="6">
        <f t="shared" si="451"/>
        <v>13.800000000000182</v>
      </c>
      <c r="M1652" s="6">
        <f t="shared" si="452"/>
        <v>1247.0999999999999</v>
      </c>
      <c r="N1652" s="5">
        <f t="shared" si="453"/>
        <v>25.627988606209424</v>
      </c>
      <c r="O1652" s="6">
        <f t="shared" si="454"/>
        <v>-101.58000000000015</v>
      </c>
      <c r="P1652" s="6">
        <f t="shared" si="455"/>
        <v>51.255977212418848</v>
      </c>
      <c r="Q1652" s="6">
        <f t="shared" si="456"/>
        <v>2.7588567370763858E-2</v>
      </c>
      <c r="R1652" s="9">
        <f t="shared" si="457"/>
        <v>2.2510545359779979</v>
      </c>
      <c r="S1652" s="9">
        <f t="shared" si="458"/>
        <v>115.38000000000034</v>
      </c>
      <c r="T1652">
        <f t="shared" si="459"/>
        <v>101.58000000000015</v>
      </c>
      <c r="U1652" s="9">
        <f t="shared" si="460"/>
        <v>1.9818176439993473</v>
      </c>
      <c r="V1652" s="9">
        <f t="shared" si="461"/>
        <v>1.155377445143146</v>
      </c>
      <c r="W1652" s="9">
        <f t="shared" si="462"/>
        <v>29.6099999999999</v>
      </c>
      <c r="X1652">
        <f t="shared" si="463"/>
        <v>1247.0999999999999</v>
      </c>
      <c r="Y1652" s="9">
        <f t="shared" si="464"/>
        <v>48.661641737184134</v>
      </c>
      <c r="Z1652" s="10">
        <f t="shared" si="465"/>
        <v>0.72819228229911914</v>
      </c>
      <c r="AA1652">
        <f t="shared" si="448"/>
        <v>13.800000000000182</v>
      </c>
    </row>
    <row r="1653" spans="1:27">
      <c r="A1653" s="1">
        <f t="shared" si="449"/>
        <v>3994979</v>
      </c>
      <c r="B1653" s="1">
        <v>21</v>
      </c>
      <c r="C1653" s="1">
        <v>5</v>
      </c>
      <c r="D1653" s="2">
        <v>-4</v>
      </c>
      <c r="E1653" s="5">
        <v>1444.19</v>
      </c>
      <c r="F1653" s="5">
        <v>1462.24</v>
      </c>
      <c r="G1653" s="5">
        <v>39.71</v>
      </c>
      <c r="H1653" s="5">
        <v>1506.09</v>
      </c>
      <c r="I1653" s="5">
        <v>1612.77</v>
      </c>
      <c r="J1653" s="5">
        <v>35.21</v>
      </c>
      <c r="K1653" s="6">
        <f t="shared" si="450"/>
        <v>1475.1399999999999</v>
      </c>
      <c r="L1653" s="6">
        <f t="shared" si="451"/>
        <v>-61.899999999999864</v>
      </c>
      <c r="M1653" s="6">
        <f t="shared" si="452"/>
        <v>1537.5050000000001</v>
      </c>
      <c r="N1653" s="5">
        <f t="shared" si="453"/>
        <v>26.535957680098903</v>
      </c>
      <c r="O1653" s="6">
        <f t="shared" si="454"/>
        <v>-150.52999999999997</v>
      </c>
      <c r="P1653" s="6">
        <f t="shared" si="455"/>
        <v>53.071915360197806</v>
      </c>
      <c r="Q1653" s="6">
        <f t="shared" si="456"/>
        <v>0.1196963092253354</v>
      </c>
      <c r="R1653" s="9">
        <f t="shared" si="457"/>
        <v>1.6699981411726041</v>
      </c>
      <c r="S1653" s="9">
        <f t="shared" si="458"/>
        <v>88.630000000000109</v>
      </c>
      <c r="T1653">
        <f t="shared" si="459"/>
        <v>150.52999999999997</v>
      </c>
      <c r="U1653" s="9">
        <f t="shared" si="460"/>
        <v>2.8363400675923698</v>
      </c>
      <c r="V1653" s="9">
        <f t="shared" si="461"/>
        <v>2.3502072452720233</v>
      </c>
      <c r="W1653" s="9">
        <f t="shared" si="462"/>
        <v>62.365000000000236</v>
      </c>
      <c r="X1653">
        <f t="shared" si="463"/>
        <v>1537.5050000000001</v>
      </c>
      <c r="Y1653" s="9">
        <f t="shared" si="464"/>
        <v>57.940437595477412</v>
      </c>
      <c r="Z1653" s="10">
        <f t="shared" si="465"/>
        <v>0.72820189508130229</v>
      </c>
      <c r="AA1653">
        <f t="shared" si="448"/>
        <v>61.899999999999864</v>
      </c>
    </row>
    <row r="1654" spans="1:27">
      <c r="A1654" s="1">
        <f t="shared" si="449"/>
        <v>10004014</v>
      </c>
      <c r="B1654" s="1">
        <v>14</v>
      </c>
      <c r="C1654" s="1">
        <v>4</v>
      </c>
      <c r="D1654" s="2">
        <v>10</v>
      </c>
      <c r="E1654" s="5">
        <v>1370.64</v>
      </c>
      <c r="F1654" s="5">
        <v>1279.0999999999999</v>
      </c>
      <c r="G1654" s="5">
        <v>32.61</v>
      </c>
      <c r="H1654" s="5">
        <v>1287.51</v>
      </c>
      <c r="I1654" s="5">
        <v>1275.51</v>
      </c>
      <c r="J1654" s="5">
        <v>36.049999999999997</v>
      </c>
      <c r="K1654" s="6">
        <f t="shared" si="450"/>
        <v>1329.075</v>
      </c>
      <c r="L1654" s="6">
        <f t="shared" si="451"/>
        <v>83.130000000000109</v>
      </c>
      <c r="M1654" s="6">
        <f t="shared" si="452"/>
        <v>1277.3049999999998</v>
      </c>
      <c r="N1654" s="5">
        <f t="shared" si="453"/>
        <v>24.305424291709041</v>
      </c>
      <c r="O1654" s="6">
        <f t="shared" si="454"/>
        <v>3.5899999999999181</v>
      </c>
      <c r="P1654" s="6">
        <f t="shared" si="455"/>
        <v>48.610848583418083</v>
      </c>
      <c r="Q1654" s="6">
        <f t="shared" si="456"/>
        <v>-9.9953000713579918E-2</v>
      </c>
      <c r="R1654" s="9">
        <f t="shared" si="457"/>
        <v>1.6362602653090184</v>
      </c>
      <c r="S1654" s="9">
        <f t="shared" si="458"/>
        <v>79.540000000000191</v>
      </c>
      <c r="T1654">
        <f t="shared" si="459"/>
        <v>3.5899999999999181</v>
      </c>
      <c r="U1654" s="9">
        <f t="shared" si="460"/>
        <v>7.385182741336721E-2</v>
      </c>
      <c r="V1654" s="9">
        <f t="shared" si="461"/>
        <v>2.1299772173761133</v>
      </c>
      <c r="W1654" s="9">
        <f t="shared" si="462"/>
        <v>51.770000000000209</v>
      </c>
      <c r="X1654">
        <f t="shared" si="463"/>
        <v>1277.3049999999998</v>
      </c>
      <c r="Y1654" s="9">
        <f t="shared" si="464"/>
        <v>52.552260955004535</v>
      </c>
      <c r="Z1654" s="10">
        <f t="shared" si="465"/>
        <v>0.72825819597173092</v>
      </c>
      <c r="AA1654">
        <f t="shared" si="448"/>
        <v>83.130000000000109</v>
      </c>
    </row>
    <row r="1655" spans="1:27">
      <c r="A1655" s="1">
        <f t="shared" si="449"/>
        <v>5992989</v>
      </c>
      <c r="B1655" s="1">
        <v>11</v>
      </c>
      <c r="C1655" s="1">
        <v>7</v>
      </c>
      <c r="D1655" s="2">
        <v>-6</v>
      </c>
      <c r="E1655" s="5">
        <v>907.82</v>
      </c>
      <c r="F1655" s="5">
        <v>1032.3399999999999</v>
      </c>
      <c r="G1655" s="5">
        <v>51.63</v>
      </c>
      <c r="H1655" s="5">
        <v>989.49</v>
      </c>
      <c r="I1655" s="5">
        <v>1036.77</v>
      </c>
      <c r="J1655" s="5">
        <v>31.85</v>
      </c>
      <c r="K1655" s="6">
        <f t="shared" si="450"/>
        <v>948.65499999999997</v>
      </c>
      <c r="L1655" s="6">
        <f t="shared" si="451"/>
        <v>-81.669999999999959</v>
      </c>
      <c r="M1655" s="6">
        <f t="shared" si="452"/>
        <v>1034.5549999999998</v>
      </c>
      <c r="N1655" s="5">
        <f t="shared" si="453"/>
        <v>30.331828992001128</v>
      </c>
      <c r="O1655" s="6">
        <f t="shared" si="454"/>
        <v>-4.4300000000000637</v>
      </c>
      <c r="P1655" s="6">
        <f t="shared" si="455"/>
        <v>60.663657984002256</v>
      </c>
      <c r="Q1655" s="6">
        <f t="shared" si="456"/>
        <v>0.44869531891078218</v>
      </c>
      <c r="R1655" s="9">
        <f t="shared" si="457"/>
        <v>1.2732499583254446</v>
      </c>
      <c r="S1655" s="9">
        <f t="shared" si="458"/>
        <v>77.239999999999895</v>
      </c>
      <c r="T1655">
        <f t="shared" si="459"/>
        <v>4.4300000000000637</v>
      </c>
      <c r="U1655" s="9">
        <f t="shared" si="460"/>
        <v>7.3025599629490012E-2</v>
      </c>
      <c r="V1655" s="9">
        <f t="shared" si="461"/>
        <v>2.8320085815679872</v>
      </c>
      <c r="W1655" s="9">
        <f t="shared" si="462"/>
        <v>85.899999999999864</v>
      </c>
      <c r="X1655">
        <f t="shared" si="463"/>
        <v>1034.5549999999998</v>
      </c>
      <c r="Y1655" s="9">
        <f t="shared" si="464"/>
        <v>34.107900327171983</v>
      </c>
      <c r="Z1655" s="10">
        <f t="shared" si="465"/>
        <v>0.72835842824807073</v>
      </c>
      <c r="AA1655">
        <f t="shared" si="448"/>
        <v>81.669999999999959</v>
      </c>
    </row>
    <row r="1656" spans="1:27">
      <c r="A1656" s="1">
        <f t="shared" si="449"/>
        <v>9996983</v>
      </c>
      <c r="B1656" s="1">
        <v>17</v>
      </c>
      <c r="C1656" s="1">
        <v>3</v>
      </c>
      <c r="D1656" s="2">
        <v>-10</v>
      </c>
      <c r="E1656" s="5">
        <v>187.84</v>
      </c>
      <c r="F1656" s="5">
        <v>195.67</v>
      </c>
      <c r="G1656" s="5">
        <v>22.76</v>
      </c>
      <c r="H1656" s="5">
        <v>202.03</v>
      </c>
      <c r="I1656" s="5">
        <v>187.27</v>
      </c>
      <c r="J1656" s="5">
        <v>18.18</v>
      </c>
      <c r="K1656" s="6">
        <f t="shared" si="450"/>
        <v>194.935</v>
      </c>
      <c r="L1656" s="6">
        <f t="shared" si="451"/>
        <v>-14.189999999999998</v>
      </c>
      <c r="M1656" s="6">
        <f t="shared" si="452"/>
        <v>191.47</v>
      </c>
      <c r="N1656" s="5">
        <f t="shared" si="453"/>
        <v>14.564769136515689</v>
      </c>
      <c r="O1656" s="6">
        <f t="shared" si="454"/>
        <v>8.3999999999999773</v>
      </c>
      <c r="P1656" s="6">
        <f t="shared" si="455"/>
        <v>29.129538273031379</v>
      </c>
      <c r="Q1656" s="6">
        <f t="shared" si="456"/>
        <v>0.22097651232130863</v>
      </c>
      <c r="R1656" s="9">
        <f t="shared" si="457"/>
        <v>0.77550147854263041</v>
      </c>
      <c r="S1656" s="9">
        <f t="shared" si="458"/>
        <v>22.589999999999975</v>
      </c>
      <c r="T1656">
        <f t="shared" si="459"/>
        <v>8.3999999999999773</v>
      </c>
      <c r="U1656" s="9">
        <f t="shared" si="460"/>
        <v>0.28836708365462971</v>
      </c>
      <c r="V1656" s="9">
        <f t="shared" si="461"/>
        <v>0.23790284401507039</v>
      </c>
      <c r="W1656" s="9">
        <f t="shared" si="462"/>
        <v>3.4650000000000034</v>
      </c>
      <c r="X1656">
        <f t="shared" si="463"/>
        <v>191.47</v>
      </c>
      <c r="Y1656" s="9">
        <f t="shared" si="464"/>
        <v>13.146106073179071</v>
      </c>
      <c r="Z1656" s="10">
        <f t="shared" si="465"/>
        <v>0.72840236133609559</v>
      </c>
      <c r="AA1656">
        <f t="shared" si="448"/>
        <v>14.189999999999998</v>
      </c>
    </row>
    <row r="1657" spans="1:27">
      <c r="A1657" s="1">
        <f t="shared" si="449"/>
        <v>1995976</v>
      </c>
      <c r="B1657" s="1">
        <v>24</v>
      </c>
      <c r="C1657" s="1">
        <v>4</v>
      </c>
      <c r="D1657" s="2">
        <v>-2</v>
      </c>
      <c r="E1657" s="5">
        <v>1000.78</v>
      </c>
      <c r="F1657" s="5">
        <v>848.05</v>
      </c>
      <c r="G1657" s="5">
        <v>34.6</v>
      </c>
      <c r="H1657" s="5">
        <v>1040.06</v>
      </c>
      <c r="I1657" s="5">
        <v>1123.3699999999999</v>
      </c>
      <c r="J1657" s="5">
        <v>41.62</v>
      </c>
      <c r="K1657" s="6">
        <f t="shared" si="450"/>
        <v>1020.42</v>
      </c>
      <c r="L1657" s="6">
        <f t="shared" si="451"/>
        <v>-39.279999999999973</v>
      </c>
      <c r="M1657" s="6">
        <f t="shared" si="452"/>
        <v>985.70999999999992</v>
      </c>
      <c r="N1657" s="5">
        <f t="shared" si="453"/>
        <v>27.061893873119818</v>
      </c>
      <c r="O1657" s="6">
        <f t="shared" si="454"/>
        <v>-275.31999999999994</v>
      </c>
      <c r="P1657" s="6">
        <f t="shared" si="455"/>
        <v>54.123787746239636</v>
      </c>
      <c r="Q1657" s="6">
        <f t="shared" si="456"/>
        <v>-0.18265421226384621</v>
      </c>
      <c r="R1657" s="9">
        <f t="shared" si="457"/>
        <v>4.361113843448611</v>
      </c>
      <c r="S1657" s="9">
        <f t="shared" si="458"/>
        <v>236.03999999999996</v>
      </c>
      <c r="T1657">
        <f t="shared" si="459"/>
        <v>275.31999999999994</v>
      </c>
      <c r="U1657" s="9">
        <f t="shared" si="460"/>
        <v>5.0868575808264342</v>
      </c>
      <c r="V1657" s="9">
        <f t="shared" si="461"/>
        <v>1.2826153321987923</v>
      </c>
      <c r="W1657" s="9">
        <f t="shared" si="462"/>
        <v>34.710000000000036</v>
      </c>
      <c r="X1657">
        <f t="shared" si="463"/>
        <v>985.70999999999992</v>
      </c>
      <c r="Y1657" s="9">
        <f t="shared" si="464"/>
        <v>36.424280008691156</v>
      </c>
      <c r="Z1657" s="10">
        <f t="shared" si="465"/>
        <v>0.72856022400347942</v>
      </c>
      <c r="AA1657">
        <f t="shared" si="448"/>
        <v>39.279999999999973</v>
      </c>
    </row>
    <row r="1658" spans="1:27">
      <c r="A1658" s="1">
        <f t="shared" si="449"/>
        <v>8007003</v>
      </c>
      <c r="B1658" s="1">
        <v>3</v>
      </c>
      <c r="C1658" s="1">
        <v>7</v>
      </c>
      <c r="D1658" s="2">
        <v>8</v>
      </c>
      <c r="E1658" s="5">
        <v>1724.23</v>
      </c>
      <c r="F1658" s="5">
        <v>1653.79</v>
      </c>
      <c r="G1658" s="5">
        <v>58.27</v>
      </c>
      <c r="H1658" s="5">
        <v>1684.08</v>
      </c>
      <c r="I1658" s="5">
        <v>1741.69</v>
      </c>
      <c r="J1658" s="5">
        <v>47.35</v>
      </c>
      <c r="K1658" s="6">
        <f t="shared" si="450"/>
        <v>1704.155</v>
      </c>
      <c r="L1658" s="6">
        <f t="shared" si="451"/>
        <v>40.150000000000091</v>
      </c>
      <c r="M1658" s="6">
        <f t="shared" si="452"/>
        <v>1697.74</v>
      </c>
      <c r="N1658" s="5">
        <f t="shared" si="453"/>
        <v>37.541361855958286</v>
      </c>
      <c r="O1658" s="6">
        <f t="shared" si="454"/>
        <v>-87.900000000000091</v>
      </c>
      <c r="P1658" s="6">
        <f t="shared" si="455"/>
        <v>75.082723711916572</v>
      </c>
      <c r="Q1658" s="6">
        <f t="shared" si="456"/>
        <v>0.20459205472067932</v>
      </c>
      <c r="R1658" s="9">
        <f t="shared" si="457"/>
        <v>1.7054522487931141</v>
      </c>
      <c r="S1658" s="9">
        <f t="shared" si="458"/>
        <v>128.05000000000018</v>
      </c>
      <c r="T1658">
        <f t="shared" si="459"/>
        <v>87.900000000000091</v>
      </c>
      <c r="U1658" s="9">
        <f t="shared" si="460"/>
        <v>1.1707087283788729</v>
      </c>
      <c r="V1658" s="9">
        <f t="shared" si="461"/>
        <v>0.17087819095677859</v>
      </c>
      <c r="W1658" s="9">
        <f t="shared" si="462"/>
        <v>6.4149999999999636</v>
      </c>
      <c r="X1658">
        <f t="shared" si="463"/>
        <v>1697.74</v>
      </c>
      <c r="Y1658" s="9">
        <f t="shared" si="464"/>
        <v>45.223186268895233</v>
      </c>
      <c r="Z1658" s="10">
        <f t="shared" si="465"/>
        <v>0.72891014535400722</v>
      </c>
      <c r="AA1658">
        <f t="shared" si="448"/>
        <v>40.150000000000091</v>
      </c>
    </row>
    <row r="1659" spans="1:27">
      <c r="A1659" s="1">
        <f t="shared" si="449"/>
        <v>991990</v>
      </c>
      <c r="B1659" s="1">
        <v>10</v>
      </c>
      <c r="C1659" s="1">
        <v>8</v>
      </c>
      <c r="D1659" s="2">
        <v>-1</v>
      </c>
      <c r="E1659" s="5">
        <v>262.12</v>
      </c>
      <c r="F1659" s="5">
        <v>237.6</v>
      </c>
      <c r="G1659" s="5">
        <v>26.73</v>
      </c>
      <c r="H1659" s="5">
        <v>310.85000000000002</v>
      </c>
      <c r="I1659" s="5">
        <v>317.10000000000002</v>
      </c>
      <c r="J1659" s="5">
        <v>13.82</v>
      </c>
      <c r="K1659" s="6">
        <f t="shared" si="450"/>
        <v>286.48500000000001</v>
      </c>
      <c r="L1659" s="6">
        <f t="shared" si="451"/>
        <v>-48.730000000000018</v>
      </c>
      <c r="M1659" s="6">
        <f t="shared" si="452"/>
        <v>277.35000000000002</v>
      </c>
      <c r="N1659" s="5">
        <f t="shared" si="453"/>
        <v>15.045641395434094</v>
      </c>
      <c r="O1659" s="6">
        <f t="shared" si="454"/>
        <v>-79.500000000000028</v>
      </c>
      <c r="P1659" s="6">
        <f t="shared" si="455"/>
        <v>30.091282790868188</v>
      </c>
      <c r="Q1659" s="6">
        <f t="shared" si="456"/>
        <v>0.57814356566583691</v>
      </c>
      <c r="R1659" s="9">
        <f t="shared" si="457"/>
        <v>1.0225552766842427</v>
      </c>
      <c r="S1659" s="9">
        <f t="shared" si="458"/>
        <v>30.77000000000001</v>
      </c>
      <c r="T1659">
        <f t="shared" si="459"/>
        <v>79.500000000000028</v>
      </c>
      <c r="U1659" s="9">
        <f t="shared" si="460"/>
        <v>2.6419611471042344</v>
      </c>
      <c r="V1659" s="9">
        <f t="shared" si="461"/>
        <v>0.60715258059867039</v>
      </c>
      <c r="W1659" s="9">
        <f t="shared" si="462"/>
        <v>9.1349999999999909</v>
      </c>
      <c r="X1659">
        <f t="shared" si="463"/>
        <v>277.35000000000002</v>
      </c>
      <c r="Y1659" s="9">
        <f t="shared" si="464"/>
        <v>18.433910041493313</v>
      </c>
      <c r="Z1659" s="10">
        <f t="shared" si="465"/>
        <v>0.72894992969339123</v>
      </c>
      <c r="AA1659">
        <f t="shared" si="448"/>
        <v>48.730000000000018</v>
      </c>
    </row>
    <row r="1660" spans="1:27">
      <c r="A1660" s="1">
        <f t="shared" si="449"/>
        <v>1998973</v>
      </c>
      <c r="B1660" s="1">
        <v>27</v>
      </c>
      <c r="C1660" s="1">
        <v>1</v>
      </c>
      <c r="D1660" s="2">
        <v>-2</v>
      </c>
      <c r="E1660" s="5">
        <v>1334.2</v>
      </c>
      <c r="F1660" s="5">
        <v>1496.38</v>
      </c>
      <c r="G1660" s="5">
        <v>50.71</v>
      </c>
      <c r="H1660" s="5">
        <v>1391.3</v>
      </c>
      <c r="I1660" s="5">
        <v>1534.8</v>
      </c>
      <c r="J1660" s="5">
        <v>45.37</v>
      </c>
      <c r="K1660" s="6">
        <f t="shared" si="450"/>
        <v>1362.75</v>
      </c>
      <c r="L1660" s="6">
        <f t="shared" si="451"/>
        <v>-57.099999999999909</v>
      </c>
      <c r="M1660" s="6">
        <f t="shared" si="452"/>
        <v>1515.5900000000001</v>
      </c>
      <c r="N1660" s="5">
        <f t="shared" si="453"/>
        <v>34.021834900545855</v>
      </c>
      <c r="O1660" s="6">
        <f t="shared" si="454"/>
        <v>-38.419999999999845</v>
      </c>
      <c r="P1660" s="6">
        <f t="shared" si="455"/>
        <v>68.04366980109171</v>
      </c>
      <c r="Q1660" s="6">
        <f t="shared" si="456"/>
        <v>0.11081506222217528</v>
      </c>
      <c r="R1660" s="9">
        <f t="shared" si="457"/>
        <v>0.27452957864568844</v>
      </c>
      <c r="S1660" s="9">
        <f t="shared" si="458"/>
        <v>18.680000000000064</v>
      </c>
      <c r="T1660">
        <f t="shared" si="459"/>
        <v>38.419999999999845</v>
      </c>
      <c r="U1660" s="9">
        <f t="shared" si="460"/>
        <v>0.5646373881995328</v>
      </c>
      <c r="V1660" s="9">
        <f t="shared" si="461"/>
        <v>4.4924090792512761</v>
      </c>
      <c r="W1660" s="9">
        <f t="shared" si="462"/>
        <v>152.84000000000015</v>
      </c>
      <c r="X1660">
        <f t="shared" si="463"/>
        <v>1515.5900000000001</v>
      </c>
      <c r="Y1660" s="9">
        <f t="shared" si="464"/>
        <v>44.547567890751353</v>
      </c>
      <c r="Z1660" s="10">
        <f t="shared" si="465"/>
        <v>0.72896776334759816</v>
      </c>
      <c r="AA1660">
        <f t="shared" si="448"/>
        <v>57.099999999999909</v>
      </c>
    </row>
    <row r="1661" spans="1:27">
      <c r="A1661" s="1">
        <f t="shared" si="449"/>
        <v>5993984</v>
      </c>
      <c r="B1661" s="1">
        <v>16</v>
      </c>
      <c r="C1661" s="1">
        <v>6</v>
      </c>
      <c r="D1661" s="2">
        <v>-6</v>
      </c>
      <c r="E1661" s="5">
        <v>1519.46</v>
      </c>
      <c r="F1661" s="5">
        <v>1524.26</v>
      </c>
      <c r="G1661" s="5">
        <v>43.91</v>
      </c>
      <c r="H1661" s="5">
        <v>1596.92</v>
      </c>
      <c r="I1661" s="5">
        <v>1616.52</v>
      </c>
      <c r="J1661" s="5">
        <v>29.79</v>
      </c>
      <c r="K1661" s="6">
        <f t="shared" si="450"/>
        <v>1558.19</v>
      </c>
      <c r="L1661" s="6">
        <f t="shared" si="451"/>
        <v>-77.460000000000036</v>
      </c>
      <c r="M1661" s="6">
        <f t="shared" si="452"/>
        <v>1570.3899999999999</v>
      </c>
      <c r="N1661" s="5">
        <f t="shared" si="453"/>
        <v>26.530794371823848</v>
      </c>
      <c r="O1661" s="6">
        <f t="shared" si="454"/>
        <v>-92.259999999999991</v>
      </c>
      <c r="P1661" s="6">
        <f t="shared" si="455"/>
        <v>53.061588743647697</v>
      </c>
      <c r="Q1661" s="6">
        <f t="shared" si="456"/>
        <v>0.36960827512468153</v>
      </c>
      <c r="R1661" s="9">
        <f t="shared" si="457"/>
        <v>0.27892116218950846</v>
      </c>
      <c r="S1661" s="9">
        <f t="shared" si="458"/>
        <v>14.799999999999955</v>
      </c>
      <c r="T1661">
        <f t="shared" si="459"/>
        <v>92.259999999999991</v>
      </c>
      <c r="U1661" s="9">
        <f t="shared" si="460"/>
        <v>1.7387342178110896</v>
      </c>
      <c r="V1661" s="9">
        <f t="shared" si="461"/>
        <v>0.45984299712323817</v>
      </c>
      <c r="W1661" s="9">
        <f t="shared" si="462"/>
        <v>12.199999999999818</v>
      </c>
      <c r="X1661">
        <f t="shared" si="463"/>
        <v>1570.3899999999999</v>
      </c>
      <c r="Y1661" s="9">
        <f t="shared" si="464"/>
        <v>59.191216741997764</v>
      </c>
      <c r="Z1661" s="10">
        <f t="shared" si="465"/>
        <v>0.72902674848046545</v>
      </c>
      <c r="AA1661">
        <f t="shared" si="448"/>
        <v>77.460000000000036</v>
      </c>
    </row>
    <row r="1662" spans="1:27">
      <c r="A1662" s="1">
        <f t="shared" si="449"/>
        <v>10006002</v>
      </c>
      <c r="B1662" s="1">
        <v>2</v>
      </c>
      <c r="C1662" s="1">
        <v>6</v>
      </c>
      <c r="D1662" s="2">
        <v>10</v>
      </c>
      <c r="E1662" s="5">
        <v>1730.84</v>
      </c>
      <c r="F1662" s="5">
        <v>1811.19</v>
      </c>
      <c r="G1662" s="5">
        <v>46.89</v>
      </c>
      <c r="H1662" s="5">
        <v>1740.58</v>
      </c>
      <c r="I1662" s="5">
        <v>1861.52</v>
      </c>
      <c r="J1662" s="5">
        <v>47.05</v>
      </c>
      <c r="K1662" s="6">
        <f t="shared" si="450"/>
        <v>1735.71</v>
      </c>
      <c r="L1662" s="6">
        <f t="shared" si="451"/>
        <v>-9.7400000000000091</v>
      </c>
      <c r="M1662" s="6">
        <f t="shared" si="452"/>
        <v>1836.355</v>
      </c>
      <c r="N1662" s="5">
        <f t="shared" si="453"/>
        <v>33.212853686487101</v>
      </c>
      <c r="O1662" s="6">
        <f t="shared" si="454"/>
        <v>-50.329999999999927</v>
      </c>
      <c r="P1662" s="6">
        <f t="shared" si="455"/>
        <v>66.425707372974202</v>
      </c>
      <c r="Q1662" s="6">
        <f t="shared" si="456"/>
        <v>-3.4064197541159909E-3</v>
      </c>
      <c r="R1662" s="9">
        <f t="shared" si="457"/>
        <v>0.61105860374343957</v>
      </c>
      <c r="S1662" s="9">
        <f t="shared" si="458"/>
        <v>40.589999999999918</v>
      </c>
      <c r="T1662">
        <f t="shared" si="459"/>
        <v>50.329999999999927</v>
      </c>
      <c r="U1662" s="9">
        <f t="shared" si="460"/>
        <v>0.75768858158185104</v>
      </c>
      <c r="V1662" s="9">
        <f t="shared" si="461"/>
        <v>3.0303026939521356</v>
      </c>
      <c r="W1662" s="9">
        <f t="shared" si="462"/>
        <v>100.64499999999998</v>
      </c>
      <c r="X1662">
        <f t="shared" si="463"/>
        <v>1836.355</v>
      </c>
      <c r="Y1662" s="9">
        <f t="shared" si="464"/>
        <v>55.290491366212677</v>
      </c>
      <c r="Z1662" s="10">
        <f t="shared" si="465"/>
        <v>0.72915293320400221</v>
      </c>
      <c r="AA1662">
        <f t="shared" si="448"/>
        <v>9.7400000000000091</v>
      </c>
    </row>
    <row r="1663" spans="1:27">
      <c r="A1663" s="1">
        <f t="shared" si="449"/>
        <v>2992985</v>
      </c>
      <c r="B1663" s="1">
        <v>15</v>
      </c>
      <c r="C1663" s="1">
        <v>7</v>
      </c>
      <c r="D1663" s="2">
        <v>-3</v>
      </c>
      <c r="E1663" s="5">
        <v>665.5</v>
      </c>
      <c r="F1663" s="5">
        <v>623.21</v>
      </c>
      <c r="G1663" s="5">
        <v>30.4</v>
      </c>
      <c r="H1663" s="5">
        <v>552.49</v>
      </c>
      <c r="I1663" s="5">
        <v>565.30999999999995</v>
      </c>
      <c r="J1663" s="5">
        <v>21.77</v>
      </c>
      <c r="K1663" s="6">
        <f t="shared" si="450"/>
        <v>608.995</v>
      </c>
      <c r="L1663" s="6">
        <f t="shared" si="451"/>
        <v>113.00999999999999</v>
      </c>
      <c r="M1663" s="6">
        <f t="shared" si="452"/>
        <v>594.26</v>
      </c>
      <c r="N1663" s="5">
        <f t="shared" si="453"/>
        <v>18.695540243598202</v>
      </c>
      <c r="O1663" s="6">
        <f t="shared" si="454"/>
        <v>57.900000000000091</v>
      </c>
      <c r="P1663" s="6">
        <f t="shared" si="455"/>
        <v>37.391080487196405</v>
      </c>
      <c r="Q1663" s="6">
        <f t="shared" si="456"/>
        <v>0.32202945884354328</v>
      </c>
      <c r="R1663" s="9">
        <f t="shared" si="457"/>
        <v>1.4738809171045719</v>
      </c>
      <c r="S1663" s="9">
        <f t="shared" si="458"/>
        <v>55.1099999999999</v>
      </c>
      <c r="T1663">
        <f t="shared" si="459"/>
        <v>57.900000000000091</v>
      </c>
      <c r="U1663" s="9">
        <f t="shared" si="460"/>
        <v>1.5484976429024677</v>
      </c>
      <c r="V1663" s="9">
        <f t="shared" si="461"/>
        <v>0.78815588145657511</v>
      </c>
      <c r="W1663" s="9">
        <f t="shared" si="462"/>
        <v>14.735000000000014</v>
      </c>
      <c r="X1663">
        <f t="shared" si="463"/>
        <v>594.26</v>
      </c>
      <c r="Y1663" s="9">
        <f t="shared" si="464"/>
        <v>31.786190302978206</v>
      </c>
      <c r="Z1663" s="10">
        <f t="shared" si="465"/>
        <v>0.72958070149915555</v>
      </c>
      <c r="AA1663">
        <f t="shared" si="448"/>
        <v>113.00999999999999</v>
      </c>
    </row>
    <row r="1664" spans="1:27">
      <c r="A1664" s="1">
        <f t="shared" si="449"/>
        <v>11996989</v>
      </c>
      <c r="B1664" s="1">
        <v>11</v>
      </c>
      <c r="C1664" s="1">
        <v>3</v>
      </c>
      <c r="D1664" s="2">
        <v>-12</v>
      </c>
      <c r="E1664" s="5">
        <v>235.68</v>
      </c>
      <c r="F1664" s="5">
        <v>244.32</v>
      </c>
      <c r="G1664" s="5">
        <v>26.27</v>
      </c>
      <c r="H1664" s="5">
        <v>266.5</v>
      </c>
      <c r="I1664" s="5">
        <v>226.83</v>
      </c>
      <c r="J1664" s="5">
        <v>17.11</v>
      </c>
      <c r="K1664" s="6">
        <f t="shared" si="450"/>
        <v>251.09</v>
      </c>
      <c r="L1664" s="6">
        <f t="shared" si="451"/>
        <v>-30.819999999999993</v>
      </c>
      <c r="M1664" s="6">
        <f t="shared" si="452"/>
        <v>235.57499999999999</v>
      </c>
      <c r="N1664" s="5">
        <f t="shared" si="453"/>
        <v>15.67533891180666</v>
      </c>
      <c r="O1664" s="6">
        <f t="shared" si="454"/>
        <v>17.489999999999981</v>
      </c>
      <c r="P1664" s="6">
        <f t="shared" si="455"/>
        <v>31.350677823613321</v>
      </c>
      <c r="Q1664" s="6">
        <f t="shared" si="456"/>
        <v>0.40428827967218284</v>
      </c>
      <c r="R1664" s="9">
        <f t="shared" si="457"/>
        <v>1.5409555184677026</v>
      </c>
      <c r="S1664" s="9">
        <f t="shared" si="458"/>
        <v>48.309999999999974</v>
      </c>
      <c r="T1664">
        <f t="shared" si="459"/>
        <v>17.489999999999981</v>
      </c>
      <c r="U1664" s="9">
        <f t="shared" si="460"/>
        <v>0.55788267476713116</v>
      </c>
      <c r="V1664" s="9">
        <f t="shared" si="461"/>
        <v>0.9897712634662158</v>
      </c>
      <c r="W1664" s="9">
        <f t="shared" si="462"/>
        <v>15.515000000000015</v>
      </c>
      <c r="X1664">
        <f t="shared" si="463"/>
        <v>235.57499999999999</v>
      </c>
      <c r="Y1664" s="9">
        <f t="shared" si="464"/>
        <v>15.028383202774963</v>
      </c>
      <c r="Z1664" s="10">
        <f t="shared" si="465"/>
        <v>0.7296067433898894</v>
      </c>
      <c r="AA1664">
        <f t="shared" si="448"/>
        <v>30.819999999999993</v>
      </c>
    </row>
    <row r="1665" spans="1:27">
      <c r="A1665" s="1">
        <f t="shared" si="449"/>
        <v>1008010</v>
      </c>
      <c r="B1665" s="1">
        <v>10</v>
      </c>
      <c r="C1665" s="1">
        <v>8</v>
      </c>
      <c r="D1665" s="2">
        <v>1</v>
      </c>
      <c r="E1665" s="5">
        <v>332.44</v>
      </c>
      <c r="F1665" s="5">
        <v>338.33</v>
      </c>
      <c r="G1665" s="5">
        <v>18.18</v>
      </c>
      <c r="H1665" s="5">
        <v>371.59</v>
      </c>
      <c r="I1665" s="5">
        <v>405.69</v>
      </c>
      <c r="J1665" s="5">
        <v>15.43</v>
      </c>
      <c r="K1665" s="6">
        <f t="shared" si="450"/>
        <v>352.01499999999999</v>
      </c>
      <c r="L1665" s="6">
        <f t="shared" si="451"/>
        <v>-39.149999999999977</v>
      </c>
      <c r="M1665" s="6">
        <f t="shared" si="452"/>
        <v>372.01</v>
      </c>
      <c r="N1665" s="5">
        <f t="shared" si="453"/>
        <v>11.922639179309252</v>
      </c>
      <c r="O1665" s="6">
        <f t="shared" si="454"/>
        <v>-67.360000000000014</v>
      </c>
      <c r="P1665" s="6">
        <f t="shared" si="455"/>
        <v>23.845278358618504</v>
      </c>
      <c r="Q1665" s="6">
        <f t="shared" si="456"/>
        <v>0.16255353305406128</v>
      </c>
      <c r="R1665" s="9">
        <f t="shared" si="457"/>
        <v>1.1830434342488592</v>
      </c>
      <c r="S1665" s="9">
        <f t="shared" si="458"/>
        <v>28.210000000000036</v>
      </c>
      <c r="T1665">
        <f t="shared" si="459"/>
        <v>67.360000000000014</v>
      </c>
      <c r="U1665" s="9">
        <f t="shared" si="460"/>
        <v>2.8248779060972375</v>
      </c>
      <c r="V1665" s="9">
        <f t="shared" si="461"/>
        <v>1.6770615716275019</v>
      </c>
      <c r="W1665" s="9">
        <f t="shared" si="462"/>
        <v>19.995000000000005</v>
      </c>
      <c r="X1665">
        <f t="shared" si="463"/>
        <v>372.01</v>
      </c>
      <c r="Y1665" s="9">
        <f t="shared" si="464"/>
        <v>31.201984259122124</v>
      </c>
      <c r="Z1665" s="10">
        <f t="shared" si="465"/>
        <v>0.7296355254508925</v>
      </c>
      <c r="AA1665">
        <f t="shared" ref="AA1665:AA1728" si="466">ABS(L1665)</f>
        <v>39.149999999999977</v>
      </c>
    </row>
    <row r="1666" spans="1:27">
      <c r="A1666" s="1">
        <f t="shared" si="449"/>
        <v>12004006</v>
      </c>
      <c r="B1666" s="1">
        <v>6</v>
      </c>
      <c r="C1666" s="1">
        <v>4</v>
      </c>
      <c r="D1666" s="2">
        <v>12</v>
      </c>
      <c r="E1666" s="5">
        <v>28.75</v>
      </c>
      <c r="F1666" s="5">
        <v>22.53</v>
      </c>
      <c r="G1666" s="5">
        <v>14.51</v>
      </c>
      <c r="H1666" s="5">
        <v>37.53</v>
      </c>
      <c r="I1666" s="5">
        <v>26.65</v>
      </c>
      <c r="J1666" s="5">
        <v>15.58</v>
      </c>
      <c r="K1666" s="6">
        <f t="shared" si="450"/>
        <v>33.14</v>
      </c>
      <c r="L1666" s="6">
        <f t="shared" si="451"/>
        <v>-8.7800000000000011</v>
      </c>
      <c r="M1666" s="6">
        <f t="shared" si="452"/>
        <v>24.59</v>
      </c>
      <c r="N1666" s="5">
        <f t="shared" si="453"/>
        <v>10.645145607270949</v>
      </c>
      <c r="O1666" s="6">
        <f t="shared" si="454"/>
        <v>-4.1199999999999974</v>
      </c>
      <c r="P1666" s="6">
        <f t="shared" si="455"/>
        <v>21.290291214541899</v>
      </c>
      <c r="Q1666" s="6">
        <f t="shared" si="456"/>
        <v>-7.1030154883387972E-2</v>
      </c>
      <c r="R1666" s="9">
        <f t="shared" si="457"/>
        <v>0.21887911034383062</v>
      </c>
      <c r="S1666" s="9">
        <f t="shared" si="458"/>
        <v>4.6600000000000037</v>
      </c>
      <c r="T1666">
        <f t="shared" si="459"/>
        <v>4.1199999999999974</v>
      </c>
      <c r="U1666" s="9">
        <f t="shared" si="460"/>
        <v>0.19351543661300019</v>
      </c>
      <c r="V1666" s="9">
        <f t="shared" si="461"/>
        <v>0.80318300147628774</v>
      </c>
      <c r="W1666" s="9">
        <f t="shared" si="462"/>
        <v>8.5500000000000007</v>
      </c>
      <c r="X1666">
        <f t="shared" si="463"/>
        <v>24.59</v>
      </c>
      <c r="Y1666" s="9">
        <f t="shared" si="464"/>
        <v>2.3099731001522708</v>
      </c>
      <c r="Z1666" s="10">
        <f t="shared" si="465"/>
        <v>0.72971227206344835</v>
      </c>
      <c r="AA1666">
        <f t="shared" si="466"/>
        <v>8.7800000000000011</v>
      </c>
    </row>
    <row r="1667" spans="1:27">
      <c r="A1667" s="1">
        <f t="shared" si="449"/>
        <v>7006014</v>
      </c>
      <c r="B1667" s="1">
        <v>14</v>
      </c>
      <c r="C1667" s="1">
        <v>6</v>
      </c>
      <c r="D1667" s="2">
        <v>7</v>
      </c>
      <c r="E1667" s="5">
        <v>214.24</v>
      </c>
      <c r="F1667" s="5">
        <v>203.61</v>
      </c>
      <c r="G1667" s="5">
        <v>26.43</v>
      </c>
      <c r="H1667" s="5">
        <v>179.85</v>
      </c>
      <c r="I1667" s="5">
        <v>179.86</v>
      </c>
      <c r="J1667" s="5">
        <v>14.13</v>
      </c>
      <c r="K1667" s="6">
        <f t="shared" si="450"/>
        <v>197.04500000000002</v>
      </c>
      <c r="L1667" s="6">
        <f t="shared" si="451"/>
        <v>34.390000000000015</v>
      </c>
      <c r="M1667" s="6">
        <f t="shared" si="452"/>
        <v>191.73500000000001</v>
      </c>
      <c r="N1667" s="5">
        <f t="shared" si="453"/>
        <v>14.985007507505628</v>
      </c>
      <c r="O1667" s="6">
        <f t="shared" si="454"/>
        <v>23.75</v>
      </c>
      <c r="P1667" s="6">
        <f t="shared" si="455"/>
        <v>29.970015015011256</v>
      </c>
      <c r="Q1667" s="6">
        <f t="shared" si="456"/>
        <v>0.55542974863777816</v>
      </c>
      <c r="R1667" s="9">
        <f t="shared" si="457"/>
        <v>0.35502151048875669</v>
      </c>
      <c r="S1667" s="9">
        <f t="shared" si="458"/>
        <v>10.640000000000015</v>
      </c>
      <c r="T1667">
        <f t="shared" si="459"/>
        <v>23.75</v>
      </c>
      <c r="U1667" s="9">
        <f t="shared" si="460"/>
        <v>0.79245872876954515</v>
      </c>
      <c r="V1667" s="9">
        <f t="shared" si="461"/>
        <v>0.35435417682242409</v>
      </c>
      <c r="W1667" s="9">
        <f t="shared" si="462"/>
        <v>5.3100000000000023</v>
      </c>
      <c r="X1667">
        <f t="shared" si="463"/>
        <v>191.73500000000001</v>
      </c>
      <c r="Y1667" s="9">
        <f t="shared" si="464"/>
        <v>12.795122051421368</v>
      </c>
      <c r="Z1667" s="10">
        <f t="shared" si="465"/>
        <v>0.73061617830431314</v>
      </c>
      <c r="AA1667">
        <f t="shared" si="466"/>
        <v>34.390000000000015</v>
      </c>
    </row>
    <row r="1668" spans="1:27">
      <c r="A1668" s="1">
        <f t="shared" si="449"/>
        <v>4006018</v>
      </c>
      <c r="B1668" s="1">
        <v>18</v>
      </c>
      <c r="C1668" s="1">
        <v>6</v>
      </c>
      <c r="D1668" s="2">
        <v>4</v>
      </c>
      <c r="E1668" s="5">
        <v>844.14</v>
      </c>
      <c r="F1668" s="5">
        <v>761.29</v>
      </c>
      <c r="G1668" s="5">
        <v>25.89</v>
      </c>
      <c r="H1668" s="5">
        <v>791.72</v>
      </c>
      <c r="I1668" s="5">
        <v>810.4</v>
      </c>
      <c r="J1668" s="5">
        <v>28.33</v>
      </c>
      <c r="K1668" s="6">
        <f t="shared" si="450"/>
        <v>817.93000000000006</v>
      </c>
      <c r="L1668" s="6">
        <f t="shared" si="451"/>
        <v>52.419999999999959</v>
      </c>
      <c r="M1668" s="6">
        <f t="shared" si="452"/>
        <v>785.84500000000003</v>
      </c>
      <c r="N1668" s="5">
        <f t="shared" si="453"/>
        <v>19.189065897015414</v>
      </c>
      <c r="O1668" s="6">
        <f t="shared" si="454"/>
        <v>-49.110000000000014</v>
      </c>
      <c r="P1668" s="6">
        <f t="shared" si="455"/>
        <v>38.378131794030828</v>
      </c>
      <c r="Q1668" s="6">
        <f t="shared" si="456"/>
        <v>-8.982178465198469E-2</v>
      </c>
      <c r="R1668" s="9">
        <f t="shared" si="457"/>
        <v>2.6455169976718751</v>
      </c>
      <c r="S1668" s="9">
        <f t="shared" si="458"/>
        <v>101.52999999999997</v>
      </c>
      <c r="T1668">
        <f t="shared" si="459"/>
        <v>49.110000000000014</v>
      </c>
      <c r="U1668" s="9">
        <f t="shared" si="460"/>
        <v>1.2796349823270547</v>
      </c>
      <c r="V1668" s="9">
        <f t="shared" si="461"/>
        <v>1.6720459543051756</v>
      </c>
      <c r="W1668" s="9">
        <f t="shared" si="462"/>
        <v>32.085000000000036</v>
      </c>
      <c r="X1668">
        <f t="shared" si="463"/>
        <v>785.84500000000003</v>
      </c>
      <c r="Y1668" s="9">
        <f t="shared" si="464"/>
        <v>40.952749040391126</v>
      </c>
      <c r="Z1668" s="10">
        <f t="shared" si="465"/>
        <v>0.73076945748984345</v>
      </c>
      <c r="AA1668">
        <f t="shared" si="466"/>
        <v>52.419999999999959</v>
      </c>
    </row>
    <row r="1669" spans="1:27">
      <c r="A1669" s="1">
        <f t="shared" si="449"/>
        <v>4992987</v>
      </c>
      <c r="B1669" s="1">
        <v>13</v>
      </c>
      <c r="C1669" s="1">
        <v>7</v>
      </c>
      <c r="D1669" s="2">
        <v>-5</v>
      </c>
      <c r="E1669" s="5">
        <v>1156.05</v>
      </c>
      <c r="F1669" s="5">
        <v>1188.98</v>
      </c>
      <c r="G1669" s="5">
        <v>48.65</v>
      </c>
      <c r="H1669" s="5">
        <v>1124.98</v>
      </c>
      <c r="I1669" s="5">
        <v>1171.8699999999999</v>
      </c>
      <c r="J1669" s="5">
        <v>33.99</v>
      </c>
      <c r="K1669" s="6">
        <f t="shared" si="450"/>
        <v>1140.5149999999999</v>
      </c>
      <c r="L1669" s="6">
        <f t="shared" si="451"/>
        <v>31.069999999999936</v>
      </c>
      <c r="M1669" s="6">
        <f t="shared" si="452"/>
        <v>1180.425</v>
      </c>
      <c r="N1669" s="5">
        <f t="shared" si="453"/>
        <v>29.673820953830667</v>
      </c>
      <c r="O1669" s="6">
        <f t="shared" si="454"/>
        <v>17.110000000000127</v>
      </c>
      <c r="P1669" s="6">
        <f t="shared" si="455"/>
        <v>59.347641907661334</v>
      </c>
      <c r="Q1669" s="6">
        <f t="shared" si="456"/>
        <v>0.34396744754173203</v>
      </c>
      <c r="R1669" s="9">
        <f t="shared" si="457"/>
        <v>0.23522417321517333</v>
      </c>
      <c r="S1669" s="9">
        <f t="shared" si="458"/>
        <v>13.959999999999809</v>
      </c>
      <c r="T1669">
        <f t="shared" si="459"/>
        <v>17.110000000000127</v>
      </c>
      <c r="U1669" s="9">
        <f t="shared" si="460"/>
        <v>0.28830126101086678</v>
      </c>
      <c r="V1669" s="9">
        <f t="shared" si="461"/>
        <v>1.3449565548735982</v>
      </c>
      <c r="W1669" s="9">
        <f t="shared" si="462"/>
        <v>39.910000000000082</v>
      </c>
      <c r="X1669">
        <f t="shared" si="463"/>
        <v>1180.425</v>
      </c>
      <c r="Y1669" s="9">
        <f t="shared" si="464"/>
        <v>39.780013562682633</v>
      </c>
      <c r="Z1669" s="10">
        <f t="shared" si="465"/>
        <v>0.73132755998936616</v>
      </c>
      <c r="AA1669">
        <f t="shared" si="466"/>
        <v>31.069999999999936</v>
      </c>
    </row>
    <row r="1670" spans="1:27">
      <c r="A1670" s="1">
        <f t="shared" si="449"/>
        <v>3003025</v>
      </c>
      <c r="B1670" s="1">
        <v>25</v>
      </c>
      <c r="C1670" s="1">
        <v>3</v>
      </c>
      <c r="D1670" s="2">
        <v>3</v>
      </c>
      <c r="E1670" s="5">
        <v>831.34</v>
      </c>
      <c r="F1670" s="5">
        <v>912.51</v>
      </c>
      <c r="G1670" s="5">
        <v>32.229999999999997</v>
      </c>
      <c r="H1670" s="5">
        <v>860.34</v>
      </c>
      <c r="I1670" s="5">
        <v>893.26</v>
      </c>
      <c r="J1670" s="5">
        <v>28.11</v>
      </c>
      <c r="K1670" s="6">
        <f t="shared" si="450"/>
        <v>845.84</v>
      </c>
      <c r="L1670" s="6">
        <f t="shared" si="451"/>
        <v>-29</v>
      </c>
      <c r="M1670" s="6">
        <f t="shared" si="452"/>
        <v>902.88499999999999</v>
      </c>
      <c r="N1670" s="5">
        <f t="shared" si="453"/>
        <v>21.383083266919201</v>
      </c>
      <c r="O1670" s="6">
        <f t="shared" si="454"/>
        <v>19.25</v>
      </c>
      <c r="P1670" s="6">
        <f t="shared" si="455"/>
        <v>42.766166533838401</v>
      </c>
      <c r="Q1670" s="6">
        <f t="shared" si="456"/>
        <v>0.1359257932851998</v>
      </c>
      <c r="R1670" s="9">
        <f t="shared" si="457"/>
        <v>1.1282283148250511</v>
      </c>
      <c r="S1670" s="9">
        <f t="shared" si="458"/>
        <v>48.25</v>
      </c>
      <c r="T1670">
        <f t="shared" si="459"/>
        <v>19.25</v>
      </c>
      <c r="U1670" s="9">
        <f t="shared" si="460"/>
        <v>0.45012217741724841</v>
      </c>
      <c r="V1670" s="9">
        <f t="shared" si="461"/>
        <v>2.667763076443316</v>
      </c>
      <c r="W1670" s="9">
        <f t="shared" si="462"/>
        <v>57.044999999999959</v>
      </c>
      <c r="X1670">
        <f t="shared" si="463"/>
        <v>902.88499999999999</v>
      </c>
      <c r="Y1670" s="9">
        <f t="shared" si="464"/>
        <v>42.22426619816855</v>
      </c>
      <c r="Z1670" s="10">
        <f t="shared" si="465"/>
        <v>0.73144241058336235</v>
      </c>
      <c r="AA1670">
        <f t="shared" si="466"/>
        <v>29</v>
      </c>
    </row>
    <row r="1671" spans="1:27">
      <c r="A1671" s="1">
        <f t="shared" si="449"/>
        <v>12996995</v>
      </c>
      <c r="B1671" s="1">
        <v>5</v>
      </c>
      <c r="C1671" s="1">
        <v>3</v>
      </c>
      <c r="D1671" s="2">
        <v>-13</v>
      </c>
      <c r="E1671" s="5">
        <v>1625.9</v>
      </c>
      <c r="F1671" s="5">
        <v>1585.89</v>
      </c>
      <c r="G1671" s="5">
        <v>85.84</v>
      </c>
      <c r="H1671" s="5">
        <v>1679.5</v>
      </c>
      <c r="I1671" s="5">
        <v>1527.24</v>
      </c>
      <c r="J1671" s="5">
        <v>34.369999999999997</v>
      </c>
      <c r="K1671" s="6">
        <f t="shared" si="450"/>
        <v>1652.7</v>
      </c>
      <c r="L1671" s="6">
        <f t="shared" si="451"/>
        <v>-53.599999999999909</v>
      </c>
      <c r="M1671" s="6">
        <f t="shared" si="452"/>
        <v>1556.5650000000001</v>
      </c>
      <c r="N1671" s="5">
        <f t="shared" si="453"/>
        <v>46.232571040339081</v>
      </c>
      <c r="O1671" s="6">
        <f t="shared" si="454"/>
        <v>58.650000000000091</v>
      </c>
      <c r="P1671" s="6">
        <f t="shared" si="455"/>
        <v>92.465142080678163</v>
      </c>
      <c r="Q1671" s="6">
        <f t="shared" si="456"/>
        <v>0.72366685663206853</v>
      </c>
      <c r="R1671" s="9">
        <f t="shared" si="457"/>
        <v>1.2139709892194732</v>
      </c>
      <c r="S1671" s="9">
        <f t="shared" si="458"/>
        <v>112.25</v>
      </c>
      <c r="T1671">
        <f t="shared" si="459"/>
        <v>58.650000000000091</v>
      </c>
      <c r="U1671" s="9">
        <f t="shared" si="460"/>
        <v>0.63429308256322681</v>
      </c>
      <c r="V1671" s="9">
        <f t="shared" si="461"/>
        <v>2.0793781924029227</v>
      </c>
      <c r="W1671" s="9">
        <f t="shared" si="462"/>
        <v>96.134999999999991</v>
      </c>
      <c r="X1671">
        <f t="shared" si="463"/>
        <v>1556.5650000000001</v>
      </c>
      <c r="Y1671" s="9">
        <f t="shared" si="464"/>
        <v>33.668147043820213</v>
      </c>
      <c r="Z1671" s="10">
        <f t="shared" si="465"/>
        <v>0.7315791139719614</v>
      </c>
      <c r="AA1671">
        <f t="shared" si="466"/>
        <v>53.599999999999909</v>
      </c>
    </row>
    <row r="1672" spans="1:27">
      <c r="A1672" s="1">
        <f t="shared" si="449"/>
        <v>7997978</v>
      </c>
      <c r="B1672" s="1">
        <v>22</v>
      </c>
      <c r="C1672" s="1">
        <v>2</v>
      </c>
      <c r="D1672" s="2">
        <v>-8</v>
      </c>
      <c r="E1672" s="5">
        <v>842.41</v>
      </c>
      <c r="F1672" s="5">
        <v>830.33</v>
      </c>
      <c r="G1672" s="5">
        <v>40.86</v>
      </c>
      <c r="H1672" s="5">
        <v>904.29</v>
      </c>
      <c r="I1672" s="5">
        <v>758.08</v>
      </c>
      <c r="J1672" s="5">
        <v>35.74</v>
      </c>
      <c r="K1672" s="6">
        <f t="shared" si="450"/>
        <v>873.34999999999991</v>
      </c>
      <c r="L1672" s="6">
        <f t="shared" si="451"/>
        <v>-61.879999999999995</v>
      </c>
      <c r="M1672" s="6">
        <f t="shared" si="452"/>
        <v>794.20500000000004</v>
      </c>
      <c r="N1672" s="5">
        <f t="shared" si="453"/>
        <v>27.142619623020916</v>
      </c>
      <c r="O1672" s="6">
        <f t="shared" si="454"/>
        <v>72.25</v>
      </c>
      <c r="P1672" s="6">
        <f t="shared" si="455"/>
        <v>54.285239246041833</v>
      </c>
      <c r="Q1672" s="6">
        <f t="shared" si="456"/>
        <v>0.13308687214088141</v>
      </c>
      <c r="R1672" s="9">
        <f t="shared" si="457"/>
        <v>2.4708374111067397</v>
      </c>
      <c r="S1672" s="9">
        <f t="shared" si="458"/>
        <v>134.13</v>
      </c>
      <c r="T1672">
        <f t="shared" si="459"/>
        <v>72.25</v>
      </c>
      <c r="U1672" s="9">
        <f t="shared" si="460"/>
        <v>1.3309326992653543</v>
      </c>
      <c r="V1672" s="9">
        <f t="shared" si="461"/>
        <v>2.9158939372555372</v>
      </c>
      <c r="W1672" s="9">
        <f t="shared" si="462"/>
        <v>79.144999999999868</v>
      </c>
      <c r="X1672">
        <f t="shared" si="463"/>
        <v>794.20500000000004</v>
      </c>
      <c r="Y1672" s="9">
        <f t="shared" si="464"/>
        <v>29.260440260762373</v>
      </c>
      <c r="Z1672" s="10">
        <f t="shared" si="465"/>
        <v>0.73165565671291022</v>
      </c>
      <c r="AA1672">
        <f t="shared" si="466"/>
        <v>61.879999999999995</v>
      </c>
    </row>
    <row r="1673" spans="1:27">
      <c r="A1673" s="1">
        <f t="shared" ref="A1673:A1736" si="467">ABS(1000000*D1673+1000*C1673+B1673)</f>
        <v>3002026</v>
      </c>
      <c r="B1673" s="1">
        <v>26</v>
      </c>
      <c r="C1673" s="1">
        <v>2</v>
      </c>
      <c r="D1673" s="2">
        <v>3</v>
      </c>
      <c r="E1673" s="5">
        <v>1637.47</v>
      </c>
      <c r="F1673" s="5">
        <v>1701.6</v>
      </c>
      <c r="G1673" s="5">
        <v>40.33</v>
      </c>
      <c r="H1673" s="5">
        <v>1620</v>
      </c>
      <c r="I1673" s="5">
        <v>1654.47</v>
      </c>
      <c r="J1673" s="5">
        <v>36.35</v>
      </c>
      <c r="K1673" s="6">
        <f t="shared" ref="K1673:K1736" si="468" xml:space="preserve"> 0.5*(E1673+H1673)</f>
        <v>1628.7350000000001</v>
      </c>
      <c r="L1673" s="6">
        <f t="shared" ref="L1673:L1736" si="469">E1673-H1673</f>
        <v>17.470000000000027</v>
      </c>
      <c r="M1673" s="6">
        <f t="shared" ref="M1673:M1736" si="470">0.5*(F1673+I1673)</f>
        <v>1678.0349999999999</v>
      </c>
      <c r="N1673" s="5">
        <f t="shared" ref="N1673:N1736" si="471">0.5*P1673</f>
        <v>27.146967602293998</v>
      </c>
      <c r="O1673" s="6">
        <f t="shared" ref="O1673:O1736" si="472">F1673-I1673</f>
        <v>47.129999999999882</v>
      </c>
      <c r="P1673" s="6">
        <f t="shared" ref="P1673:P1736" si="473">SQRT(G1673*G1673+J1673*J1673)</f>
        <v>54.293935204587996</v>
      </c>
      <c r="Q1673" s="6">
        <f t="shared" ref="Q1673:Q1736" si="474">(G1673*G1673-J1673*J1673)/(G1673*G1673+J1673*J1673)</f>
        <v>0.10352912313777506</v>
      </c>
      <c r="R1673" s="9">
        <f t="shared" ref="R1673:R1736" si="475">ABS(O1673-L1673)/P1673</f>
        <v>0.54628569265123916</v>
      </c>
      <c r="S1673" s="9">
        <f t="shared" ref="S1673:S1736" si="476">ABS(O1673-L1673)</f>
        <v>29.659999999999854</v>
      </c>
      <c r="T1673">
        <f t="shared" ref="T1673:T1736" si="477">ABS(O1673)</f>
        <v>47.129999999999882</v>
      </c>
      <c r="U1673" s="9">
        <f t="shared" ref="U1673:U1736" si="478">ABS(O1673)/P1673</f>
        <v>0.86805275437130702</v>
      </c>
      <c r="V1673" s="9">
        <f t="shared" ref="V1673:V1736" si="479">ABS(M1673-K1673)/N1673</f>
        <v>1.8160407719289331</v>
      </c>
      <c r="W1673" s="9">
        <f t="shared" ref="W1673:W1736" si="480">ABS(M1673-K1673)</f>
        <v>49.299999999999727</v>
      </c>
      <c r="X1673">
        <f t="shared" ref="X1673:X1736" si="481">ABS(M1673)</f>
        <v>1678.0349999999999</v>
      </c>
      <c r="Y1673" s="9">
        <f t="shared" ref="Y1673:Y1736" si="482">ABS(M1673)/N1673</f>
        <v>61.812981272287701</v>
      </c>
      <c r="Z1673" s="10">
        <f t="shared" ref="Z1673:Z1736" si="483">SQRT(0.000708*B1673*B1673+0.007162*C1673*C1673+0.0027*D1673*D1673+0.00005*D1673*B1673)</f>
        <v>0.73174859070585163</v>
      </c>
      <c r="AA1673">
        <f t="shared" si="466"/>
        <v>17.470000000000027</v>
      </c>
    </row>
    <row r="1674" spans="1:27">
      <c r="A1674" s="1">
        <f t="shared" si="467"/>
        <v>13002008</v>
      </c>
      <c r="B1674" s="1">
        <v>8</v>
      </c>
      <c r="C1674" s="1">
        <v>2</v>
      </c>
      <c r="D1674" s="2">
        <v>13</v>
      </c>
      <c r="E1674" s="5">
        <v>314.86</v>
      </c>
      <c r="F1674" s="5">
        <v>292.43</v>
      </c>
      <c r="G1674" s="5">
        <v>18.25</v>
      </c>
      <c r="H1674" s="5">
        <v>327.67</v>
      </c>
      <c r="I1674" s="5">
        <v>338.72</v>
      </c>
      <c r="J1674" s="5">
        <v>20.010000000000002</v>
      </c>
      <c r="K1674" s="6">
        <f t="shared" si="468"/>
        <v>321.26499999999999</v>
      </c>
      <c r="L1674" s="6">
        <f t="shared" si="469"/>
        <v>-12.810000000000002</v>
      </c>
      <c r="M1674" s="6">
        <f t="shared" si="470"/>
        <v>315.57500000000005</v>
      </c>
      <c r="N1674" s="5">
        <f t="shared" si="471"/>
        <v>13.541257327146546</v>
      </c>
      <c r="O1674" s="6">
        <f t="shared" si="472"/>
        <v>-46.29000000000002</v>
      </c>
      <c r="P1674" s="6">
        <f t="shared" si="473"/>
        <v>27.082514654293092</v>
      </c>
      <c r="Q1674" s="6">
        <f t="shared" si="474"/>
        <v>-9.1807816785750299E-2</v>
      </c>
      <c r="R1674" s="9">
        <f t="shared" si="475"/>
        <v>1.2362219840871684</v>
      </c>
      <c r="S1674" s="9">
        <f t="shared" si="476"/>
        <v>33.480000000000018</v>
      </c>
      <c r="T1674">
        <f t="shared" si="477"/>
        <v>46.29000000000002</v>
      </c>
      <c r="U1674" s="9">
        <f t="shared" si="478"/>
        <v>1.709220897353495</v>
      </c>
      <c r="V1674" s="9">
        <f t="shared" si="479"/>
        <v>0.42019731717179876</v>
      </c>
      <c r="W1674" s="9">
        <f t="shared" si="480"/>
        <v>5.6899999999999409</v>
      </c>
      <c r="X1674">
        <f t="shared" si="481"/>
        <v>315.57500000000005</v>
      </c>
      <c r="Y1674" s="9">
        <f t="shared" si="482"/>
        <v>23.304704458082913</v>
      </c>
      <c r="Z1674" s="10">
        <f t="shared" si="483"/>
        <v>0.73175132387990927</v>
      </c>
      <c r="AA1674">
        <f t="shared" si="466"/>
        <v>12.810000000000002</v>
      </c>
    </row>
    <row r="1675" spans="1:27">
      <c r="A1675" s="1">
        <f t="shared" si="467"/>
        <v>2004024</v>
      </c>
      <c r="B1675" s="1">
        <v>24</v>
      </c>
      <c r="C1675" s="1">
        <v>4</v>
      </c>
      <c r="D1675" s="2">
        <v>2</v>
      </c>
      <c r="E1675" s="5">
        <v>672.21</v>
      </c>
      <c r="F1675" s="5">
        <v>723.03</v>
      </c>
      <c r="G1675" s="5">
        <v>25.36</v>
      </c>
      <c r="H1675" s="5">
        <v>606.65</v>
      </c>
      <c r="I1675" s="5">
        <v>626.57000000000005</v>
      </c>
      <c r="J1675" s="5">
        <v>28.72</v>
      </c>
      <c r="K1675" s="6">
        <f t="shared" si="468"/>
        <v>639.43000000000006</v>
      </c>
      <c r="L1675" s="6">
        <f t="shared" si="469"/>
        <v>65.560000000000059</v>
      </c>
      <c r="M1675" s="6">
        <f t="shared" si="470"/>
        <v>674.8</v>
      </c>
      <c r="N1675" s="5">
        <f t="shared" si="471"/>
        <v>19.157035261229748</v>
      </c>
      <c r="O1675" s="6">
        <f t="shared" si="472"/>
        <v>96.459999999999923</v>
      </c>
      <c r="P1675" s="6">
        <f t="shared" si="473"/>
        <v>38.314070522459495</v>
      </c>
      <c r="Q1675" s="6">
        <f t="shared" si="474"/>
        <v>-0.1237825347691503</v>
      </c>
      <c r="R1675" s="9">
        <f t="shared" si="475"/>
        <v>0.80649222540545396</v>
      </c>
      <c r="S1675" s="9">
        <f t="shared" si="476"/>
        <v>30.899999999999864</v>
      </c>
      <c r="T1675">
        <f t="shared" si="477"/>
        <v>96.459999999999923</v>
      </c>
      <c r="U1675" s="9">
        <f t="shared" si="478"/>
        <v>2.5176129470100443</v>
      </c>
      <c r="V1675" s="9">
        <f t="shared" si="479"/>
        <v>1.8463190946660806</v>
      </c>
      <c r="W1675" s="9">
        <f t="shared" si="480"/>
        <v>35.369999999999891</v>
      </c>
      <c r="X1675">
        <f t="shared" si="481"/>
        <v>674.8</v>
      </c>
      <c r="Y1675" s="9">
        <f t="shared" si="482"/>
        <v>35.224657197644191</v>
      </c>
      <c r="Z1675" s="10">
        <f t="shared" si="483"/>
        <v>0.73184697854127945</v>
      </c>
      <c r="AA1675">
        <f t="shared" si="466"/>
        <v>65.560000000000059</v>
      </c>
    </row>
    <row r="1676" spans="1:27">
      <c r="A1676" s="1">
        <f t="shared" si="467"/>
        <v>4991996</v>
      </c>
      <c r="B1676" s="1">
        <v>4</v>
      </c>
      <c r="C1676" s="1">
        <v>8</v>
      </c>
      <c r="D1676" s="2">
        <v>-5</v>
      </c>
      <c r="E1676" s="5">
        <v>328</v>
      </c>
      <c r="F1676" s="5">
        <v>346.05</v>
      </c>
      <c r="G1676" s="5">
        <v>24.36</v>
      </c>
      <c r="H1676" s="5">
        <v>321.33999999999997</v>
      </c>
      <c r="I1676" s="5">
        <v>323.36</v>
      </c>
      <c r="J1676" s="5">
        <v>16.27</v>
      </c>
      <c r="K1676" s="6">
        <f t="shared" si="468"/>
        <v>324.66999999999996</v>
      </c>
      <c r="L1676" s="6">
        <f t="shared" si="469"/>
        <v>6.660000000000025</v>
      </c>
      <c r="M1676" s="6">
        <f t="shared" si="470"/>
        <v>334.70500000000004</v>
      </c>
      <c r="N1676" s="5">
        <f t="shared" si="471"/>
        <v>14.646863998822409</v>
      </c>
      <c r="O1676" s="6">
        <f t="shared" si="472"/>
        <v>22.689999999999998</v>
      </c>
      <c r="P1676" s="6">
        <f t="shared" si="473"/>
        <v>29.293727997644819</v>
      </c>
      <c r="Q1676" s="6">
        <f t="shared" si="474"/>
        <v>0.38304169859198423</v>
      </c>
      <c r="R1676" s="9">
        <f t="shared" si="475"/>
        <v>0.54721611401897241</v>
      </c>
      <c r="S1676" s="9">
        <f t="shared" si="476"/>
        <v>16.029999999999973</v>
      </c>
      <c r="T1676">
        <f t="shared" si="477"/>
        <v>22.689999999999998</v>
      </c>
      <c r="U1676" s="9">
        <f t="shared" si="478"/>
        <v>0.77456853568874018</v>
      </c>
      <c r="V1676" s="9">
        <f t="shared" si="479"/>
        <v>0.68512959503187054</v>
      </c>
      <c r="W1676" s="9">
        <f t="shared" si="480"/>
        <v>10.035000000000082</v>
      </c>
      <c r="X1676">
        <f t="shared" si="481"/>
        <v>334.70500000000004</v>
      </c>
      <c r="Y1676" s="9">
        <f t="shared" si="482"/>
        <v>22.851649337831628</v>
      </c>
      <c r="Z1676" s="10">
        <f t="shared" si="483"/>
        <v>0.73225405427351509</v>
      </c>
      <c r="AA1676">
        <f t="shared" si="466"/>
        <v>6.660000000000025</v>
      </c>
    </row>
    <row r="1677" spans="1:27">
      <c r="A1677" s="1">
        <f t="shared" si="467"/>
        <v>10994993</v>
      </c>
      <c r="B1677" s="1">
        <v>7</v>
      </c>
      <c r="C1677" s="1">
        <v>5</v>
      </c>
      <c r="D1677" s="2">
        <v>-11</v>
      </c>
      <c r="E1677" s="5">
        <v>1095.02</v>
      </c>
      <c r="F1677" s="5">
        <v>1101.23</v>
      </c>
      <c r="G1677" s="5">
        <v>38.950000000000003</v>
      </c>
      <c r="H1677" s="5">
        <v>1193.04</v>
      </c>
      <c r="I1677" s="5">
        <v>1218.99</v>
      </c>
      <c r="J1677" s="5">
        <v>36.81</v>
      </c>
      <c r="K1677" s="6">
        <f t="shared" si="468"/>
        <v>1144.03</v>
      </c>
      <c r="L1677" s="6">
        <f t="shared" si="469"/>
        <v>-98.019999999999982</v>
      </c>
      <c r="M1677" s="6">
        <f t="shared" si="470"/>
        <v>1160.1100000000001</v>
      </c>
      <c r="N1677" s="5">
        <f t="shared" si="471"/>
        <v>26.795888677183299</v>
      </c>
      <c r="O1677" s="6">
        <f t="shared" si="472"/>
        <v>-117.75999999999999</v>
      </c>
      <c r="P1677" s="6">
        <f t="shared" si="473"/>
        <v>53.591777354366599</v>
      </c>
      <c r="Q1677" s="6">
        <f t="shared" si="474"/>
        <v>5.6449151496062847E-2</v>
      </c>
      <c r="R1677" s="9">
        <f t="shared" si="475"/>
        <v>0.36834008824660891</v>
      </c>
      <c r="S1677" s="9">
        <f t="shared" si="476"/>
        <v>19.740000000000009</v>
      </c>
      <c r="T1677">
        <f t="shared" si="477"/>
        <v>117.75999999999999</v>
      </c>
      <c r="U1677" s="9">
        <f t="shared" si="478"/>
        <v>2.1973520158014508</v>
      </c>
      <c r="V1677" s="9">
        <f t="shared" si="479"/>
        <v>0.60009205866317383</v>
      </c>
      <c r="W1677" s="9">
        <f t="shared" si="480"/>
        <v>16.080000000000155</v>
      </c>
      <c r="X1677">
        <f t="shared" si="481"/>
        <v>1160.1100000000001</v>
      </c>
      <c r="Y1677" s="9">
        <f t="shared" si="482"/>
        <v>43.2943282447592</v>
      </c>
      <c r="Z1677" s="10">
        <f t="shared" si="483"/>
        <v>0.73252440232390892</v>
      </c>
      <c r="AA1677">
        <f t="shared" si="466"/>
        <v>98.019999999999982</v>
      </c>
    </row>
    <row r="1678" spans="1:27">
      <c r="A1678" s="1">
        <f t="shared" si="467"/>
        <v>10995988</v>
      </c>
      <c r="B1678" s="1">
        <v>12</v>
      </c>
      <c r="C1678" s="1">
        <v>4</v>
      </c>
      <c r="D1678" s="2">
        <v>-11</v>
      </c>
      <c r="E1678" s="5">
        <v>1117.98</v>
      </c>
      <c r="F1678" s="5">
        <v>1141.6300000000001</v>
      </c>
      <c r="G1678" s="5">
        <v>37.729999999999997</v>
      </c>
      <c r="H1678" s="5">
        <v>1200.6099999999999</v>
      </c>
      <c r="I1678" s="5">
        <v>1215.02</v>
      </c>
      <c r="J1678" s="5">
        <v>30.47</v>
      </c>
      <c r="K1678" s="6">
        <f t="shared" si="468"/>
        <v>1159.2950000000001</v>
      </c>
      <c r="L1678" s="6">
        <f t="shared" si="469"/>
        <v>-82.629999999999882</v>
      </c>
      <c r="M1678" s="6">
        <f t="shared" si="470"/>
        <v>1178.325</v>
      </c>
      <c r="N1678" s="5">
        <f t="shared" si="471"/>
        <v>24.248576246864474</v>
      </c>
      <c r="O1678" s="6">
        <f t="shared" si="472"/>
        <v>-73.389999999999873</v>
      </c>
      <c r="P1678" s="6">
        <f t="shared" si="473"/>
        <v>48.497152493728947</v>
      </c>
      <c r="Q1678" s="6">
        <f t="shared" si="474"/>
        <v>0.21051765117451554</v>
      </c>
      <c r="R1678" s="9">
        <f t="shared" si="475"/>
        <v>0.19052665001712857</v>
      </c>
      <c r="S1678" s="9">
        <f t="shared" si="476"/>
        <v>9.2400000000000091</v>
      </c>
      <c r="T1678">
        <f t="shared" si="477"/>
        <v>73.389999999999873</v>
      </c>
      <c r="U1678" s="9">
        <f t="shared" si="478"/>
        <v>1.5132847234585527</v>
      </c>
      <c r="V1678" s="9">
        <f t="shared" si="479"/>
        <v>0.78478834411817056</v>
      </c>
      <c r="W1678" s="9">
        <f t="shared" si="480"/>
        <v>19.029999999999973</v>
      </c>
      <c r="X1678">
        <f t="shared" si="481"/>
        <v>1178.325</v>
      </c>
      <c r="Y1678" s="9">
        <f t="shared" si="482"/>
        <v>48.593574649660781</v>
      </c>
      <c r="Z1678" s="10">
        <f t="shared" si="483"/>
        <v>0.73255989516216358</v>
      </c>
      <c r="AA1678">
        <f t="shared" si="466"/>
        <v>82.629999999999882</v>
      </c>
    </row>
    <row r="1679" spans="1:27">
      <c r="A1679" s="1">
        <f t="shared" si="467"/>
        <v>3007015</v>
      </c>
      <c r="B1679" s="1">
        <v>15</v>
      </c>
      <c r="C1679" s="1">
        <v>7</v>
      </c>
      <c r="D1679" s="2">
        <v>3</v>
      </c>
      <c r="E1679" s="5">
        <v>1630.73</v>
      </c>
      <c r="F1679" s="5">
        <v>1526.17</v>
      </c>
      <c r="G1679" s="5">
        <v>39.79</v>
      </c>
      <c r="H1679" s="5">
        <v>1520.29</v>
      </c>
      <c r="I1679" s="5">
        <v>1482.56</v>
      </c>
      <c r="J1679" s="5">
        <v>32.15</v>
      </c>
      <c r="K1679" s="6">
        <f t="shared" si="468"/>
        <v>1575.51</v>
      </c>
      <c r="L1679" s="6">
        <f t="shared" si="469"/>
        <v>110.44000000000005</v>
      </c>
      <c r="M1679" s="6">
        <f t="shared" si="470"/>
        <v>1504.365</v>
      </c>
      <c r="N1679" s="5">
        <f t="shared" si="471"/>
        <v>25.577659197041466</v>
      </c>
      <c r="O1679" s="6">
        <f t="shared" si="472"/>
        <v>43.610000000000127</v>
      </c>
      <c r="P1679" s="6">
        <f t="shared" si="473"/>
        <v>51.155318394082933</v>
      </c>
      <c r="Q1679" s="6">
        <f t="shared" si="474"/>
        <v>0.21003042340790318</v>
      </c>
      <c r="R1679" s="9">
        <f t="shared" si="475"/>
        <v>1.3064135284070495</v>
      </c>
      <c r="S1679" s="9">
        <f t="shared" si="476"/>
        <v>66.829999999999927</v>
      </c>
      <c r="T1679">
        <f t="shared" si="477"/>
        <v>43.610000000000127</v>
      </c>
      <c r="U1679" s="9">
        <f t="shared" si="478"/>
        <v>0.85250178024587253</v>
      </c>
      <c r="V1679" s="9">
        <f t="shared" si="479"/>
        <v>2.78152896838305</v>
      </c>
      <c r="W1679" s="9">
        <f t="shared" si="480"/>
        <v>71.144999999999982</v>
      </c>
      <c r="X1679">
        <f t="shared" si="481"/>
        <v>1504.365</v>
      </c>
      <c r="Y1679" s="9">
        <f t="shared" si="482"/>
        <v>58.815585445520668</v>
      </c>
      <c r="Z1679" s="10">
        <f t="shared" si="483"/>
        <v>0.73265817404844391</v>
      </c>
      <c r="AA1679">
        <f t="shared" si="466"/>
        <v>110.44000000000005</v>
      </c>
    </row>
    <row r="1680" spans="1:27">
      <c r="A1680" s="1">
        <f t="shared" si="467"/>
        <v>2001027</v>
      </c>
      <c r="B1680" s="1">
        <v>27</v>
      </c>
      <c r="C1680" s="1">
        <v>1</v>
      </c>
      <c r="D1680" s="2">
        <v>2</v>
      </c>
      <c r="E1680" s="5">
        <v>234.7</v>
      </c>
      <c r="F1680" s="5">
        <v>247.14</v>
      </c>
      <c r="G1680" s="5">
        <v>15.5</v>
      </c>
      <c r="H1680" s="5">
        <v>193.53</v>
      </c>
      <c r="I1680" s="5">
        <v>210.87</v>
      </c>
      <c r="J1680" s="5">
        <v>24.29</v>
      </c>
      <c r="K1680" s="6">
        <f t="shared" si="468"/>
        <v>214.11500000000001</v>
      </c>
      <c r="L1680" s="6">
        <f t="shared" si="469"/>
        <v>41.169999999999987</v>
      </c>
      <c r="M1680" s="6">
        <f t="shared" si="470"/>
        <v>229.005</v>
      </c>
      <c r="N1680" s="5">
        <f t="shared" si="471"/>
        <v>14.407065107092423</v>
      </c>
      <c r="O1680" s="6">
        <f t="shared" si="472"/>
        <v>36.269999999999982</v>
      </c>
      <c r="P1680" s="6">
        <f t="shared" si="473"/>
        <v>28.814130214184846</v>
      </c>
      <c r="Q1680" s="6">
        <f t="shared" si="474"/>
        <v>-0.4212615149988419</v>
      </c>
      <c r="R1680" s="9">
        <f t="shared" si="475"/>
        <v>0.17005545416699044</v>
      </c>
      <c r="S1680" s="9">
        <f t="shared" si="476"/>
        <v>4.9000000000000057</v>
      </c>
      <c r="T1680">
        <f t="shared" si="477"/>
        <v>36.269999999999982</v>
      </c>
      <c r="U1680" s="9">
        <f t="shared" si="478"/>
        <v>1.2587574127830068</v>
      </c>
      <c r="V1680" s="9">
        <f t="shared" si="479"/>
        <v>1.0335206989985644</v>
      </c>
      <c r="W1680" s="9">
        <f t="shared" si="480"/>
        <v>14.889999999999986</v>
      </c>
      <c r="X1680">
        <f t="shared" si="481"/>
        <v>229.005</v>
      </c>
      <c r="Y1680" s="9">
        <f t="shared" si="482"/>
        <v>15.895326237351673</v>
      </c>
      <c r="Z1680" s="10">
        <f t="shared" si="483"/>
        <v>0.73266226871594797</v>
      </c>
      <c r="AA1680">
        <f t="shared" si="466"/>
        <v>41.169999999999987</v>
      </c>
    </row>
    <row r="1681" spans="1:27">
      <c r="A1681" s="1">
        <f t="shared" si="467"/>
        <v>10002018</v>
      </c>
      <c r="B1681" s="1">
        <v>18</v>
      </c>
      <c r="C1681" s="1">
        <v>2</v>
      </c>
      <c r="D1681" s="2">
        <v>10</v>
      </c>
      <c r="E1681" s="5">
        <v>334.72</v>
      </c>
      <c r="F1681" s="5">
        <v>338.72</v>
      </c>
      <c r="G1681" s="5">
        <v>23.75</v>
      </c>
      <c r="H1681" s="5">
        <v>398.58</v>
      </c>
      <c r="I1681" s="5">
        <v>441.67</v>
      </c>
      <c r="J1681" s="5">
        <v>26.27</v>
      </c>
      <c r="K1681" s="6">
        <f t="shared" si="468"/>
        <v>366.65</v>
      </c>
      <c r="L1681" s="6">
        <f t="shared" si="469"/>
        <v>-63.859999999999957</v>
      </c>
      <c r="M1681" s="6">
        <f t="shared" si="470"/>
        <v>390.19500000000005</v>
      </c>
      <c r="N1681" s="5">
        <f t="shared" si="471"/>
        <v>17.707169451947987</v>
      </c>
      <c r="O1681" s="6">
        <f t="shared" si="472"/>
        <v>-102.94999999999999</v>
      </c>
      <c r="P1681" s="6">
        <f t="shared" si="473"/>
        <v>35.414338903895974</v>
      </c>
      <c r="Q1681" s="6">
        <f t="shared" si="474"/>
        <v>-0.10050460246628977</v>
      </c>
      <c r="R1681" s="9">
        <f t="shared" si="475"/>
        <v>1.1037901937426733</v>
      </c>
      <c r="S1681" s="9">
        <f t="shared" si="476"/>
        <v>39.090000000000032</v>
      </c>
      <c r="T1681">
        <f t="shared" si="477"/>
        <v>102.94999999999999</v>
      </c>
      <c r="U1681" s="9">
        <f t="shared" si="478"/>
        <v>2.907014593139118</v>
      </c>
      <c r="V1681" s="9">
        <f t="shared" si="479"/>
        <v>1.329687393792341</v>
      </c>
      <c r="W1681" s="9">
        <f t="shared" si="480"/>
        <v>23.545000000000073</v>
      </c>
      <c r="X1681">
        <f t="shared" si="481"/>
        <v>390.19500000000005</v>
      </c>
      <c r="Y1681" s="9">
        <f t="shared" si="482"/>
        <v>22.035989493344697</v>
      </c>
      <c r="Z1681" s="10">
        <f t="shared" si="483"/>
        <v>0.7328301303849345</v>
      </c>
      <c r="AA1681">
        <f t="shared" si="466"/>
        <v>63.859999999999957</v>
      </c>
    </row>
    <row r="1682" spans="1:27">
      <c r="A1682" s="1">
        <f t="shared" si="467"/>
        <v>7004020</v>
      </c>
      <c r="B1682" s="1">
        <v>20</v>
      </c>
      <c r="C1682" s="1">
        <v>4</v>
      </c>
      <c r="D1682" s="2">
        <v>7</v>
      </c>
      <c r="E1682" s="5">
        <v>462.6</v>
      </c>
      <c r="F1682" s="5">
        <v>496.88</v>
      </c>
      <c r="G1682" s="5">
        <v>52.16</v>
      </c>
      <c r="H1682" s="5">
        <v>444.83</v>
      </c>
      <c r="I1682" s="5">
        <v>487.72</v>
      </c>
      <c r="J1682" s="5">
        <v>23.14</v>
      </c>
      <c r="K1682" s="6">
        <f t="shared" si="468"/>
        <v>453.71500000000003</v>
      </c>
      <c r="L1682" s="6">
        <f t="shared" si="469"/>
        <v>17.770000000000039</v>
      </c>
      <c r="M1682" s="6">
        <f t="shared" si="470"/>
        <v>492.3</v>
      </c>
      <c r="N1682" s="5">
        <f t="shared" si="471"/>
        <v>28.531233762317395</v>
      </c>
      <c r="O1682" s="6">
        <f t="shared" si="472"/>
        <v>9.1599999999999682</v>
      </c>
      <c r="P1682" s="6">
        <f t="shared" si="473"/>
        <v>57.062467524634791</v>
      </c>
      <c r="Q1682" s="6">
        <f t="shared" si="474"/>
        <v>0.67110625844485328</v>
      </c>
      <c r="R1682" s="9">
        <f t="shared" si="475"/>
        <v>0.15088727097689902</v>
      </c>
      <c r="S1682" s="9">
        <f t="shared" si="476"/>
        <v>8.6100000000000705</v>
      </c>
      <c r="T1682">
        <f t="shared" si="477"/>
        <v>9.1599999999999682</v>
      </c>
      <c r="U1682" s="9">
        <f t="shared" si="478"/>
        <v>0.16052583067925424</v>
      </c>
      <c r="V1682" s="9">
        <f t="shared" si="479"/>
        <v>1.352377549510708</v>
      </c>
      <c r="W1682" s="9">
        <f t="shared" si="480"/>
        <v>38.58499999999998</v>
      </c>
      <c r="X1682">
        <f t="shared" si="481"/>
        <v>492.3</v>
      </c>
      <c r="Y1682" s="9">
        <f t="shared" si="482"/>
        <v>17.254774332619462</v>
      </c>
      <c r="Z1682" s="10">
        <f t="shared" si="483"/>
        <v>0.73286560841671378</v>
      </c>
      <c r="AA1682">
        <f t="shared" si="466"/>
        <v>17.770000000000039</v>
      </c>
    </row>
    <row r="1683" spans="1:27">
      <c r="A1683" s="1">
        <f t="shared" si="467"/>
        <v>6007011</v>
      </c>
      <c r="B1683" s="1">
        <v>11</v>
      </c>
      <c r="C1683" s="1">
        <v>7</v>
      </c>
      <c r="D1683" s="2">
        <v>6</v>
      </c>
      <c r="E1683" s="5">
        <v>398.27</v>
      </c>
      <c r="F1683" s="5">
        <v>407.68</v>
      </c>
      <c r="G1683" s="5">
        <v>25.51</v>
      </c>
      <c r="H1683" s="5">
        <v>448.58</v>
      </c>
      <c r="I1683" s="5">
        <v>469.47</v>
      </c>
      <c r="J1683" s="5">
        <v>20.239999999999998</v>
      </c>
      <c r="K1683" s="6">
        <f t="shared" si="468"/>
        <v>423.42499999999995</v>
      </c>
      <c r="L1683" s="6">
        <f t="shared" si="469"/>
        <v>-50.31</v>
      </c>
      <c r="M1683" s="6">
        <f t="shared" si="470"/>
        <v>438.57500000000005</v>
      </c>
      <c r="N1683" s="5">
        <f t="shared" si="471"/>
        <v>16.282027668567572</v>
      </c>
      <c r="O1683" s="6">
        <f t="shared" si="472"/>
        <v>-61.79000000000002</v>
      </c>
      <c r="P1683" s="6">
        <f t="shared" si="473"/>
        <v>32.564055337135144</v>
      </c>
      <c r="Q1683" s="6">
        <f t="shared" si="474"/>
        <v>0.22736559376555121</v>
      </c>
      <c r="R1683" s="9">
        <f t="shared" si="475"/>
        <v>0.35253594434562163</v>
      </c>
      <c r="S1683" s="9">
        <f t="shared" si="476"/>
        <v>11.480000000000018</v>
      </c>
      <c r="T1683">
        <f t="shared" si="477"/>
        <v>61.79000000000002</v>
      </c>
      <c r="U1683" s="9">
        <f t="shared" si="478"/>
        <v>1.8974909408637572</v>
      </c>
      <c r="V1683" s="9">
        <f t="shared" si="479"/>
        <v>0.93047379038958034</v>
      </c>
      <c r="W1683" s="9">
        <f t="shared" si="480"/>
        <v>15.150000000000091</v>
      </c>
      <c r="X1683">
        <f t="shared" si="481"/>
        <v>438.57500000000005</v>
      </c>
      <c r="Y1683" s="9">
        <f t="shared" si="482"/>
        <v>26.936141427069821</v>
      </c>
      <c r="Z1683" s="10">
        <f t="shared" si="483"/>
        <v>0.73287515990105701</v>
      </c>
      <c r="AA1683">
        <f t="shared" si="466"/>
        <v>50.31</v>
      </c>
    </row>
    <row r="1684" spans="1:27">
      <c r="A1684" s="1">
        <f t="shared" si="467"/>
        <v>9993996</v>
      </c>
      <c r="B1684" s="1">
        <v>4</v>
      </c>
      <c r="C1684" s="1">
        <v>6</v>
      </c>
      <c r="D1684" s="2">
        <v>-10</v>
      </c>
      <c r="E1684" s="5">
        <v>2155.5</v>
      </c>
      <c r="F1684" s="5">
        <v>1999.68</v>
      </c>
      <c r="G1684" s="5">
        <v>52.32</v>
      </c>
      <c r="H1684" s="5">
        <v>2134.98</v>
      </c>
      <c r="I1684" s="5">
        <v>2210.9299999999998</v>
      </c>
      <c r="J1684" s="5">
        <v>50.25</v>
      </c>
      <c r="K1684" s="6">
        <f t="shared" si="468"/>
        <v>2145.2399999999998</v>
      </c>
      <c r="L1684" s="6">
        <f t="shared" si="469"/>
        <v>20.519999999999982</v>
      </c>
      <c r="M1684" s="6">
        <f t="shared" si="470"/>
        <v>2105.3049999999998</v>
      </c>
      <c r="N1684" s="5">
        <f t="shared" si="471"/>
        <v>36.271355433730349</v>
      </c>
      <c r="O1684" s="6">
        <f t="shared" si="472"/>
        <v>-211.24999999999977</v>
      </c>
      <c r="P1684" s="6">
        <f t="shared" si="473"/>
        <v>72.542710867460698</v>
      </c>
      <c r="Q1684" s="6">
        <f t="shared" si="474"/>
        <v>4.034624666568954E-2</v>
      </c>
      <c r="R1684" s="9">
        <f t="shared" si="475"/>
        <v>3.1949453946304209</v>
      </c>
      <c r="S1684" s="9">
        <f t="shared" si="476"/>
        <v>231.76999999999975</v>
      </c>
      <c r="T1684">
        <f t="shared" si="477"/>
        <v>211.24999999999977</v>
      </c>
      <c r="U1684" s="9">
        <f t="shared" si="478"/>
        <v>2.9120775536768195</v>
      </c>
      <c r="V1684" s="9">
        <f t="shared" si="479"/>
        <v>1.1010065524836332</v>
      </c>
      <c r="W1684" s="9">
        <f t="shared" si="480"/>
        <v>39.934999999999945</v>
      </c>
      <c r="X1684">
        <f t="shared" si="481"/>
        <v>2105.3049999999998</v>
      </c>
      <c r="Y1684" s="9">
        <f t="shared" si="482"/>
        <v>58.043185175323856</v>
      </c>
      <c r="Z1684" s="10">
        <f t="shared" si="483"/>
        <v>0.73291200017464575</v>
      </c>
      <c r="AA1684">
        <f t="shared" si="466"/>
        <v>20.519999999999982</v>
      </c>
    </row>
    <row r="1685" spans="1:27">
      <c r="A1685" s="1">
        <f t="shared" si="467"/>
        <v>8006012</v>
      </c>
      <c r="B1685" s="1">
        <v>12</v>
      </c>
      <c r="C1685" s="1">
        <v>6</v>
      </c>
      <c r="D1685" s="2">
        <v>8</v>
      </c>
      <c r="E1685" s="5">
        <v>714.08</v>
      </c>
      <c r="F1685" s="5">
        <v>774.04</v>
      </c>
      <c r="G1685" s="5">
        <v>37.96</v>
      </c>
      <c r="H1685" s="5">
        <v>697.78</v>
      </c>
      <c r="I1685" s="5">
        <v>731.88</v>
      </c>
      <c r="J1685" s="5">
        <v>22.38</v>
      </c>
      <c r="K1685" s="6">
        <f t="shared" si="468"/>
        <v>705.93000000000006</v>
      </c>
      <c r="L1685" s="6">
        <f t="shared" si="469"/>
        <v>16.300000000000068</v>
      </c>
      <c r="M1685" s="6">
        <f t="shared" si="470"/>
        <v>752.96</v>
      </c>
      <c r="N1685" s="5">
        <f t="shared" si="471"/>
        <v>22.033077406481375</v>
      </c>
      <c r="O1685" s="6">
        <f t="shared" si="472"/>
        <v>42.159999999999968</v>
      </c>
      <c r="P1685" s="6">
        <f t="shared" si="473"/>
        <v>44.06615481296275</v>
      </c>
      <c r="Q1685" s="6">
        <f t="shared" si="474"/>
        <v>0.48413050396894475</v>
      </c>
      <c r="R1685" s="9">
        <f t="shared" si="475"/>
        <v>0.58684494051640679</v>
      </c>
      <c r="S1685" s="9">
        <f t="shared" si="476"/>
        <v>25.8599999999999</v>
      </c>
      <c r="T1685">
        <f t="shared" si="477"/>
        <v>42.159999999999968</v>
      </c>
      <c r="U1685" s="9">
        <f t="shared" si="478"/>
        <v>0.95674333689759428</v>
      </c>
      <c r="V1685" s="9">
        <f t="shared" si="479"/>
        <v>2.1345179854978116</v>
      </c>
      <c r="W1685" s="9">
        <f t="shared" si="480"/>
        <v>47.029999999999973</v>
      </c>
      <c r="X1685">
        <f t="shared" si="481"/>
        <v>752.96</v>
      </c>
      <c r="Y1685" s="9">
        <f t="shared" si="482"/>
        <v>34.174073194991138</v>
      </c>
      <c r="Z1685" s="10">
        <f t="shared" si="483"/>
        <v>0.73306479931858681</v>
      </c>
      <c r="AA1685">
        <f t="shared" si="466"/>
        <v>16.300000000000068</v>
      </c>
    </row>
    <row r="1686" spans="1:27">
      <c r="A1686" s="1">
        <f t="shared" si="467"/>
        <v>6992991</v>
      </c>
      <c r="B1686" s="1">
        <v>9</v>
      </c>
      <c r="C1686" s="1">
        <v>7</v>
      </c>
      <c r="D1686" s="2">
        <v>-7</v>
      </c>
      <c r="E1686" s="5">
        <v>455.6</v>
      </c>
      <c r="F1686" s="5">
        <v>434.18</v>
      </c>
      <c r="G1686" s="5">
        <v>44.75</v>
      </c>
      <c r="H1686" s="5">
        <v>473.28</v>
      </c>
      <c r="I1686" s="5">
        <v>480.24</v>
      </c>
      <c r="J1686" s="5">
        <v>25.13</v>
      </c>
      <c r="K1686" s="6">
        <f t="shared" si="468"/>
        <v>464.44</v>
      </c>
      <c r="L1686" s="6">
        <f t="shared" si="469"/>
        <v>-17.67999999999995</v>
      </c>
      <c r="M1686" s="6">
        <f t="shared" si="470"/>
        <v>457.21000000000004</v>
      </c>
      <c r="N1686" s="5">
        <f t="shared" si="471"/>
        <v>25.661641607660254</v>
      </c>
      <c r="O1686" s="6">
        <f t="shared" si="472"/>
        <v>-46.06</v>
      </c>
      <c r="P1686" s="6">
        <f t="shared" si="473"/>
        <v>51.323283215320508</v>
      </c>
      <c r="Q1686" s="6">
        <f t="shared" si="474"/>
        <v>0.52050276085071689</v>
      </c>
      <c r="R1686" s="9">
        <f t="shared" si="475"/>
        <v>0.55296540326415322</v>
      </c>
      <c r="S1686" s="9">
        <f t="shared" si="476"/>
        <v>28.380000000000052</v>
      </c>
      <c r="T1686">
        <f t="shared" si="477"/>
        <v>46.06</v>
      </c>
      <c r="U1686" s="9">
        <f t="shared" si="478"/>
        <v>0.89744843109044581</v>
      </c>
      <c r="V1686" s="9">
        <f t="shared" si="479"/>
        <v>0.28174347185340376</v>
      </c>
      <c r="W1686" s="9">
        <f t="shared" si="480"/>
        <v>7.2299999999999613</v>
      </c>
      <c r="X1686">
        <f t="shared" si="481"/>
        <v>457.21000000000004</v>
      </c>
      <c r="Y1686" s="9">
        <f t="shared" si="482"/>
        <v>17.816864836251096</v>
      </c>
      <c r="Z1686" s="10">
        <f t="shared" si="483"/>
        <v>0.73310026599367706</v>
      </c>
      <c r="AA1686">
        <f t="shared" si="466"/>
        <v>17.67999999999995</v>
      </c>
    </row>
    <row r="1687" spans="1:27">
      <c r="A1687" s="1">
        <f t="shared" si="467"/>
        <v>6005019</v>
      </c>
      <c r="B1687" s="1">
        <v>19</v>
      </c>
      <c r="C1687" s="1">
        <v>5</v>
      </c>
      <c r="D1687" s="2">
        <v>6</v>
      </c>
      <c r="E1687" s="5">
        <v>1970.28</v>
      </c>
      <c r="F1687" s="5">
        <v>2106.91</v>
      </c>
      <c r="G1687" s="5">
        <v>73.7</v>
      </c>
      <c r="H1687" s="5">
        <v>2076.12</v>
      </c>
      <c r="I1687" s="5">
        <v>2086.67</v>
      </c>
      <c r="J1687" s="5">
        <v>52.77</v>
      </c>
      <c r="K1687" s="6">
        <f t="shared" si="468"/>
        <v>2023.1999999999998</v>
      </c>
      <c r="L1687" s="6">
        <f t="shared" si="469"/>
        <v>-105.83999999999992</v>
      </c>
      <c r="M1687" s="6">
        <f t="shared" si="470"/>
        <v>2096.79</v>
      </c>
      <c r="N1687" s="5">
        <f t="shared" si="471"/>
        <v>45.322077677441044</v>
      </c>
      <c r="O1687" s="6">
        <f t="shared" si="472"/>
        <v>20.239999999999782</v>
      </c>
      <c r="P1687" s="6">
        <f t="shared" si="473"/>
        <v>90.644155354882088</v>
      </c>
      <c r="Q1687" s="6">
        <f t="shared" si="474"/>
        <v>0.32216409282506253</v>
      </c>
      <c r="R1687" s="9">
        <f t="shared" si="475"/>
        <v>1.3909335853633618</v>
      </c>
      <c r="S1687" s="9">
        <f t="shared" si="476"/>
        <v>126.0799999999997</v>
      </c>
      <c r="T1687">
        <f t="shared" si="477"/>
        <v>20.239999999999782</v>
      </c>
      <c r="U1687" s="9">
        <f t="shared" si="478"/>
        <v>0.22329073419855808</v>
      </c>
      <c r="V1687" s="9">
        <f t="shared" si="479"/>
        <v>1.6237119693351876</v>
      </c>
      <c r="W1687" s="9">
        <f t="shared" si="480"/>
        <v>73.590000000000146</v>
      </c>
      <c r="X1687">
        <f t="shared" si="481"/>
        <v>2096.79</v>
      </c>
      <c r="Y1687" s="9">
        <f t="shared" si="482"/>
        <v>46.264207367608662</v>
      </c>
      <c r="Z1687" s="10">
        <f t="shared" si="483"/>
        <v>0.73316983025762861</v>
      </c>
      <c r="AA1687">
        <f t="shared" si="466"/>
        <v>105.83999999999992</v>
      </c>
    </row>
    <row r="1688" spans="1:27">
      <c r="A1688" s="1">
        <f t="shared" si="467"/>
        <v>14001001</v>
      </c>
      <c r="B1688" s="1">
        <v>1</v>
      </c>
      <c r="C1688" s="1">
        <v>1</v>
      </c>
      <c r="D1688" s="2">
        <v>14</v>
      </c>
      <c r="E1688" s="5">
        <v>15.2</v>
      </c>
      <c r="F1688" s="5">
        <v>20.32</v>
      </c>
      <c r="G1688" s="5">
        <v>14.74</v>
      </c>
      <c r="H1688" s="5">
        <v>16.170000000000002</v>
      </c>
      <c r="I1688" s="5">
        <v>17.79</v>
      </c>
      <c r="J1688" s="5">
        <v>17.11</v>
      </c>
      <c r="K1688" s="6">
        <f t="shared" si="468"/>
        <v>15.685</v>
      </c>
      <c r="L1688" s="6">
        <f t="shared" si="469"/>
        <v>-0.97000000000000242</v>
      </c>
      <c r="M1688" s="6">
        <f t="shared" si="470"/>
        <v>19.055</v>
      </c>
      <c r="N1688" s="5">
        <f t="shared" si="471"/>
        <v>11.291807871195825</v>
      </c>
      <c r="O1688" s="6">
        <f t="shared" si="472"/>
        <v>2.5300000000000011</v>
      </c>
      <c r="P1688" s="6">
        <f t="shared" si="473"/>
        <v>22.58361574239165</v>
      </c>
      <c r="Q1688" s="6">
        <f t="shared" si="474"/>
        <v>-0.14800310654666862</v>
      </c>
      <c r="R1688" s="9">
        <f t="shared" si="475"/>
        <v>0.15497961176474331</v>
      </c>
      <c r="S1688" s="9">
        <f t="shared" si="476"/>
        <v>3.5000000000000036</v>
      </c>
      <c r="T1688">
        <f t="shared" si="477"/>
        <v>2.5300000000000011</v>
      </c>
      <c r="U1688" s="9">
        <f t="shared" si="478"/>
        <v>0.11202811936137154</v>
      </c>
      <c r="V1688" s="9">
        <f t="shared" si="479"/>
        <v>0.29844645236981965</v>
      </c>
      <c r="W1688" s="9">
        <f t="shared" si="480"/>
        <v>3.3699999999999992</v>
      </c>
      <c r="X1688">
        <f t="shared" si="481"/>
        <v>19.055</v>
      </c>
      <c r="Y1688" s="9">
        <f t="shared" si="482"/>
        <v>1.6875065726726748</v>
      </c>
      <c r="Z1688" s="10">
        <f t="shared" si="483"/>
        <v>0.73332803028385607</v>
      </c>
      <c r="AA1688">
        <f t="shared" si="466"/>
        <v>0.97000000000000242</v>
      </c>
    </row>
    <row r="1689" spans="1:27">
      <c r="A1689" s="1">
        <f t="shared" si="467"/>
        <v>5008004</v>
      </c>
      <c r="B1689" s="1">
        <v>4</v>
      </c>
      <c r="C1689" s="1">
        <v>8</v>
      </c>
      <c r="D1689" s="2">
        <v>5</v>
      </c>
      <c r="E1689" s="5">
        <v>1082.98</v>
      </c>
      <c r="F1689" s="5">
        <v>1116.2</v>
      </c>
      <c r="G1689" s="5">
        <v>43.69</v>
      </c>
      <c r="H1689" s="5">
        <v>1201.18</v>
      </c>
      <c r="I1689" s="5">
        <v>1126.28</v>
      </c>
      <c r="J1689" s="5">
        <v>26.73</v>
      </c>
      <c r="K1689" s="6">
        <f t="shared" si="468"/>
        <v>1142.08</v>
      </c>
      <c r="L1689" s="6">
        <f t="shared" si="469"/>
        <v>-118.20000000000005</v>
      </c>
      <c r="M1689" s="6">
        <f t="shared" si="470"/>
        <v>1121.24</v>
      </c>
      <c r="N1689" s="5">
        <f t="shared" si="471"/>
        <v>25.609124350512261</v>
      </c>
      <c r="O1689" s="6">
        <f t="shared" si="472"/>
        <v>-10.079999999999927</v>
      </c>
      <c r="P1689" s="6">
        <f t="shared" si="473"/>
        <v>51.218248701024521</v>
      </c>
      <c r="Q1689" s="6">
        <f t="shared" si="474"/>
        <v>0.45527354955134908</v>
      </c>
      <c r="R1689" s="9">
        <f t="shared" si="475"/>
        <v>2.1109663594928305</v>
      </c>
      <c r="S1689" s="9">
        <f t="shared" si="476"/>
        <v>108.12000000000012</v>
      </c>
      <c r="T1689">
        <f t="shared" si="477"/>
        <v>10.079999999999927</v>
      </c>
      <c r="U1689" s="9">
        <f t="shared" si="478"/>
        <v>0.19680485482507909</v>
      </c>
      <c r="V1689" s="9">
        <f t="shared" si="479"/>
        <v>0.81377245526878217</v>
      </c>
      <c r="W1689" s="9">
        <f t="shared" si="480"/>
        <v>20.839999999999918</v>
      </c>
      <c r="X1689">
        <f t="shared" si="481"/>
        <v>1121.24</v>
      </c>
      <c r="Y1689" s="9">
        <f t="shared" si="482"/>
        <v>43.782832425411364</v>
      </c>
      <c r="Z1689" s="10">
        <f t="shared" si="483"/>
        <v>0.73361842943044986</v>
      </c>
      <c r="AA1689">
        <f t="shared" si="466"/>
        <v>118.20000000000005</v>
      </c>
    </row>
    <row r="1690" spans="1:27">
      <c r="A1690" s="1">
        <f t="shared" si="467"/>
        <v>4005021</v>
      </c>
      <c r="B1690" s="1">
        <v>21</v>
      </c>
      <c r="C1690" s="1">
        <v>5</v>
      </c>
      <c r="D1690" s="2">
        <v>4</v>
      </c>
      <c r="E1690" s="5">
        <v>370.21</v>
      </c>
      <c r="F1690" s="5">
        <v>340.55</v>
      </c>
      <c r="G1690" s="5">
        <v>22.53</v>
      </c>
      <c r="H1690" s="5">
        <v>353.78</v>
      </c>
      <c r="I1690" s="5">
        <v>392.79</v>
      </c>
      <c r="J1690" s="5">
        <v>23.6</v>
      </c>
      <c r="K1690" s="6">
        <f t="shared" si="468"/>
        <v>361.995</v>
      </c>
      <c r="L1690" s="6">
        <f t="shared" si="469"/>
        <v>16.430000000000007</v>
      </c>
      <c r="M1690" s="6">
        <f t="shared" si="470"/>
        <v>366.67</v>
      </c>
      <c r="N1690" s="5">
        <f t="shared" si="471"/>
        <v>16.313804737093061</v>
      </c>
      <c r="O1690" s="6">
        <f t="shared" si="472"/>
        <v>-52.240000000000009</v>
      </c>
      <c r="P1690" s="6">
        <f t="shared" si="473"/>
        <v>32.627609474186123</v>
      </c>
      <c r="Q1690" s="6">
        <f t="shared" si="474"/>
        <v>-4.6365689365446369E-2</v>
      </c>
      <c r="R1690" s="9">
        <f t="shared" si="475"/>
        <v>2.1046592473876897</v>
      </c>
      <c r="S1690" s="9">
        <f t="shared" si="476"/>
        <v>68.670000000000016</v>
      </c>
      <c r="T1690">
        <f t="shared" si="477"/>
        <v>52.240000000000009</v>
      </c>
      <c r="U1690" s="9">
        <f t="shared" si="478"/>
        <v>1.6010979916052555</v>
      </c>
      <c r="V1690" s="9">
        <f t="shared" si="479"/>
        <v>0.28656711756334557</v>
      </c>
      <c r="W1690" s="9">
        <f t="shared" si="480"/>
        <v>4.6750000000000114</v>
      </c>
      <c r="X1690">
        <f t="shared" si="481"/>
        <v>366.67</v>
      </c>
      <c r="Y1690" s="9">
        <f t="shared" si="482"/>
        <v>22.476056683839928</v>
      </c>
      <c r="Z1690" s="10">
        <f t="shared" si="483"/>
        <v>0.73394686456173375</v>
      </c>
      <c r="AA1690">
        <f t="shared" si="466"/>
        <v>16.430000000000007</v>
      </c>
    </row>
    <row r="1691" spans="1:27">
      <c r="A1691" s="1">
        <f t="shared" si="467"/>
        <v>1991990</v>
      </c>
      <c r="B1691" s="1">
        <v>10</v>
      </c>
      <c r="C1691" s="1">
        <v>8</v>
      </c>
      <c r="D1691" s="2">
        <v>-2</v>
      </c>
      <c r="E1691" s="5">
        <v>1807.12</v>
      </c>
      <c r="F1691" s="5">
        <v>1930.56</v>
      </c>
      <c r="G1691" s="5">
        <v>64.459999999999994</v>
      </c>
      <c r="H1691" s="5">
        <v>1795.22</v>
      </c>
      <c r="I1691" s="5">
        <v>1772.93</v>
      </c>
      <c r="J1691" s="5">
        <v>40.479999999999997</v>
      </c>
      <c r="K1691" s="6">
        <f t="shared" si="468"/>
        <v>1801.17</v>
      </c>
      <c r="L1691" s="6">
        <f t="shared" si="469"/>
        <v>11.899999999999864</v>
      </c>
      <c r="M1691" s="6">
        <f t="shared" si="470"/>
        <v>1851.7449999999999</v>
      </c>
      <c r="N1691" s="5">
        <f t="shared" si="471"/>
        <v>38.058251404918749</v>
      </c>
      <c r="O1691" s="6">
        <f t="shared" si="472"/>
        <v>157.62999999999988</v>
      </c>
      <c r="P1691" s="6">
        <f t="shared" si="473"/>
        <v>76.116502809837499</v>
      </c>
      <c r="Q1691" s="6">
        <f t="shared" si="474"/>
        <v>0.43434275928323784</v>
      </c>
      <c r="R1691" s="9">
        <f t="shared" si="475"/>
        <v>1.9145651024466863</v>
      </c>
      <c r="S1691" s="9">
        <f t="shared" si="476"/>
        <v>145.73000000000002</v>
      </c>
      <c r="T1691">
        <f t="shared" si="477"/>
        <v>157.62999999999988</v>
      </c>
      <c r="U1691" s="9">
        <f t="shared" si="478"/>
        <v>2.0709043923603301</v>
      </c>
      <c r="V1691" s="9">
        <f t="shared" si="479"/>
        <v>1.3288839642659822</v>
      </c>
      <c r="W1691" s="9">
        <f t="shared" si="480"/>
        <v>50.574999999999818</v>
      </c>
      <c r="X1691">
        <f t="shared" si="481"/>
        <v>1851.7449999999999</v>
      </c>
      <c r="Y1691" s="9">
        <f t="shared" si="482"/>
        <v>48.655545949772026</v>
      </c>
      <c r="Z1691" s="10">
        <f t="shared" si="483"/>
        <v>0.73414439996502046</v>
      </c>
      <c r="AA1691">
        <f t="shared" si="466"/>
        <v>11.899999999999864</v>
      </c>
    </row>
    <row r="1692" spans="1:27">
      <c r="A1692" s="1">
        <f t="shared" si="467"/>
        <v>5998975</v>
      </c>
      <c r="B1692" s="1">
        <v>25</v>
      </c>
      <c r="C1692" s="1">
        <v>1</v>
      </c>
      <c r="D1692" s="2">
        <v>-6</v>
      </c>
      <c r="E1692" s="5">
        <v>850.89</v>
      </c>
      <c r="F1692" s="5">
        <v>945.58</v>
      </c>
      <c r="G1692" s="5">
        <v>57.2</v>
      </c>
      <c r="H1692" s="5">
        <v>825.52</v>
      </c>
      <c r="I1692" s="5">
        <v>796.5</v>
      </c>
      <c r="J1692" s="5">
        <v>34.44</v>
      </c>
      <c r="K1692" s="6">
        <f t="shared" si="468"/>
        <v>838.20499999999993</v>
      </c>
      <c r="L1692" s="6">
        <f t="shared" si="469"/>
        <v>25.370000000000005</v>
      </c>
      <c r="M1692" s="6">
        <f t="shared" si="470"/>
        <v>871.04</v>
      </c>
      <c r="N1692" s="5">
        <f t="shared" si="471"/>
        <v>33.383954229539675</v>
      </c>
      <c r="O1692" s="6">
        <f t="shared" si="472"/>
        <v>149.08000000000004</v>
      </c>
      <c r="P1692" s="6">
        <f t="shared" si="473"/>
        <v>66.767908459079351</v>
      </c>
      <c r="Q1692" s="6">
        <f t="shared" si="474"/>
        <v>0.46786633221126406</v>
      </c>
      <c r="R1692" s="9">
        <f t="shared" si="475"/>
        <v>1.8528362330807366</v>
      </c>
      <c r="S1692" s="9">
        <f t="shared" si="476"/>
        <v>123.71000000000004</v>
      </c>
      <c r="T1692">
        <f t="shared" si="477"/>
        <v>149.08000000000004</v>
      </c>
      <c r="U1692" s="9">
        <f t="shared" si="478"/>
        <v>2.2328091959233385</v>
      </c>
      <c r="V1692" s="9">
        <f t="shared" si="479"/>
        <v>0.9835563448905672</v>
      </c>
      <c r="W1692" s="9">
        <f t="shared" si="480"/>
        <v>32.835000000000036</v>
      </c>
      <c r="X1692">
        <f t="shared" si="481"/>
        <v>871.04</v>
      </c>
      <c r="Y1692" s="9">
        <f t="shared" si="482"/>
        <v>26.091576630226243</v>
      </c>
      <c r="Z1692" s="10">
        <f t="shared" si="483"/>
        <v>0.7344126905221614</v>
      </c>
      <c r="AA1692">
        <f t="shared" si="466"/>
        <v>25.370000000000005</v>
      </c>
    </row>
    <row r="1693" spans="1:27">
      <c r="A1693" s="1">
        <f t="shared" si="467"/>
        <v>7992995</v>
      </c>
      <c r="B1693" s="1">
        <v>5</v>
      </c>
      <c r="C1693" s="1">
        <v>7</v>
      </c>
      <c r="D1693" s="2">
        <v>-8</v>
      </c>
      <c r="E1693" s="5">
        <v>1641.39</v>
      </c>
      <c r="F1693" s="5">
        <v>1483.7</v>
      </c>
      <c r="G1693" s="5">
        <v>74.23</v>
      </c>
      <c r="H1693" s="5">
        <v>1753.62</v>
      </c>
      <c r="I1693" s="5">
        <v>1853.35</v>
      </c>
      <c r="J1693" s="5">
        <v>47.05</v>
      </c>
      <c r="K1693" s="6">
        <f t="shared" si="468"/>
        <v>1697.5050000000001</v>
      </c>
      <c r="L1693" s="6">
        <f t="shared" si="469"/>
        <v>-112.22999999999979</v>
      </c>
      <c r="M1693" s="6">
        <f t="shared" si="470"/>
        <v>1668.5250000000001</v>
      </c>
      <c r="N1693" s="5">
        <f t="shared" si="471"/>
        <v>43.942563079547377</v>
      </c>
      <c r="O1693" s="6">
        <f t="shared" si="472"/>
        <v>-369.64999999999986</v>
      </c>
      <c r="P1693" s="6">
        <f t="shared" si="473"/>
        <v>87.885126159094753</v>
      </c>
      <c r="Q1693" s="6">
        <f t="shared" si="474"/>
        <v>0.4267837545256572</v>
      </c>
      <c r="R1693" s="9">
        <f t="shared" si="475"/>
        <v>2.9290508104181754</v>
      </c>
      <c r="S1693" s="9">
        <f t="shared" si="476"/>
        <v>257.42000000000007</v>
      </c>
      <c r="T1693">
        <f t="shared" si="477"/>
        <v>369.64999999999986</v>
      </c>
      <c r="U1693" s="9">
        <f t="shared" si="478"/>
        <v>4.2060587058933949</v>
      </c>
      <c r="V1693" s="9">
        <f t="shared" si="479"/>
        <v>0.65949726117565655</v>
      </c>
      <c r="W1693" s="9">
        <f t="shared" si="480"/>
        <v>28.980000000000018</v>
      </c>
      <c r="X1693">
        <f t="shared" si="481"/>
        <v>1668.5250000000001</v>
      </c>
      <c r="Y1693" s="9">
        <f t="shared" si="482"/>
        <v>37.970588947657411</v>
      </c>
      <c r="Z1693" s="10">
        <f t="shared" si="483"/>
        <v>0.734464430724865</v>
      </c>
      <c r="AA1693">
        <f t="shared" si="466"/>
        <v>112.22999999999979</v>
      </c>
    </row>
    <row r="1694" spans="1:27">
      <c r="A1694" s="1">
        <f t="shared" si="467"/>
        <v>9002020</v>
      </c>
      <c r="B1694" s="1">
        <v>20</v>
      </c>
      <c r="C1694" s="1">
        <v>2</v>
      </c>
      <c r="D1694" s="2">
        <v>9</v>
      </c>
      <c r="E1694" s="5">
        <v>402.34</v>
      </c>
      <c r="F1694" s="5">
        <v>482.76</v>
      </c>
      <c r="G1694" s="5">
        <v>23.06</v>
      </c>
      <c r="H1694" s="5">
        <v>400.39</v>
      </c>
      <c r="I1694" s="5">
        <v>459.69</v>
      </c>
      <c r="J1694" s="5">
        <v>22.22</v>
      </c>
      <c r="K1694" s="6">
        <f t="shared" si="468"/>
        <v>401.36500000000001</v>
      </c>
      <c r="L1694" s="6">
        <f t="shared" si="469"/>
        <v>1.9499999999999886</v>
      </c>
      <c r="M1694" s="6">
        <f t="shared" si="470"/>
        <v>471.22500000000002</v>
      </c>
      <c r="N1694" s="5">
        <f t="shared" si="471"/>
        <v>16.011652007210248</v>
      </c>
      <c r="O1694" s="6">
        <f t="shared" si="472"/>
        <v>23.069999999999993</v>
      </c>
      <c r="P1694" s="6">
        <f t="shared" si="473"/>
        <v>32.023304014420496</v>
      </c>
      <c r="Q1694" s="6">
        <f t="shared" si="474"/>
        <v>3.708970913473731E-2</v>
      </c>
      <c r="R1694" s="9">
        <f t="shared" si="475"/>
        <v>0.65951970447800778</v>
      </c>
      <c r="S1694" s="9">
        <f t="shared" si="476"/>
        <v>21.120000000000005</v>
      </c>
      <c r="T1694">
        <f t="shared" si="477"/>
        <v>23.069999999999993</v>
      </c>
      <c r="U1694" s="9">
        <f t="shared" si="478"/>
        <v>0.72041285901077801</v>
      </c>
      <c r="V1694" s="9">
        <f t="shared" si="479"/>
        <v>4.3630725904198506</v>
      </c>
      <c r="W1694" s="9">
        <f t="shared" si="480"/>
        <v>69.860000000000014</v>
      </c>
      <c r="X1694">
        <f t="shared" si="481"/>
        <v>471.22500000000002</v>
      </c>
      <c r="Y1694" s="9">
        <f t="shared" si="482"/>
        <v>29.430129994569047</v>
      </c>
      <c r="Z1694" s="10">
        <f t="shared" si="483"/>
        <v>0.73453931140545503</v>
      </c>
      <c r="AA1694">
        <f t="shared" si="466"/>
        <v>1.9499999999999886</v>
      </c>
    </row>
    <row r="1695" spans="1:27">
      <c r="A1695" s="1">
        <f t="shared" si="467"/>
        <v>10005011</v>
      </c>
      <c r="B1695" s="1">
        <v>11</v>
      </c>
      <c r="C1695" s="1">
        <v>5</v>
      </c>
      <c r="D1695" s="2">
        <v>10</v>
      </c>
      <c r="E1695" s="5">
        <v>148.71</v>
      </c>
      <c r="F1695" s="5">
        <v>140.6</v>
      </c>
      <c r="G1695" s="5">
        <v>17.72</v>
      </c>
      <c r="H1695" s="5">
        <v>159.44999999999999</v>
      </c>
      <c r="I1695" s="5">
        <v>153.66</v>
      </c>
      <c r="J1695" s="5">
        <v>16.88</v>
      </c>
      <c r="K1695" s="6">
        <f t="shared" si="468"/>
        <v>154.07999999999998</v>
      </c>
      <c r="L1695" s="6">
        <f t="shared" si="469"/>
        <v>-10.739999999999981</v>
      </c>
      <c r="M1695" s="6">
        <f t="shared" si="470"/>
        <v>147.13</v>
      </c>
      <c r="N1695" s="5">
        <f t="shared" si="471"/>
        <v>12.236551801876212</v>
      </c>
      <c r="O1695" s="6">
        <f t="shared" si="472"/>
        <v>-13.060000000000002</v>
      </c>
      <c r="P1695" s="6">
        <f t="shared" si="473"/>
        <v>24.473103603752424</v>
      </c>
      <c r="Q1695" s="6">
        <f t="shared" si="474"/>
        <v>4.8526312133848684E-2</v>
      </c>
      <c r="R1695" s="9">
        <f t="shared" si="475"/>
        <v>9.4797947884480802E-2</v>
      </c>
      <c r="S1695" s="9">
        <f t="shared" si="476"/>
        <v>2.3200000000000216</v>
      </c>
      <c r="T1695">
        <f t="shared" si="477"/>
        <v>13.060000000000002</v>
      </c>
      <c r="U1695" s="9">
        <f t="shared" si="478"/>
        <v>0.53364706869452927</v>
      </c>
      <c r="V1695" s="9">
        <f t="shared" si="479"/>
        <v>0.56797046361821923</v>
      </c>
      <c r="W1695" s="9">
        <f t="shared" si="480"/>
        <v>6.9499999999999886</v>
      </c>
      <c r="X1695">
        <f t="shared" si="481"/>
        <v>147.13</v>
      </c>
      <c r="Y1695" s="9">
        <f t="shared" si="482"/>
        <v>12.023812131244423</v>
      </c>
      <c r="Z1695" s="10">
        <f t="shared" si="483"/>
        <v>0.73499523807981226</v>
      </c>
      <c r="AA1695">
        <f t="shared" si="466"/>
        <v>10.739999999999981</v>
      </c>
    </row>
    <row r="1696" spans="1:27">
      <c r="A1696" s="1">
        <f t="shared" si="467"/>
        <v>13998997</v>
      </c>
      <c r="B1696" s="1">
        <v>3</v>
      </c>
      <c r="C1696" s="1">
        <v>1</v>
      </c>
      <c r="D1696" s="2">
        <v>-14</v>
      </c>
      <c r="E1696" s="5">
        <v>862.97</v>
      </c>
      <c r="F1696" s="5">
        <v>882.57</v>
      </c>
      <c r="G1696" s="5">
        <v>53.61</v>
      </c>
      <c r="H1696" s="5">
        <v>953.48</v>
      </c>
      <c r="I1696" s="5">
        <v>947.03</v>
      </c>
      <c r="J1696" s="5">
        <v>44.22</v>
      </c>
      <c r="K1696" s="6">
        <f t="shared" si="468"/>
        <v>908.22500000000002</v>
      </c>
      <c r="L1696" s="6">
        <f t="shared" si="469"/>
        <v>-90.509999999999991</v>
      </c>
      <c r="M1696" s="6">
        <f t="shared" si="470"/>
        <v>914.8</v>
      </c>
      <c r="N1696" s="5">
        <f t="shared" si="471"/>
        <v>34.747088007486326</v>
      </c>
      <c r="O1696" s="6">
        <f t="shared" si="472"/>
        <v>-64.459999999999923</v>
      </c>
      <c r="P1696" s="6">
        <f t="shared" si="473"/>
        <v>69.494176014972652</v>
      </c>
      <c r="Q1696" s="6">
        <f t="shared" si="474"/>
        <v>0.1902132762583989</v>
      </c>
      <c r="R1696" s="9">
        <f t="shared" si="475"/>
        <v>0.37485155582516078</v>
      </c>
      <c r="S1696" s="9">
        <f t="shared" si="476"/>
        <v>26.050000000000068</v>
      </c>
      <c r="T1696">
        <f t="shared" si="477"/>
        <v>64.459999999999923</v>
      </c>
      <c r="U1696" s="9">
        <f t="shared" si="478"/>
        <v>0.9275597423604518</v>
      </c>
      <c r="V1696" s="9">
        <f t="shared" si="479"/>
        <v>0.18922448979273704</v>
      </c>
      <c r="W1696" s="9">
        <f t="shared" si="480"/>
        <v>6.5749999999999318</v>
      </c>
      <c r="X1696">
        <f t="shared" si="481"/>
        <v>914.8</v>
      </c>
      <c r="Y1696" s="9">
        <f t="shared" si="482"/>
        <v>26.327386047512949</v>
      </c>
      <c r="Z1696" s="10">
        <f t="shared" si="483"/>
        <v>0.73527817865077438</v>
      </c>
      <c r="AA1696">
        <f t="shared" si="466"/>
        <v>90.509999999999991</v>
      </c>
    </row>
    <row r="1697" spans="1:27">
      <c r="A1697" s="1">
        <f t="shared" si="467"/>
        <v>6002024</v>
      </c>
      <c r="B1697" s="1">
        <v>24</v>
      </c>
      <c r="C1697" s="1">
        <v>2</v>
      </c>
      <c r="D1697" s="2">
        <v>6</v>
      </c>
      <c r="E1697" s="5">
        <v>1054.3</v>
      </c>
      <c r="F1697" s="5">
        <v>1146.74</v>
      </c>
      <c r="G1697" s="5">
        <v>28.41</v>
      </c>
      <c r="H1697" s="5">
        <v>1072.8399999999999</v>
      </c>
      <c r="I1697" s="5">
        <v>1120.01</v>
      </c>
      <c r="J1697" s="5">
        <v>32.840000000000003</v>
      </c>
      <c r="K1697" s="6">
        <f t="shared" si="468"/>
        <v>1063.57</v>
      </c>
      <c r="L1697" s="6">
        <f t="shared" si="469"/>
        <v>-18.539999999999964</v>
      </c>
      <c r="M1697" s="6">
        <f t="shared" si="470"/>
        <v>1133.375</v>
      </c>
      <c r="N1697" s="5">
        <f t="shared" si="471"/>
        <v>21.711711701291541</v>
      </c>
      <c r="O1697" s="6">
        <f t="shared" si="472"/>
        <v>26.730000000000018</v>
      </c>
      <c r="P1697" s="6">
        <f t="shared" si="473"/>
        <v>43.423423402583083</v>
      </c>
      <c r="Q1697" s="6">
        <f t="shared" si="474"/>
        <v>-0.14390030047300228</v>
      </c>
      <c r="R1697" s="9">
        <f t="shared" si="475"/>
        <v>1.042524896765902</v>
      </c>
      <c r="S1697" s="9">
        <f t="shared" si="476"/>
        <v>45.269999999999982</v>
      </c>
      <c r="T1697">
        <f t="shared" si="477"/>
        <v>26.730000000000018</v>
      </c>
      <c r="U1697" s="9">
        <f t="shared" si="478"/>
        <v>0.61556639033692495</v>
      </c>
      <c r="V1697" s="9">
        <f t="shared" si="479"/>
        <v>3.2150850637836927</v>
      </c>
      <c r="W1697" s="9">
        <f t="shared" si="480"/>
        <v>69.805000000000064</v>
      </c>
      <c r="X1697">
        <f t="shared" si="481"/>
        <v>1133.375</v>
      </c>
      <c r="Y1697" s="9">
        <f t="shared" si="482"/>
        <v>52.201089236671294</v>
      </c>
      <c r="Z1697" s="10">
        <f t="shared" si="483"/>
        <v>0.735429126428917</v>
      </c>
      <c r="AA1697">
        <f t="shared" si="466"/>
        <v>18.539999999999964</v>
      </c>
    </row>
    <row r="1698" spans="1:27">
      <c r="A1698" s="1">
        <f t="shared" si="467"/>
        <v>2008010</v>
      </c>
      <c r="B1698" s="1">
        <v>10</v>
      </c>
      <c r="C1698" s="1">
        <v>8</v>
      </c>
      <c r="D1698" s="2">
        <v>2</v>
      </c>
      <c r="E1698" s="5">
        <v>314.39</v>
      </c>
      <c r="F1698" s="5">
        <v>325.35000000000002</v>
      </c>
      <c r="G1698" s="5">
        <v>16.57</v>
      </c>
      <c r="H1698" s="5">
        <v>307.52</v>
      </c>
      <c r="I1698" s="5">
        <v>313.36</v>
      </c>
      <c r="J1698" s="5">
        <v>13.67</v>
      </c>
      <c r="K1698" s="6">
        <f t="shared" si="468"/>
        <v>310.95499999999998</v>
      </c>
      <c r="L1698" s="6">
        <f t="shared" si="469"/>
        <v>6.8700000000000045</v>
      </c>
      <c r="M1698" s="6">
        <f t="shared" si="470"/>
        <v>319.35500000000002</v>
      </c>
      <c r="N1698" s="5">
        <f t="shared" si="471"/>
        <v>10.740505109165024</v>
      </c>
      <c r="O1698" s="6">
        <f t="shared" si="472"/>
        <v>11.990000000000009</v>
      </c>
      <c r="P1698" s="6">
        <f t="shared" si="473"/>
        <v>21.481010218330049</v>
      </c>
      <c r="Q1698" s="6">
        <f t="shared" si="474"/>
        <v>0.19005109725382063</v>
      </c>
      <c r="R1698" s="9">
        <f t="shared" si="475"/>
        <v>0.23835005653649549</v>
      </c>
      <c r="S1698" s="9">
        <f t="shared" si="476"/>
        <v>5.1200000000000045</v>
      </c>
      <c r="T1698">
        <f t="shared" si="477"/>
        <v>11.990000000000009</v>
      </c>
      <c r="U1698" s="9">
        <f t="shared" si="478"/>
        <v>0.5581674175532384</v>
      </c>
      <c r="V1698" s="9">
        <f t="shared" si="479"/>
        <v>0.78208612301037828</v>
      </c>
      <c r="W1698" s="9">
        <f t="shared" si="480"/>
        <v>8.4000000000000341</v>
      </c>
      <c r="X1698">
        <f t="shared" si="481"/>
        <v>319.35500000000002</v>
      </c>
      <c r="Y1698" s="9">
        <f t="shared" si="482"/>
        <v>29.733704025473614</v>
      </c>
      <c r="Z1698" s="10">
        <f t="shared" si="483"/>
        <v>0.73550526850594344</v>
      </c>
      <c r="AA1698">
        <f t="shared" si="466"/>
        <v>6.8700000000000045</v>
      </c>
    </row>
    <row r="1699" spans="1:27">
      <c r="A1699" s="1">
        <f t="shared" si="467"/>
        <v>6020</v>
      </c>
      <c r="B1699" s="1">
        <v>20</v>
      </c>
      <c r="C1699" s="1">
        <v>6</v>
      </c>
      <c r="D1699" s="2">
        <v>0</v>
      </c>
      <c r="E1699" s="5">
        <v>0.11</v>
      </c>
      <c r="F1699" s="5">
        <v>7.41</v>
      </c>
      <c r="G1699" s="5">
        <v>27.95</v>
      </c>
      <c r="H1699" s="5">
        <v>0.45</v>
      </c>
      <c r="I1699" s="5">
        <v>23.06</v>
      </c>
      <c r="J1699" s="5">
        <v>25.2</v>
      </c>
      <c r="K1699" s="6">
        <f t="shared" si="468"/>
        <v>0.28000000000000003</v>
      </c>
      <c r="L1699" s="6">
        <f t="shared" si="469"/>
        <v>-0.34</v>
      </c>
      <c r="M1699" s="6">
        <f t="shared" si="470"/>
        <v>15.234999999999999</v>
      </c>
      <c r="N1699" s="5">
        <f t="shared" si="471"/>
        <v>18.816498744452964</v>
      </c>
      <c r="O1699" s="6">
        <f t="shared" si="472"/>
        <v>-15.649999999999999</v>
      </c>
      <c r="P1699" s="6">
        <f t="shared" si="473"/>
        <v>37.632997488905929</v>
      </c>
      <c r="Q1699" s="6">
        <f t="shared" si="474"/>
        <v>0.10320443003228616</v>
      </c>
      <c r="R1699" s="9">
        <f t="shared" si="475"/>
        <v>0.40682382540783074</v>
      </c>
      <c r="S1699" s="9">
        <f t="shared" si="476"/>
        <v>15.309999999999999</v>
      </c>
      <c r="T1699">
        <f t="shared" si="477"/>
        <v>15.649999999999999</v>
      </c>
      <c r="U1699" s="9">
        <f t="shared" si="478"/>
        <v>0.41585844987802423</v>
      </c>
      <c r="V1699" s="9">
        <f t="shared" si="479"/>
        <v>0.79478122912790461</v>
      </c>
      <c r="W1699" s="9">
        <f t="shared" si="480"/>
        <v>14.955</v>
      </c>
      <c r="X1699">
        <f t="shared" si="481"/>
        <v>15.234999999999999</v>
      </c>
      <c r="Y1699" s="9">
        <f t="shared" si="482"/>
        <v>0.80966178707881142</v>
      </c>
      <c r="Z1699" s="10">
        <f t="shared" si="483"/>
        <v>0.73554877472537461</v>
      </c>
      <c r="AA1699">
        <f t="shared" si="466"/>
        <v>0.34</v>
      </c>
    </row>
    <row r="1700" spans="1:27">
      <c r="A1700" s="1">
        <f t="shared" si="467"/>
        <v>6006016</v>
      </c>
      <c r="B1700" s="1">
        <v>16</v>
      </c>
      <c r="C1700" s="1">
        <v>6</v>
      </c>
      <c r="D1700" s="2">
        <v>6</v>
      </c>
      <c r="E1700" s="5">
        <v>127.83</v>
      </c>
      <c r="F1700" s="5">
        <v>129.68</v>
      </c>
      <c r="G1700" s="5">
        <v>16.8</v>
      </c>
      <c r="H1700" s="5">
        <v>115.46</v>
      </c>
      <c r="I1700" s="5">
        <v>136.78</v>
      </c>
      <c r="J1700" s="5">
        <v>19.02</v>
      </c>
      <c r="K1700" s="6">
        <f t="shared" si="468"/>
        <v>121.645</v>
      </c>
      <c r="L1700" s="6">
        <f t="shared" si="469"/>
        <v>12.370000000000005</v>
      </c>
      <c r="M1700" s="6">
        <f t="shared" si="470"/>
        <v>133.23000000000002</v>
      </c>
      <c r="N1700" s="5">
        <f t="shared" si="471"/>
        <v>12.68858148100094</v>
      </c>
      <c r="O1700" s="6">
        <f t="shared" si="472"/>
        <v>-7.0999999999999943</v>
      </c>
      <c r="P1700" s="6">
        <f t="shared" si="473"/>
        <v>25.377162962001879</v>
      </c>
      <c r="Q1700" s="6">
        <f t="shared" si="474"/>
        <v>-0.12347880529266751</v>
      </c>
      <c r="R1700" s="9">
        <f t="shared" si="475"/>
        <v>0.76722524220509269</v>
      </c>
      <c r="S1700" s="9">
        <f t="shared" si="476"/>
        <v>19.47</v>
      </c>
      <c r="T1700">
        <f t="shared" si="477"/>
        <v>7.0999999999999943</v>
      </c>
      <c r="U1700" s="9">
        <f t="shared" si="478"/>
        <v>0.27977910732697248</v>
      </c>
      <c r="V1700" s="9">
        <f t="shared" si="479"/>
        <v>0.91302562207971405</v>
      </c>
      <c r="W1700" s="9">
        <f t="shared" si="480"/>
        <v>11.585000000000022</v>
      </c>
      <c r="X1700">
        <f t="shared" si="481"/>
        <v>133.23000000000002</v>
      </c>
      <c r="Y1700" s="9">
        <f t="shared" si="482"/>
        <v>10.499991681457065</v>
      </c>
      <c r="Z1700" s="10">
        <f t="shared" si="483"/>
        <v>0.73558140270129169</v>
      </c>
      <c r="AA1700">
        <f t="shared" si="466"/>
        <v>12.370000000000005</v>
      </c>
    </row>
    <row r="1701" spans="1:27">
      <c r="A1701" s="1">
        <f t="shared" si="467"/>
        <v>7996979</v>
      </c>
      <c r="B1701" s="1">
        <v>21</v>
      </c>
      <c r="C1701" s="1">
        <v>3</v>
      </c>
      <c r="D1701" s="2">
        <v>-8</v>
      </c>
      <c r="E1701" s="5">
        <v>1831.21</v>
      </c>
      <c r="F1701" s="5">
        <v>1843.88</v>
      </c>
      <c r="G1701" s="5">
        <v>102.95</v>
      </c>
      <c r="H1701" s="5">
        <v>1727.62</v>
      </c>
      <c r="I1701" s="5">
        <v>1690.22</v>
      </c>
      <c r="J1701" s="5">
        <v>47.2</v>
      </c>
      <c r="K1701" s="6">
        <f t="shared" si="468"/>
        <v>1779.415</v>
      </c>
      <c r="L1701" s="6">
        <f t="shared" si="469"/>
        <v>103.59000000000015</v>
      </c>
      <c r="M1701" s="6">
        <f t="shared" si="470"/>
        <v>1767.0500000000002</v>
      </c>
      <c r="N1701" s="5">
        <f t="shared" si="471"/>
        <v>56.627163314084527</v>
      </c>
      <c r="O1701" s="6">
        <f t="shared" si="472"/>
        <v>153.66000000000008</v>
      </c>
      <c r="P1701" s="6">
        <f t="shared" si="473"/>
        <v>113.25432662816905</v>
      </c>
      <c r="Q1701" s="6">
        <f t="shared" si="474"/>
        <v>0.65262033786579665</v>
      </c>
      <c r="R1701" s="9">
        <f t="shared" si="475"/>
        <v>0.44210231512291143</v>
      </c>
      <c r="S1701" s="9">
        <f t="shared" si="476"/>
        <v>50.069999999999936</v>
      </c>
      <c r="T1701">
        <f t="shared" si="477"/>
        <v>153.66000000000008</v>
      </c>
      <c r="U1701" s="9">
        <f t="shared" si="478"/>
        <v>1.3567693577349051</v>
      </c>
      <c r="V1701" s="9">
        <f t="shared" si="479"/>
        <v>0.218358103714588</v>
      </c>
      <c r="W1701" s="9">
        <f t="shared" si="480"/>
        <v>12.364999999999782</v>
      </c>
      <c r="X1701">
        <f t="shared" si="481"/>
        <v>1767.0500000000002</v>
      </c>
      <c r="Y1701" s="9">
        <f t="shared" si="482"/>
        <v>31.204988853123297</v>
      </c>
      <c r="Z1701" s="10">
        <f t="shared" si="483"/>
        <v>0.73558548109652078</v>
      </c>
      <c r="AA1701">
        <f t="shared" si="466"/>
        <v>103.59000000000015</v>
      </c>
    </row>
    <row r="1702" spans="1:27">
      <c r="A1702" s="1">
        <f t="shared" si="467"/>
        <v>10006004</v>
      </c>
      <c r="B1702" s="1">
        <v>4</v>
      </c>
      <c r="C1702" s="1">
        <v>6</v>
      </c>
      <c r="D1702" s="2">
        <v>10</v>
      </c>
      <c r="E1702" s="5">
        <v>777.42</v>
      </c>
      <c r="F1702" s="5">
        <v>757.01</v>
      </c>
      <c r="G1702" s="5">
        <v>29.4</v>
      </c>
      <c r="H1702" s="5">
        <v>785.86</v>
      </c>
      <c r="I1702" s="5">
        <v>815.59</v>
      </c>
      <c r="J1702" s="5">
        <v>29.86</v>
      </c>
      <c r="K1702" s="6">
        <f t="shared" si="468"/>
        <v>781.64</v>
      </c>
      <c r="L1702" s="6">
        <f t="shared" si="469"/>
        <v>-8.4400000000000546</v>
      </c>
      <c r="M1702" s="6">
        <f t="shared" si="470"/>
        <v>786.3</v>
      </c>
      <c r="N1702" s="5">
        <f t="shared" si="471"/>
        <v>20.952205134543714</v>
      </c>
      <c r="O1702" s="6">
        <f t="shared" si="472"/>
        <v>-58.580000000000041</v>
      </c>
      <c r="P1702" s="6">
        <f t="shared" si="473"/>
        <v>41.904410269087428</v>
      </c>
      <c r="Q1702" s="6">
        <f t="shared" si="474"/>
        <v>-1.5523870550660209E-2</v>
      </c>
      <c r="R1702" s="9">
        <f t="shared" si="475"/>
        <v>1.1965327677451625</v>
      </c>
      <c r="S1702" s="9">
        <f t="shared" si="476"/>
        <v>50.139999999999986</v>
      </c>
      <c r="T1702">
        <f t="shared" si="477"/>
        <v>58.580000000000041</v>
      </c>
      <c r="U1702" s="9">
        <f t="shared" si="478"/>
        <v>1.3979435487537233</v>
      </c>
      <c r="V1702" s="9">
        <f t="shared" si="479"/>
        <v>0.22241095722745993</v>
      </c>
      <c r="W1702" s="9">
        <f t="shared" si="480"/>
        <v>4.6599999999999682</v>
      </c>
      <c r="X1702">
        <f t="shared" si="481"/>
        <v>786.3</v>
      </c>
      <c r="Y1702" s="9">
        <f t="shared" si="482"/>
        <v>37.528269456642256</v>
      </c>
      <c r="Z1702" s="10">
        <f t="shared" si="483"/>
        <v>0.73563577944523606</v>
      </c>
      <c r="AA1702">
        <f t="shared" si="466"/>
        <v>8.4400000000000546</v>
      </c>
    </row>
    <row r="1703" spans="1:27">
      <c r="A1703" s="1">
        <f t="shared" si="467"/>
        <v>5007013</v>
      </c>
      <c r="B1703" s="1">
        <v>13</v>
      </c>
      <c r="C1703" s="1">
        <v>7</v>
      </c>
      <c r="D1703" s="2">
        <v>5</v>
      </c>
      <c r="E1703" s="5">
        <v>220.07</v>
      </c>
      <c r="F1703" s="5">
        <v>219.65</v>
      </c>
      <c r="G1703" s="5">
        <v>26.73</v>
      </c>
      <c r="H1703" s="5">
        <v>234.06</v>
      </c>
      <c r="I1703" s="5">
        <v>239.74</v>
      </c>
      <c r="J1703" s="5">
        <v>13.44</v>
      </c>
      <c r="K1703" s="6">
        <f t="shared" si="468"/>
        <v>227.065</v>
      </c>
      <c r="L1703" s="6">
        <f t="shared" si="469"/>
        <v>-13.990000000000009</v>
      </c>
      <c r="M1703" s="6">
        <f t="shared" si="470"/>
        <v>229.69499999999999</v>
      </c>
      <c r="N1703" s="5">
        <f t="shared" si="471"/>
        <v>14.959332371466315</v>
      </c>
      <c r="O1703" s="6">
        <f t="shared" si="472"/>
        <v>-20.090000000000003</v>
      </c>
      <c r="P1703" s="6">
        <f t="shared" si="473"/>
        <v>29.918664742932631</v>
      </c>
      <c r="Q1703" s="6">
        <f t="shared" si="474"/>
        <v>0.59640654142179905</v>
      </c>
      <c r="R1703" s="9">
        <f t="shared" si="475"/>
        <v>0.20388610429016329</v>
      </c>
      <c r="S1703" s="9">
        <f t="shared" si="476"/>
        <v>6.0999999999999943</v>
      </c>
      <c r="T1703">
        <f t="shared" si="477"/>
        <v>20.090000000000003</v>
      </c>
      <c r="U1703" s="9">
        <f t="shared" si="478"/>
        <v>0.6714871860966205</v>
      </c>
      <c r="V1703" s="9">
        <f t="shared" si="479"/>
        <v>0.17580998501086198</v>
      </c>
      <c r="W1703" s="9">
        <f t="shared" si="480"/>
        <v>2.6299999999999955</v>
      </c>
      <c r="X1703">
        <f t="shared" si="481"/>
        <v>229.69499999999999</v>
      </c>
      <c r="Y1703" s="9">
        <f t="shared" si="482"/>
        <v>15.354629090140689</v>
      </c>
      <c r="Z1703" s="10">
        <f t="shared" si="483"/>
        <v>0.73575811242554434</v>
      </c>
      <c r="AA1703">
        <f t="shared" si="466"/>
        <v>13.990000000000009</v>
      </c>
    </row>
    <row r="1704" spans="1:27">
      <c r="A1704" s="1">
        <f t="shared" si="467"/>
        <v>13003005</v>
      </c>
      <c r="B1704" s="1">
        <v>5</v>
      </c>
      <c r="C1704" s="1">
        <v>3</v>
      </c>
      <c r="D1704" s="2">
        <v>13</v>
      </c>
      <c r="E1704" s="5">
        <v>1377.36</v>
      </c>
      <c r="F1704" s="5">
        <v>1367.16</v>
      </c>
      <c r="G1704" s="5">
        <v>40.17</v>
      </c>
      <c r="H1704" s="5">
        <v>1451.6</v>
      </c>
      <c r="I1704" s="5">
        <v>1466.52</v>
      </c>
      <c r="J1704" s="5">
        <v>40.1</v>
      </c>
      <c r="K1704" s="6">
        <f t="shared" si="468"/>
        <v>1414.48</v>
      </c>
      <c r="L1704" s="6">
        <f t="shared" si="469"/>
        <v>-74.240000000000009</v>
      </c>
      <c r="M1704" s="6">
        <f t="shared" si="470"/>
        <v>1416.8400000000001</v>
      </c>
      <c r="N1704" s="5">
        <f t="shared" si="471"/>
        <v>28.379741454072484</v>
      </c>
      <c r="O1704" s="6">
        <f t="shared" si="472"/>
        <v>-99.3599999999999</v>
      </c>
      <c r="P1704" s="6">
        <f t="shared" si="473"/>
        <v>56.759482908144967</v>
      </c>
      <c r="Q1704" s="6">
        <f t="shared" si="474"/>
        <v>1.7441122901762638E-3</v>
      </c>
      <c r="R1704" s="9">
        <f t="shared" si="475"/>
        <v>0.44256921862117915</v>
      </c>
      <c r="S1704" s="9">
        <f t="shared" si="476"/>
        <v>25.119999999999891</v>
      </c>
      <c r="T1704">
        <f t="shared" si="477"/>
        <v>99.3599999999999</v>
      </c>
      <c r="U1704" s="9">
        <f t="shared" si="478"/>
        <v>1.750544488941103</v>
      </c>
      <c r="V1704" s="9">
        <f t="shared" si="479"/>
        <v>8.3157910505258253E-2</v>
      </c>
      <c r="W1704" s="9">
        <f t="shared" si="480"/>
        <v>2.3600000000001273</v>
      </c>
      <c r="X1704">
        <f t="shared" si="481"/>
        <v>1416.8400000000001</v>
      </c>
      <c r="Y1704" s="9">
        <f t="shared" si="482"/>
        <v>49.924344881467697</v>
      </c>
      <c r="Z1704" s="10">
        <f t="shared" si="483"/>
        <v>0.73600815212876547</v>
      </c>
      <c r="AA1704">
        <f t="shared" si="466"/>
        <v>74.240000000000009</v>
      </c>
    </row>
    <row r="1705" spans="1:27">
      <c r="A1705" s="1">
        <f t="shared" si="467"/>
        <v>12998989</v>
      </c>
      <c r="B1705" s="1">
        <v>11</v>
      </c>
      <c r="C1705" s="1">
        <v>1</v>
      </c>
      <c r="D1705" s="2">
        <v>-13</v>
      </c>
      <c r="E1705" s="5">
        <v>1475.26</v>
      </c>
      <c r="F1705" s="5">
        <v>1652.72</v>
      </c>
      <c r="G1705" s="5">
        <v>73.930000000000007</v>
      </c>
      <c r="H1705" s="5">
        <v>1456.57</v>
      </c>
      <c r="I1705" s="5">
        <v>1611.25</v>
      </c>
      <c r="J1705" s="5">
        <v>80.8</v>
      </c>
      <c r="K1705" s="6">
        <f t="shared" si="468"/>
        <v>1465.915</v>
      </c>
      <c r="L1705" s="6">
        <f t="shared" si="469"/>
        <v>18.690000000000055</v>
      </c>
      <c r="M1705" s="6">
        <f t="shared" si="470"/>
        <v>1631.9850000000001</v>
      </c>
      <c r="N1705" s="5">
        <f t="shared" si="471"/>
        <v>54.759211325584303</v>
      </c>
      <c r="O1705" s="6">
        <f t="shared" si="472"/>
        <v>41.470000000000027</v>
      </c>
      <c r="P1705" s="6">
        <f t="shared" si="473"/>
        <v>109.51842265116861</v>
      </c>
      <c r="Q1705" s="6">
        <f t="shared" si="474"/>
        <v>-8.862513345835217E-2</v>
      </c>
      <c r="R1705" s="9">
        <f t="shared" si="475"/>
        <v>0.20800153479709471</v>
      </c>
      <c r="S1705" s="9">
        <f t="shared" si="476"/>
        <v>22.779999999999973</v>
      </c>
      <c r="T1705">
        <f t="shared" si="477"/>
        <v>41.470000000000027</v>
      </c>
      <c r="U1705" s="9">
        <f t="shared" si="478"/>
        <v>0.37865775452306999</v>
      </c>
      <c r="V1705" s="9">
        <f t="shared" si="479"/>
        <v>3.0327317720591389</v>
      </c>
      <c r="W1705" s="9">
        <f t="shared" si="480"/>
        <v>166.07000000000016</v>
      </c>
      <c r="X1705">
        <f t="shared" si="481"/>
        <v>1631.9850000000001</v>
      </c>
      <c r="Y1705" s="9">
        <f t="shared" si="482"/>
        <v>29.802931059336</v>
      </c>
      <c r="Z1705" s="10">
        <f t="shared" si="483"/>
        <v>0.73619290950130734</v>
      </c>
      <c r="AA1705">
        <f t="shared" si="466"/>
        <v>18.690000000000055</v>
      </c>
    </row>
    <row r="1706" spans="1:27">
      <c r="A1706" s="1">
        <f t="shared" si="467"/>
        <v>10996985</v>
      </c>
      <c r="B1706" s="1">
        <v>15</v>
      </c>
      <c r="C1706" s="1">
        <v>3</v>
      </c>
      <c r="D1706" s="2">
        <v>-11</v>
      </c>
      <c r="E1706" s="5">
        <v>285.45999999999998</v>
      </c>
      <c r="F1706" s="5">
        <v>258.98</v>
      </c>
      <c r="G1706" s="5">
        <v>23.68</v>
      </c>
      <c r="H1706" s="5">
        <v>330.38</v>
      </c>
      <c r="I1706" s="5">
        <v>263.33</v>
      </c>
      <c r="J1706" s="5">
        <v>17.18</v>
      </c>
      <c r="K1706" s="6">
        <f t="shared" si="468"/>
        <v>307.91999999999996</v>
      </c>
      <c r="L1706" s="6">
        <f t="shared" si="469"/>
        <v>-44.920000000000016</v>
      </c>
      <c r="M1706" s="6">
        <f t="shared" si="470"/>
        <v>261.15499999999997</v>
      </c>
      <c r="N1706" s="5">
        <f t="shared" si="471"/>
        <v>14.62783989521351</v>
      </c>
      <c r="O1706" s="6">
        <f t="shared" si="472"/>
        <v>-4.3499999999999659</v>
      </c>
      <c r="P1706" s="6">
        <f t="shared" si="473"/>
        <v>29.25567979042702</v>
      </c>
      <c r="Q1706" s="6">
        <f t="shared" si="474"/>
        <v>0.31030682742785676</v>
      </c>
      <c r="R1706" s="9">
        <f t="shared" si="475"/>
        <v>1.3867392687718463</v>
      </c>
      <c r="S1706" s="9">
        <f t="shared" si="476"/>
        <v>40.57000000000005</v>
      </c>
      <c r="T1706">
        <f t="shared" si="477"/>
        <v>4.3499999999999659</v>
      </c>
      <c r="U1706" s="9">
        <f t="shared" si="478"/>
        <v>0.14868907614388654</v>
      </c>
      <c r="V1706" s="9">
        <f t="shared" si="479"/>
        <v>3.1969860440776583</v>
      </c>
      <c r="W1706" s="9">
        <f t="shared" si="480"/>
        <v>46.764999999999986</v>
      </c>
      <c r="X1706">
        <f t="shared" si="481"/>
        <v>261.15499999999997</v>
      </c>
      <c r="Y1706" s="9">
        <f t="shared" si="482"/>
        <v>17.853285370279075</v>
      </c>
      <c r="Z1706" s="10">
        <f t="shared" si="483"/>
        <v>0.73634774393624647</v>
      </c>
      <c r="AA1706">
        <f t="shared" si="466"/>
        <v>44.920000000000016</v>
      </c>
    </row>
    <row r="1707" spans="1:27">
      <c r="A1707" s="1">
        <f t="shared" si="467"/>
        <v>10001019</v>
      </c>
      <c r="B1707" s="1">
        <v>19</v>
      </c>
      <c r="C1707" s="1">
        <v>1</v>
      </c>
      <c r="D1707" s="2">
        <v>10</v>
      </c>
      <c r="E1707" s="5">
        <v>1273.79</v>
      </c>
      <c r="F1707" s="5">
        <v>1412.75</v>
      </c>
      <c r="G1707" s="5">
        <v>43.07</v>
      </c>
      <c r="H1707" s="5">
        <v>1197.8499999999999</v>
      </c>
      <c r="I1707" s="5">
        <v>1251.07</v>
      </c>
      <c r="J1707" s="5">
        <v>50.71</v>
      </c>
      <c r="K1707" s="6">
        <f t="shared" si="468"/>
        <v>1235.82</v>
      </c>
      <c r="L1707" s="6">
        <f t="shared" si="469"/>
        <v>75.940000000000055</v>
      </c>
      <c r="M1707" s="6">
        <f t="shared" si="470"/>
        <v>1331.9099999999999</v>
      </c>
      <c r="N1707" s="5">
        <f t="shared" si="471"/>
        <v>33.266082576702658</v>
      </c>
      <c r="O1707" s="6">
        <f t="shared" si="472"/>
        <v>161.68000000000006</v>
      </c>
      <c r="P1707" s="6">
        <f t="shared" si="473"/>
        <v>66.532165153405316</v>
      </c>
      <c r="Q1707" s="6">
        <f t="shared" si="474"/>
        <v>-0.16186027472089304</v>
      </c>
      <c r="R1707" s="9">
        <f t="shared" si="475"/>
        <v>1.2886999814647033</v>
      </c>
      <c r="S1707" s="9">
        <f t="shared" si="476"/>
        <v>85.740000000000009</v>
      </c>
      <c r="T1707">
        <f t="shared" si="477"/>
        <v>161.68000000000006</v>
      </c>
      <c r="U1707" s="9">
        <f t="shared" si="478"/>
        <v>2.4301027875345613</v>
      </c>
      <c r="V1707" s="9">
        <f t="shared" si="479"/>
        <v>2.8885276701409661</v>
      </c>
      <c r="W1707" s="9">
        <f t="shared" si="480"/>
        <v>96.089999999999918</v>
      </c>
      <c r="X1707">
        <f t="shared" si="481"/>
        <v>1331.9099999999999</v>
      </c>
      <c r="Y1707" s="9">
        <f t="shared" si="482"/>
        <v>40.038077730642698</v>
      </c>
      <c r="Z1707" s="10">
        <f t="shared" si="483"/>
        <v>0.73637626251801469</v>
      </c>
      <c r="AA1707">
        <f t="shared" si="466"/>
        <v>75.940000000000055</v>
      </c>
    </row>
    <row r="1708" spans="1:27">
      <c r="A1708" s="1">
        <f t="shared" si="467"/>
        <v>993980</v>
      </c>
      <c r="B1708" s="1">
        <v>20</v>
      </c>
      <c r="C1708" s="1">
        <v>6</v>
      </c>
      <c r="D1708" s="2">
        <v>-1</v>
      </c>
      <c r="E1708" s="5">
        <v>1284.73</v>
      </c>
      <c r="F1708" s="5">
        <v>1277.5</v>
      </c>
      <c r="G1708" s="5">
        <v>49.26</v>
      </c>
      <c r="H1708" s="5">
        <v>1312.86</v>
      </c>
      <c r="I1708" s="5">
        <v>1421</v>
      </c>
      <c r="J1708" s="5">
        <v>57.97</v>
      </c>
      <c r="K1708" s="6">
        <f t="shared" si="468"/>
        <v>1298.7950000000001</v>
      </c>
      <c r="L1708" s="6">
        <f t="shared" si="469"/>
        <v>-28.129999999999882</v>
      </c>
      <c r="M1708" s="6">
        <f t="shared" si="470"/>
        <v>1349.25</v>
      </c>
      <c r="N1708" s="5">
        <f t="shared" si="471"/>
        <v>38.03639211334324</v>
      </c>
      <c r="O1708" s="6">
        <f t="shared" si="472"/>
        <v>-143.5</v>
      </c>
      <c r="P1708" s="6">
        <f t="shared" si="473"/>
        <v>76.07278422668648</v>
      </c>
      <c r="Q1708" s="6">
        <f t="shared" si="474"/>
        <v>-0.16138970879643125</v>
      </c>
      <c r="R1708" s="9">
        <f t="shared" si="475"/>
        <v>1.516573912375986</v>
      </c>
      <c r="S1708" s="9">
        <f t="shared" si="476"/>
        <v>115.37000000000012</v>
      </c>
      <c r="T1708">
        <f t="shared" si="477"/>
        <v>143.5</v>
      </c>
      <c r="U1708" s="9">
        <f t="shared" si="478"/>
        <v>1.8863513601972244</v>
      </c>
      <c r="V1708" s="9">
        <f t="shared" si="479"/>
        <v>1.326492792735203</v>
      </c>
      <c r="W1708" s="9">
        <f t="shared" si="480"/>
        <v>50.454999999999927</v>
      </c>
      <c r="X1708">
        <f t="shared" si="481"/>
        <v>1349.25</v>
      </c>
      <c r="Y1708" s="9">
        <f t="shared" si="482"/>
        <v>35.472607285660004</v>
      </c>
      <c r="Z1708" s="10">
        <f t="shared" si="483"/>
        <v>0.73670346816069765</v>
      </c>
      <c r="AA1708">
        <f t="shared" si="466"/>
        <v>28.129999999999882</v>
      </c>
    </row>
    <row r="1709" spans="1:27">
      <c r="A1709" s="1">
        <f t="shared" si="467"/>
        <v>8993990</v>
      </c>
      <c r="B1709" s="1">
        <v>10</v>
      </c>
      <c r="C1709" s="1">
        <v>6</v>
      </c>
      <c r="D1709" s="2">
        <v>-9</v>
      </c>
      <c r="E1709" s="5">
        <v>751.82</v>
      </c>
      <c r="F1709" s="5">
        <v>832.93</v>
      </c>
      <c r="G1709" s="5">
        <v>39.18</v>
      </c>
      <c r="H1709" s="5">
        <v>763.71</v>
      </c>
      <c r="I1709" s="5">
        <v>827.43</v>
      </c>
      <c r="J1709" s="5">
        <v>30.63</v>
      </c>
      <c r="K1709" s="6">
        <f t="shared" si="468"/>
        <v>757.7650000000001</v>
      </c>
      <c r="L1709" s="6">
        <f t="shared" si="469"/>
        <v>-11.889999999999986</v>
      </c>
      <c r="M1709" s="6">
        <f t="shared" si="470"/>
        <v>830.18</v>
      </c>
      <c r="N1709" s="5">
        <f t="shared" si="471"/>
        <v>24.865987311989041</v>
      </c>
      <c r="O1709" s="6">
        <f t="shared" si="472"/>
        <v>5.5</v>
      </c>
      <c r="P1709" s="6">
        <f t="shared" si="473"/>
        <v>49.731974623978083</v>
      </c>
      <c r="Q1709" s="6">
        <f t="shared" si="474"/>
        <v>0.24133057407052283</v>
      </c>
      <c r="R1709" s="9">
        <f t="shared" si="475"/>
        <v>0.34967443242471746</v>
      </c>
      <c r="S1709" s="9">
        <f t="shared" si="476"/>
        <v>17.389999999999986</v>
      </c>
      <c r="T1709">
        <f t="shared" si="477"/>
        <v>5.5</v>
      </c>
      <c r="U1709" s="9">
        <f t="shared" si="478"/>
        <v>0.11059283371684574</v>
      </c>
      <c r="V1709" s="9">
        <f t="shared" si="479"/>
        <v>2.9122109285837698</v>
      </c>
      <c r="W1709" s="9">
        <f t="shared" si="480"/>
        <v>72.41499999999985</v>
      </c>
      <c r="X1709">
        <f t="shared" si="481"/>
        <v>830.18</v>
      </c>
      <c r="Y1709" s="9">
        <f t="shared" si="482"/>
        <v>33.386166798200357</v>
      </c>
      <c r="Z1709" s="10">
        <f t="shared" si="483"/>
        <v>0.73677133494728198</v>
      </c>
      <c r="AA1709">
        <f t="shared" si="466"/>
        <v>11.889999999999986</v>
      </c>
    </row>
    <row r="1710" spans="1:27">
      <c r="A1710" s="1">
        <f t="shared" si="467"/>
        <v>6003023</v>
      </c>
      <c r="B1710" s="1">
        <v>23</v>
      </c>
      <c r="C1710" s="1">
        <v>3</v>
      </c>
      <c r="D1710" s="2">
        <v>6</v>
      </c>
      <c r="E1710" s="5">
        <v>934.05</v>
      </c>
      <c r="F1710" s="5">
        <v>980.56</v>
      </c>
      <c r="G1710" s="5">
        <v>36.43</v>
      </c>
      <c r="H1710" s="5">
        <v>946.56</v>
      </c>
      <c r="I1710" s="5">
        <v>987.43</v>
      </c>
      <c r="J1710" s="5">
        <v>30.4</v>
      </c>
      <c r="K1710" s="6">
        <f t="shared" si="468"/>
        <v>940.30499999999995</v>
      </c>
      <c r="L1710" s="6">
        <f t="shared" si="469"/>
        <v>-12.509999999999991</v>
      </c>
      <c r="M1710" s="6">
        <f t="shared" si="470"/>
        <v>983.99499999999989</v>
      </c>
      <c r="N1710" s="5">
        <f t="shared" si="471"/>
        <v>23.723958881266004</v>
      </c>
      <c r="O1710" s="6">
        <f t="shared" si="472"/>
        <v>-6.8700000000000045</v>
      </c>
      <c r="P1710" s="6">
        <f t="shared" si="473"/>
        <v>47.447917762532008</v>
      </c>
      <c r="Q1710" s="6">
        <f t="shared" si="474"/>
        <v>0.17900058761476512</v>
      </c>
      <c r="R1710" s="9">
        <f t="shared" si="475"/>
        <v>0.11886717617888178</v>
      </c>
      <c r="S1710" s="9">
        <f t="shared" si="476"/>
        <v>5.6399999999999864</v>
      </c>
      <c r="T1710">
        <f t="shared" si="477"/>
        <v>6.8700000000000045</v>
      </c>
      <c r="U1710" s="9">
        <f t="shared" si="478"/>
        <v>0.14479033694129792</v>
      </c>
      <c r="V1710" s="9">
        <f t="shared" si="479"/>
        <v>1.8415982011543797</v>
      </c>
      <c r="W1710" s="9">
        <f t="shared" si="480"/>
        <v>43.689999999999941</v>
      </c>
      <c r="X1710">
        <f t="shared" si="481"/>
        <v>983.99499999999989</v>
      </c>
      <c r="Y1710" s="9">
        <f t="shared" si="482"/>
        <v>41.476846462460657</v>
      </c>
      <c r="Z1710" s="10">
        <f t="shared" si="483"/>
        <v>0.73694640239300979</v>
      </c>
      <c r="AA1710">
        <f t="shared" si="466"/>
        <v>12.509999999999991</v>
      </c>
    </row>
    <row r="1711" spans="1:27">
      <c r="A1711" s="1">
        <f t="shared" si="467"/>
        <v>2995976</v>
      </c>
      <c r="B1711" s="1">
        <v>24</v>
      </c>
      <c r="C1711" s="1">
        <v>4</v>
      </c>
      <c r="D1711" s="2">
        <v>-3</v>
      </c>
      <c r="E1711" s="5">
        <v>998.77</v>
      </c>
      <c r="F1711" s="5">
        <v>882.03</v>
      </c>
      <c r="G1711" s="5">
        <v>38.64</v>
      </c>
      <c r="H1711" s="5">
        <v>1054.49</v>
      </c>
      <c r="I1711" s="5">
        <v>1115.28</v>
      </c>
      <c r="J1711" s="5">
        <v>33.68</v>
      </c>
      <c r="K1711" s="6">
        <f t="shared" si="468"/>
        <v>1026.6300000000001</v>
      </c>
      <c r="L1711" s="6">
        <f t="shared" si="469"/>
        <v>-55.720000000000027</v>
      </c>
      <c r="M1711" s="6">
        <f t="shared" si="470"/>
        <v>998.65499999999997</v>
      </c>
      <c r="N1711" s="5">
        <f t="shared" si="471"/>
        <v>25.629046022043035</v>
      </c>
      <c r="O1711" s="6">
        <f t="shared" si="472"/>
        <v>-233.25</v>
      </c>
      <c r="P1711" s="6">
        <f t="shared" si="473"/>
        <v>51.258092044086069</v>
      </c>
      <c r="Q1711" s="6">
        <f t="shared" si="474"/>
        <v>0.13652595425425673</v>
      </c>
      <c r="R1711" s="9">
        <f t="shared" si="475"/>
        <v>3.4634531431117246</v>
      </c>
      <c r="S1711" s="9">
        <f t="shared" si="476"/>
        <v>177.52999999999997</v>
      </c>
      <c r="T1711">
        <f t="shared" si="477"/>
        <v>233.25</v>
      </c>
      <c r="U1711" s="9">
        <f t="shared" si="478"/>
        <v>4.5505010174663996</v>
      </c>
      <c r="V1711" s="9">
        <f t="shared" si="479"/>
        <v>1.0915349707491802</v>
      </c>
      <c r="W1711" s="9">
        <f t="shared" si="480"/>
        <v>27.975000000000136</v>
      </c>
      <c r="X1711">
        <f t="shared" si="481"/>
        <v>998.65499999999997</v>
      </c>
      <c r="Y1711" s="9">
        <f t="shared" si="482"/>
        <v>38.965749998695877</v>
      </c>
      <c r="Z1711" s="10">
        <f t="shared" si="483"/>
        <v>0.73695318711570812</v>
      </c>
      <c r="AA1711">
        <f t="shared" si="466"/>
        <v>55.720000000000027</v>
      </c>
    </row>
    <row r="1712" spans="1:27">
      <c r="A1712" s="1">
        <f t="shared" si="467"/>
        <v>8007005</v>
      </c>
      <c r="B1712" s="1">
        <v>5</v>
      </c>
      <c r="C1712" s="1">
        <v>7</v>
      </c>
      <c r="D1712" s="2">
        <v>8</v>
      </c>
      <c r="E1712" s="5">
        <v>430.77</v>
      </c>
      <c r="F1712" s="5">
        <v>444.95</v>
      </c>
      <c r="G1712" s="5">
        <v>34.29</v>
      </c>
      <c r="H1712" s="5">
        <v>428.44</v>
      </c>
      <c r="I1712" s="5">
        <v>453.66</v>
      </c>
      <c r="J1712" s="5">
        <v>23.45</v>
      </c>
      <c r="K1712" s="6">
        <f t="shared" si="468"/>
        <v>429.60500000000002</v>
      </c>
      <c r="L1712" s="6">
        <f t="shared" si="469"/>
        <v>2.3299999999999841</v>
      </c>
      <c r="M1712" s="6">
        <f t="shared" si="470"/>
        <v>449.30500000000001</v>
      </c>
      <c r="N1712" s="5">
        <f t="shared" si="471"/>
        <v>20.770812454018259</v>
      </c>
      <c r="O1712" s="6">
        <f t="shared" si="472"/>
        <v>-8.7100000000000364</v>
      </c>
      <c r="P1712" s="6">
        <f t="shared" si="473"/>
        <v>41.541624908036518</v>
      </c>
      <c r="Q1712" s="6">
        <f t="shared" si="474"/>
        <v>0.36269293980796041</v>
      </c>
      <c r="R1712" s="9">
        <f t="shared" si="475"/>
        <v>0.26575753896098214</v>
      </c>
      <c r="S1712" s="9">
        <f t="shared" si="476"/>
        <v>11.04000000000002</v>
      </c>
      <c r="T1712">
        <f t="shared" si="477"/>
        <v>8.7100000000000364</v>
      </c>
      <c r="U1712" s="9">
        <f t="shared" si="478"/>
        <v>0.20966921778534056</v>
      </c>
      <c r="V1712" s="9">
        <f t="shared" si="479"/>
        <v>0.94844628940785058</v>
      </c>
      <c r="W1712" s="9">
        <f t="shared" si="480"/>
        <v>19.699999999999989</v>
      </c>
      <c r="X1712">
        <f t="shared" si="481"/>
        <v>449.30500000000001</v>
      </c>
      <c r="Y1712" s="9">
        <f t="shared" si="482"/>
        <v>21.631556348344901</v>
      </c>
      <c r="Z1712" s="10">
        <f t="shared" si="483"/>
        <v>0.73718247401847525</v>
      </c>
      <c r="AA1712">
        <f t="shared" si="466"/>
        <v>2.3299999999999841</v>
      </c>
    </row>
    <row r="1713" spans="1:27">
      <c r="A1713" s="1">
        <f t="shared" si="467"/>
        <v>2998973</v>
      </c>
      <c r="B1713" s="1">
        <v>27</v>
      </c>
      <c r="C1713" s="1">
        <v>1</v>
      </c>
      <c r="D1713" s="2">
        <v>-3</v>
      </c>
      <c r="E1713" s="5">
        <v>286.62</v>
      </c>
      <c r="F1713" s="5">
        <v>251.88</v>
      </c>
      <c r="G1713" s="5">
        <v>34.75</v>
      </c>
      <c r="H1713" s="5">
        <v>310.58999999999997</v>
      </c>
      <c r="I1713" s="5">
        <v>281.97000000000003</v>
      </c>
      <c r="J1713" s="5">
        <v>26.43</v>
      </c>
      <c r="K1713" s="6">
        <f t="shared" si="468"/>
        <v>298.60500000000002</v>
      </c>
      <c r="L1713" s="6">
        <f t="shared" si="469"/>
        <v>-23.96999999999997</v>
      </c>
      <c r="M1713" s="6">
        <f t="shared" si="470"/>
        <v>266.92500000000001</v>
      </c>
      <c r="N1713" s="5">
        <f t="shared" si="471"/>
        <v>21.829494955220561</v>
      </c>
      <c r="O1713" s="6">
        <f t="shared" si="472"/>
        <v>-30.090000000000032</v>
      </c>
      <c r="P1713" s="6">
        <f t="shared" si="473"/>
        <v>43.658989910441122</v>
      </c>
      <c r="Q1713" s="6">
        <f t="shared" si="474"/>
        <v>0.26704560299173069</v>
      </c>
      <c r="R1713" s="9">
        <f t="shared" si="475"/>
        <v>0.14017731542928924</v>
      </c>
      <c r="S1713" s="9">
        <f t="shared" si="476"/>
        <v>6.1200000000000614</v>
      </c>
      <c r="T1713">
        <f t="shared" si="477"/>
        <v>30.090000000000032</v>
      </c>
      <c r="U1713" s="9">
        <f t="shared" si="478"/>
        <v>0.6892051341939992</v>
      </c>
      <c r="V1713" s="9">
        <f t="shared" si="479"/>
        <v>1.4512475009149801</v>
      </c>
      <c r="W1713" s="9">
        <f t="shared" si="480"/>
        <v>31.680000000000007</v>
      </c>
      <c r="X1713">
        <f t="shared" si="481"/>
        <v>266.92500000000001</v>
      </c>
      <c r="Y1713" s="9">
        <f t="shared" si="482"/>
        <v>12.227722196393024</v>
      </c>
      <c r="Z1713" s="10">
        <f t="shared" si="483"/>
        <v>0.73725436587381421</v>
      </c>
      <c r="AA1713">
        <f t="shared" si="466"/>
        <v>23.96999999999997</v>
      </c>
    </row>
    <row r="1714" spans="1:27">
      <c r="A1714" s="1">
        <f t="shared" si="467"/>
        <v>7007009</v>
      </c>
      <c r="B1714" s="1">
        <v>9</v>
      </c>
      <c r="C1714" s="1">
        <v>7</v>
      </c>
      <c r="D1714" s="2">
        <v>7</v>
      </c>
      <c r="E1714" s="5">
        <v>856.87</v>
      </c>
      <c r="F1714" s="5">
        <v>919.53</v>
      </c>
      <c r="G1714" s="5">
        <v>43.38</v>
      </c>
      <c r="H1714" s="5">
        <v>792.74</v>
      </c>
      <c r="I1714" s="5">
        <v>797.18</v>
      </c>
      <c r="J1714" s="5">
        <v>22.68</v>
      </c>
      <c r="K1714" s="6">
        <f t="shared" si="468"/>
        <v>824.80500000000006</v>
      </c>
      <c r="L1714" s="6">
        <f t="shared" si="469"/>
        <v>64.13</v>
      </c>
      <c r="M1714" s="6">
        <f t="shared" si="470"/>
        <v>858.35500000000002</v>
      </c>
      <c r="N1714" s="5">
        <f t="shared" si="471"/>
        <v>24.475532680618006</v>
      </c>
      <c r="O1714" s="6">
        <f t="shared" si="472"/>
        <v>122.35000000000002</v>
      </c>
      <c r="P1714" s="6">
        <f t="shared" si="473"/>
        <v>48.951065361236012</v>
      </c>
      <c r="Q1714" s="6">
        <f t="shared" si="474"/>
        <v>0.57066944305474809</v>
      </c>
      <c r="R1714" s="9">
        <f t="shared" si="475"/>
        <v>1.1893510298573402</v>
      </c>
      <c r="S1714" s="9">
        <f t="shared" si="476"/>
        <v>58.220000000000027</v>
      </c>
      <c r="T1714">
        <f t="shared" si="477"/>
        <v>122.35000000000002</v>
      </c>
      <c r="U1714" s="9">
        <f t="shared" si="478"/>
        <v>2.4994348763834684</v>
      </c>
      <c r="V1714" s="9">
        <f t="shared" si="479"/>
        <v>1.3707566833292235</v>
      </c>
      <c r="W1714" s="9">
        <f t="shared" si="480"/>
        <v>33.549999999999955</v>
      </c>
      <c r="X1714">
        <f t="shared" si="481"/>
        <v>858.35500000000002</v>
      </c>
      <c r="Y1714" s="9">
        <f t="shared" si="482"/>
        <v>35.069921100418995</v>
      </c>
      <c r="Z1714" s="10">
        <f t="shared" si="483"/>
        <v>0.73738456723747614</v>
      </c>
      <c r="AA1714">
        <f t="shared" si="466"/>
        <v>64.13</v>
      </c>
    </row>
    <row r="1715" spans="1:27">
      <c r="A1715" s="1">
        <f t="shared" si="467"/>
        <v>11995992</v>
      </c>
      <c r="B1715" s="1">
        <v>8</v>
      </c>
      <c r="C1715" s="1">
        <v>4</v>
      </c>
      <c r="D1715" s="2">
        <v>-12</v>
      </c>
      <c r="E1715" s="5">
        <v>1555.79</v>
      </c>
      <c r="F1715" s="5">
        <v>1711.98</v>
      </c>
      <c r="G1715" s="5">
        <v>60.79</v>
      </c>
      <c r="H1715" s="5">
        <v>1601.44</v>
      </c>
      <c r="I1715" s="5">
        <v>1590.93</v>
      </c>
      <c r="J1715" s="5">
        <v>43.46</v>
      </c>
      <c r="K1715" s="6">
        <f t="shared" si="468"/>
        <v>1578.615</v>
      </c>
      <c r="L1715" s="6">
        <f t="shared" si="469"/>
        <v>-45.650000000000091</v>
      </c>
      <c r="M1715" s="6">
        <f t="shared" si="470"/>
        <v>1651.4549999999999</v>
      </c>
      <c r="N1715" s="5">
        <f t="shared" si="471"/>
        <v>37.363738102604245</v>
      </c>
      <c r="O1715" s="6">
        <f t="shared" si="472"/>
        <v>121.04999999999995</v>
      </c>
      <c r="P1715" s="6">
        <f t="shared" si="473"/>
        <v>74.72747620520849</v>
      </c>
      <c r="Q1715" s="6">
        <f t="shared" si="474"/>
        <v>0.32352958188768344</v>
      </c>
      <c r="R1715" s="9">
        <f t="shared" si="475"/>
        <v>2.2307725145464112</v>
      </c>
      <c r="S1715" s="9">
        <f t="shared" si="476"/>
        <v>166.70000000000005</v>
      </c>
      <c r="T1715">
        <f t="shared" si="477"/>
        <v>121.04999999999995</v>
      </c>
      <c r="U1715" s="9">
        <f t="shared" si="478"/>
        <v>1.6198861000950384</v>
      </c>
      <c r="V1715" s="9">
        <f t="shared" si="479"/>
        <v>1.9494837427661711</v>
      </c>
      <c r="W1715" s="9">
        <f t="shared" si="480"/>
        <v>72.839999999999918</v>
      </c>
      <c r="X1715">
        <f t="shared" si="481"/>
        <v>1651.4549999999999</v>
      </c>
      <c r="Y1715" s="9">
        <f t="shared" si="482"/>
        <v>44.199405195083891</v>
      </c>
      <c r="Z1715" s="10">
        <f t="shared" si="483"/>
        <v>0.73749847457469353</v>
      </c>
      <c r="AA1715">
        <f t="shared" si="466"/>
        <v>45.650000000000091</v>
      </c>
    </row>
    <row r="1716" spans="1:27">
      <c r="A1716" s="1">
        <f t="shared" si="467"/>
        <v>11005007</v>
      </c>
      <c r="B1716" s="1">
        <v>7</v>
      </c>
      <c r="C1716" s="1">
        <v>5</v>
      </c>
      <c r="D1716" s="2">
        <v>11</v>
      </c>
      <c r="E1716" s="5">
        <v>938.83</v>
      </c>
      <c r="F1716" s="5">
        <v>925.64</v>
      </c>
      <c r="G1716" s="5">
        <v>34.75</v>
      </c>
      <c r="H1716" s="5">
        <v>895.48</v>
      </c>
      <c r="I1716" s="5">
        <v>940.31</v>
      </c>
      <c r="J1716" s="5">
        <v>34.67</v>
      </c>
      <c r="K1716" s="6">
        <f t="shared" si="468"/>
        <v>917.15499999999997</v>
      </c>
      <c r="L1716" s="6">
        <f t="shared" si="469"/>
        <v>43.350000000000023</v>
      </c>
      <c r="M1716" s="6">
        <f t="shared" si="470"/>
        <v>932.97499999999991</v>
      </c>
      <c r="N1716" s="5">
        <f t="shared" si="471"/>
        <v>24.543692672456604</v>
      </c>
      <c r="O1716" s="6">
        <f t="shared" si="472"/>
        <v>-14.669999999999959</v>
      </c>
      <c r="P1716" s="6">
        <f t="shared" si="473"/>
        <v>49.087385344913208</v>
      </c>
      <c r="Q1716" s="6">
        <f t="shared" si="474"/>
        <v>2.3048082327006207E-3</v>
      </c>
      <c r="R1716" s="9">
        <f t="shared" si="475"/>
        <v>1.1819737309763318</v>
      </c>
      <c r="S1716" s="9">
        <f t="shared" si="476"/>
        <v>58.019999999999982</v>
      </c>
      <c r="T1716">
        <f t="shared" si="477"/>
        <v>14.669999999999959</v>
      </c>
      <c r="U1716" s="9">
        <f t="shared" si="478"/>
        <v>0.29885478513310487</v>
      </c>
      <c r="V1716" s="9">
        <f t="shared" si="479"/>
        <v>0.64456478538591866</v>
      </c>
      <c r="W1716" s="9">
        <f t="shared" si="480"/>
        <v>15.819999999999936</v>
      </c>
      <c r="X1716">
        <f t="shared" si="481"/>
        <v>932.97499999999991</v>
      </c>
      <c r="Y1716" s="9">
        <f t="shared" si="482"/>
        <v>38.01282115331415</v>
      </c>
      <c r="Z1716" s="10">
        <f t="shared" si="483"/>
        <v>0.73776147907030221</v>
      </c>
      <c r="AA1716">
        <f t="shared" si="466"/>
        <v>43.350000000000023</v>
      </c>
    </row>
    <row r="1717" spans="1:27">
      <c r="A1717" s="1">
        <f t="shared" si="467"/>
        <v>1006020</v>
      </c>
      <c r="B1717" s="1">
        <v>20</v>
      </c>
      <c r="C1717" s="1">
        <v>6</v>
      </c>
      <c r="D1717" s="2">
        <v>1</v>
      </c>
      <c r="E1717" s="5">
        <v>1030.03</v>
      </c>
      <c r="F1717" s="5">
        <v>907.7</v>
      </c>
      <c r="G1717" s="5">
        <v>45.06</v>
      </c>
      <c r="H1717" s="5">
        <v>973.52</v>
      </c>
      <c r="I1717" s="5">
        <v>953.21</v>
      </c>
      <c r="J1717" s="5">
        <v>37.799999999999997</v>
      </c>
      <c r="K1717" s="6">
        <f t="shared" si="468"/>
        <v>1001.775</v>
      </c>
      <c r="L1717" s="6">
        <f t="shared" si="469"/>
        <v>56.509999999999991</v>
      </c>
      <c r="M1717" s="6">
        <f t="shared" si="470"/>
        <v>930.45500000000004</v>
      </c>
      <c r="N1717" s="5">
        <f t="shared" si="471"/>
        <v>29.407667367542089</v>
      </c>
      <c r="O1717" s="6">
        <f t="shared" si="472"/>
        <v>-45.509999999999991</v>
      </c>
      <c r="P1717" s="6">
        <f t="shared" si="473"/>
        <v>58.815334735084178</v>
      </c>
      <c r="Q1717" s="6">
        <f t="shared" si="474"/>
        <v>0.17390032896208885</v>
      </c>
      <c r="R1717" s="9">
        <f t="shared" si="475"/>
        <v>1.7345816437076844</v>
      </c>
      <c r="S1717" s="9">
        <f t="shared" si="476"/>
        <v>102.01999999999998</v>
      </c>
      <c r="T1717">
        <f t="shared" si="477"/>
        <v>45.509999999999991</v>
      </c>
      <c r="U1717" s="9">
        <f t="shared" si="478"/>
        <v>0.77377779460043827</v>
      </c>
      <c r="V1717" s="9">
        <f t="shared" si="479"/>
        <v>2.4252178558955491</v>
      </c>
      <c r="W1717" s="9">
        <f t="shared" si="480"/>
        <v>71.319999999999936</v>
      </c>
      <c r="X1717">
        <f t="shared" si="481"/>
        <v>930.45500000000004</v>
      </c>
      <c r="Y1717" s="9">
        <f t="shared" si="482"/>
        <v>31.639877735660338</v>
      </c>
      <c r="Z1717" s="10">
        <f t="shared" si="483"/>
        <v>0.73805961818812438</v>
      </c>
      <c r="AA1717">
        <f t="shared" si="466"/>
        <v>56.509999999999991</v>
      </c>
    </row>
    <row r="1718" spans="1:27">
      <c r="A1718" s="1">
        <f t="shared" si="467"/>
        <v>14001003</v>
      </c>
      <c r="B1718" s="1">
        <v>3</v>
      </c>
      <c r="C1718" s="1">
        <v>1</v>
      </c>
      <c r="D1718" s="2">
        <v>14</v>
      </c>
      <c r="E1718" s="5">
        <v>566.37</v>
      </c>
      <c r="F1718" s="5">
        <v>535.45000000000005</v>
      </c>
      <c r="G1718" s="5">
        <v>31.24</v>
      </c>
      <c r="H1718" s="5">
        <v>646.21</v>
      </c>
      <c r="I1718" s="5">
        <v>675.98</v>
      </c>
      <c r="J1718" s="5">
        <v>26.81</v>
      </c>
      <c r="K1718" s="6">
        <f t="shared" si="468"/>
        <v>606.29</v>
      </c>
      <c r="L1718" s="6">
        <f t="shared" si="469"/>
        <v>-79.840000000000032</v>
      </c>
      <c r="M1718" s="6">
        <f t="shared" si="470"/>
        <v>605.71500000000003</v>
      </c>
      <c r="N1718" s="5">
        <f t="shared" si="471"/>
        <v>20.583450269573369</v>
      </c>
      <c r="O1718" s="6">
        <f t="shared" si="472"/>
        <v>-140.52999999999997</v>
      </c>
      <c r="P1718" s="6">
        <f t="shared" si="473"/>
        <v>41.166900539146738</v>
      </c>
      <c r="Q1718" s="6">
        <f t="shared" si="474"/>
        <v>0.15174332986155711</v>
      </c>
      <c r="R1718" s="9">
        <f t="shared" si="475"/>
        <v>1.4742426368069208</v>
      </c>
      <c r="S1718" s="9">
        <f t="shared" si="476"/>
        <v>60.689999999999941</v>
      </c>
      <c r="T1718">
        <f t="shared" si="477"/>
        <v>140.52999999999997</v>
      </c>
      <c r="U1718" s="9">
        <f t="shared" si="478"/>
        <v>3.4136648171111674</v>
      </c>
      <c r="V1718" s="9">
        <f t="shared" si="479"/>
        <v>2.7935063969809847E-2</v>
      </c>
      <c r="W1718" s="9">
        <f t="shared" si="480"/>
        <v>0.57499999999993179</v>
      </c>
      <c r="X1718">
        <f t="shared" si="481"/>
        <v>605.71500000000003</v>
      </c>
      <c r="Y1718" s="9">
        <f t="shared" si="482"/>
        <v>29.427282213000659</v>
      </c>
      <c r="Z1718" s="10">
        <f t="shared" si="483"/>
        <v>0.73812871506262379</v>
      </c>
      <c r="AA1718">
        <f t="shared" si="466"/>
        <v>79.840000000000032</v>
      </c>
    </row>
    <row r="1719" spans="1:27">
      <c r="A1719" s="1">
        <f t="shared" si="467"/>
        <v>3996975</v>
      </c>
      <c r="B1719" s="1">
        <v>25</v>
      </c>
      <c r="C1719" s="1">
        <v>3</v>
      </c>
      <c r="D1719" s="2">
        <v>-4</v>
      </c>
      <c r="E1719" s="5">
        <v>50.72</v>
      </c>
      <c r="F1719" s="5">
        <v>57.36</v>
      </c>
      <c r="G1719" s="5">
        <v>40.4</v>
      </c>
      <c r="H1719" s="5">
        <v>48.03</v>
      </c>
      <c r="I1719" s="5">
        <v>56.75</v>
      </c>
      <c r="J1719" s="5">
        <v>17.57</v>
      </c>
      <c r="K1719" s="6">
        <f t="shared" si="468"/>
        <v>49.375</v>
      </c>
      <c r="L1719" s="6">
        <f t="shared" si="469"/>
        <v>2.6899999999999977</v>
      </c>
      <c r="M1719" s="6">
        <f t="shared" si="470"/>
        <v>57.055</v>
      </c>
      <c r="N1719" s="5">
        <f t="shared" si="471"/>
        <v>22.027624134254697</v>
      </c>
      <c r="O1719" s="6">
        <f t="shared" si="472"/>
        <v>0.60999999999999943</v>
      </c>
      <c r="P1719" s="6">
        <f t="shared" si="473"/>
        <v>44.055248268509395</v>
      </c>
      <c r="Q1719" s="6">
        <f t="shared" si="474"/>
        <v>0.68188934737291607</v>
      </c>
      <c r="R1719" s="9">
        <f t="shared" si="475"/>
        <v>4.7213444067384321E-2</v>
      </c>
      <c r="S1719" s="9">
        <f t="shared" si="476"/>
        <v>2.0799999999999983</v>
      </c>
      <c r="T1719">
        <f t="shared" si="477"/>
        <v>0.60999999999999943</v>
      </c>
      <c r="U1719" s="9">
        <f t="shared" si="478"/>
        <v>1.38462504236079E-2</v>
      </c>
      <c r="V1719" s="9">
        <f t="shared" si="479"/>
        <v>0.3486531254206845</v>
      </c>
      <c r="W1719" s="9">
        <f t="shared" si="480"/>
        <v>7.68</v>
      </c>
      <c r="X1719">
        <f t="shared" si="481"/>
        <v>57.055</v>
      </c>
      <c r="Y1719" s="9">
        <f t="shared" si="482"/>
        <v>2.5901567800621295</v>
      </c>
      <c r="Z1719" s="10">
        <f t="shared" si="483"/>
        <v>0.73834815635985718</v>
      </c>
      <c r="AA1719">
        <f t="shared" si="466"/>
        <v>2.6899999999999977</v>
      </c>
    </row>
    <row r="1720" spans="1:27">
      <c r="A1720" s="1">
        <f t="shared" si="467"/>
        <v>3997974</v>
      </c>
      <c r="B1720" s="1">
        <v>26</v>
      </c>
      <c r="C1720" s="1">
        <v>2</v>
      </c>
      <c r="D1720" s="2">
        <v>-4</v>
      </c>
      <c r="E1720" s="5">
        <v>332.19</v>
      </c>
      <c r="F1720" s="5">
        <v>241.64</v>
      </c>
      <c r="G1720" s="5">
        <v>45.21</v>
      </c>
      <c r="H1720" s="5">
        <v>366.32</v>
      </c>
      <c r="I1720" s="5">
        <v>407.53</v>
      </c>
      <c r="J1720" s="5">
        <v>25.81</v>
      </c>
      <c r="K1720" s="6">
        <f t="shared" si="468"/>
        <v>349.255</v>
      </c>
      <c r="L1720" s="6">
        <f t="shared" si="469"/>
        <v>-34.129999999999995</v>
      </c>
      <c r="M1720" s="6">
        <f t="shared" si="470"/>
        <v>324.58499999999998</v>
      </c>
      <c r="N1720" s="5">
        <f t="shared" si="471"/>
        <v>26.02931136238529</v>
      </c>
      <c r="O1720" s="6">
        <f t="shared" si="472"/>
        <v>-165.89</v>
      </c>
      <c r="P1720" s="6">
        <f t="shared" si="473"/>
        <v>52.058622724770579</v>
      </c>
      <c r="Q1720" s="6">
        <f t="shared" si="474"/>
        <v>0.5083900587882324</v>
      </c>
      <c r="R1720" s="9">
        <f t="shared" si="475"/>
        <v>2.5309928135556654</v>
      </c>
      <c r="S1720" s="9">
        <f t="shared" si="476"/>
        <v>131.76</v>
      </c>
      <c r="T1720">
        <f t="shared" si="477"/>
        <v>165.89</v>
      </c>
      <c r="U1720" s="9">
        <f t="shared" si="478"/>
        <v>3.1865998621793361</v>
      </c>
      <c r="V1720" s="9">
        <f t="shared" si="479"/>
        <v>0.94777766712838962</v>
      </c>
      <c r="W1720" s="9">
        <f t="shared" si="480"/>
        <v>24.670000000000016</v>
      </c>
      <c r="X1720">
        <f t="shared" si="481"/>
        <v>324.58499999999998</v>
      </c>
      <c r="Y1720" s="9">
        <f t="shared" si="482"/>
        <v>12.4699803033996</v>
      </c>
      <c r="Z1720" s="10">
        <f t="shared" si="483"/>
        <v>0.73841451773377265</v>
      </c>
      <c r="AA1720">
        <f t="shared" si="466"/>
        <v>34.129999999999995</v>
      </c>
    </row>
    <row r="1721" spans="1:27">
      <c r="A1721" s="1">
        <f t="shared" si="467"/>
        <v>3991992</v>
      </c>
      <c r="B1721" s="1">
        <v>8</v>
      </c>
      <c r="C1721" s="1">
        <v>8</v>
      </c>
      <c r="D1721" s="2">
        <v>-4</v>
      </c>
      <c r="E1721" s="5">
        <v>154.74</v>
      </c>
      <c r="F1721" s="5">
        <v>155.11000000000001</v>
      </c>
      <c r="G1721" s="5">
        <v>18.329999999999998</v>
      </c>
      <c r="H1721" s="5">
        <v>181.61</v>
      </c>
      <c r="I1721" s="5">
        <v>163.29</v>
      </c>
      <c r="J1721" s="5">
        <v>16.190000000000001</v>
      </c>
      <c r="K1721" s="6">
        <f t="shared" si="468"/>
        <v>168.17500000000001</v>
      </c>
      <c r="L1721" s="6">
        <f t="shared" si="469"/>
        <v>-26.870000000000005</v>
      </c>
      <c r="M1721" s="6">
        <f t="shared" si="470"/>
        <v>159.19999999999999</v>
      </c>
      <c r="N1721" s="5">
        <f t="shared" si="471"/>
        <v>12.228092655847846</v>
      </c>
      <c r="O1721" s="6">
        <f t="shared" si="472"/>
        <v>-8.1799999999999784</v>
      </c>
      <c r="P1721" s="6">
        <f t="shared" si="473"/>
        <v>24.456185311695691</v>
      </c>
      <c r="Q1721" s="6">
        <f t="shared" si="474"/>
        <v>0.1235114235794717</v>
      </c>
      <c r="R1721" s="9">
        <f t="shared" si="475"/>
        <v>0.76422384610660843</v>
      </c>
      <c r="S1721" s="9">
        <f t="shared" si="476"/>
        <v>18.690000000000026</v>
      </c>
      <c r="T1721">
        <f t="shared" si="477"/>
        <v>8.1799999999999784</v>
      </c>
      <c r="U1721" s="9">
        <f t="shared" si="478"/>
        <v>0.33447571220717132</v>
      </c>
      <c r="V1721" s="9">
        <f t="shared" si="479"/>
        <v>0.73396565209275744</v>
      </c>
      <c r="W1721" s="9">
        <f t="shared" si="480"/>
        <v>8.9750000000000227</v>
      </c>
      <c r="X1721">
        <f t="shared" si="481"/>
        <v>159.19999999999999</v>
      </c>
      <c r="Y1721" s="9">
        <f t="shared" si="482"/>
        <v>13.019201316230271</v>
      </c>
      <c r="Z1721" s="10">
        <f t="shared" si="483"/>
        <v>0.7384307685897169</v>
      </c>
      <c r="AA1721">
        <f t="shared" si="466"/>
        <v>26.870000000000005</v>
      </c>
    </row>
    <row r="1722" spans="1:27">
      <c r="A1722" s="1">
        <f t="shared" si="467"/>
        <v>7998977</v>
      </c>
      <c r="B1722" s="1">
        <v>23</v>
      </c>
      <c r="C1722" s="1">
        <v>1</v>
      </c>
      <c r="D1722" s="2">
        <v>-8</v>
      </c>
      <c r="E1722" s="5">
        <v>211.23</v>
      </c>
      <c r="F1722" s="5">
        <v>210.03</v>
      </c>
      <c r="G1722" s="5">
        <v>27.19</v>
      </c>
      <c r="H1722" s="5">
        <v>208.42</v>
      </c>
      <c r="I1722" s="5">
        <v>173.6</v>
      </c>
      <c r="J1722" s="5">
        <v>24.06</v>
      </c>
      <c r="K1722" s="6">
        <f t="shared" si="468"/>
        <v>209.82499999999999</v>
      </c>
      <c r="L1722" s="6">
        <f t="shared" si="469"/>
        <v>2.8100000000000023</v>
      </c>
      <c r="M1722" s="6">
        <f t="shared" si="470"/>
        <v>191.815</v>
      </c>
      <c r="N1722" s="5">
        <f t="shared" si="471"/>
        <v>18.153372276246635</v>
      </c>
      <c r="O1722" s="6">
        <f t="shared" si="472"/>
        <v>36.430000000000007</v>
      </c>
      <c r="P1722" s="6">
        <f t="shared" si="473"/>
        <v>36.306744552493271</v>
      </c>
      <c r="Q1722" s="6">
        <f t="shared" si="474"/>
        <v>0.12169243692646772</v>
      </c>
      <c r="R1722" s="9">
        <f t="shared" si="475"/>
        <v>0.92599874801199267</v>
      </c>
      <c r="S1722" s="9">
        <f t="shared" si="476"/>
        <v>33.620000000000005</v>
      </c>
      <c r="T1722">
        <f t="shared" si="477"/>
        <v>36.430000000000007</v>
      </c>
      <c r="U1722" s="9">
        <f t="shared" si="478"/>
        <v>1.003394836111746</v>
      </c>
      <c r="V1722" s="9">
        <f t="shared" si="479"/>
        <v>0.99210216845306232</v>
      </c>
      <c r="W1722" s="9">
        <f t="shared" si="480"/>
        <v>18.009999999999991</v>
      </c>
      <c r="X1722">
        <f t="shared" si="481"/>
        <v>191.815</v>
      </c>
      <c r="Y1722" s="9">
        <f t="shared" si="482"/>
        <v>10.566356326586577</v>
      </c>
      <c r="Z1722" s="10">
        <f t="shared" si="483"/>
        <v>0.73844024809052766</v>
      </c>
      <c r="AA1722">
        <f t="shared" si="466"/>
        <v>2.8100000000000023</v>
      </c>
    </row>
    <row r="1723" spans="1:27">
      <c r="A1723" s="1">
        <f t="shared" si="467"/>
        <v>11002016</v>
      </c>
      <c r="B1723" s="1">
        <v>16</v>
      </c>
      <c r="C1723" s="1">
        <v>2</v>
      </c>
      <c r="D1723" s="2">
        <v>11</v>
      </c>
      <c r="E1723" s="5">
        <v>614.79999999999995</v>
      </c>
      <c r="F1723" s="5">
        <v>653.29999999999995</v>
      </c>
      <c r="G1723" s="5">
        <v>29.79</v>
      </c>
      <c r="H1723" s="5">
        <v>630.88</v>
      </c>
      <c r="I1723" s="5">
        <v>632.67999999999995</v>
      </c>
      <c r="J1723" s="5">
        <v>32.31</v>
      </c>
      <c r="K1723" s="6">
        <f t="shared" si="468"/>
        <v>622.83999999999992</v>
      </c>
      <c r="L1723" s="6">
        <f t="shared" si="469"/>
        <v>-16.080000000000041</v>
      </c>
      <c r="M1723" s="6">
        <f t="shared" si="470"/>
        <v>642.99</v>
      </c>
      <c r="N1723" s="5">
        <f t="shared" si="471"/>
        <v>21.973735458496812</v>
      </c>
      <c r="O1723" s="6">
        <f t="shared" si="472"/>
        <v>20.620000000000005</v>
      </c>
      <c r="P1723" s="6">
        <f t="shared" si="473"/>
        <v>43.947470916993623</v>
      </c>
      <c r="Q1723" s="6">
        <f t="shared" si="474"/>
        <v>-8.1025993742713215E-2</v>
      </c>
      <c r="R1723" s="9">
        <f t="shared" si="475"/>
        <v>0.83508787273146312</v>
      </c>
      <c r="S1723" s="9">
        <f t="shared" si="476"/>
        <v>36.700000000000045</v>
      </c>
      <c r="T1723">
        <f t="shared" si="477"/>
        <v>20.620000000000005</v>
      </c>
      <c r="U1723" s="9">
        <f t="shared" si="478"/>
        <v>0.46919651051015671</v>
      </c>
      <c r="V1723" s="9">
        <f t="shared" si="479"/>
        <v>0.91700384934817636</v>
      </c>
      <c r="W1723" s="9">
        <f t="shared" si="480"/>
        <v>20.150000000000091</v>
      </c>
      <c r="X1723">
        <f t="shared" si="481"/>
        <v>642.99</v>
      </c>
      <c r="Y1723" s="9">
        <f t="shared" si="482"/>
        <v>29.261752113765819</v>
      </c>
      <c r="Z1723" s="10">
        <f t="shared" si="483"/>
        <v>0.73850930935229242</v>
      </c>
      <c r="AA1723">
        <f t="shared" si="466"/>
        <v>16.080000000000041</v>
      </c>
    </row>
    <row r="1724" spans="1:27">
      <c r="A1724" s="1">
        <f t="shared" si="467"/>
        <v>12003011</v>
      </c>
      <c r="B1724" s="1">
        <v>11</v>
      </c>
      <c r="C1724" s="1">
        <v>3</v>
      </c>
      <c r="D1724" s="2">
        <v>12</v>
      </c>
      <c r="E1724" s="5">
        <v>262.11</v>
      </c>
      <c r="F1724" s="5">
        <v>190.32</v>
      </c>
      <c r="G1724" s="5">
        <v>14.74</v>
      </c>
      <c r="H1724" s="5">
        <v>303.51</v>
      </c>
      <c r="I1724" s="5">
        <v>266.62</v>
      </c>
      <c r="J1724" s="5">
        <v>17.95</v>
      </c>
      <c r="K1724" s="6">
        <f t="shared" si="468"/>
        <v>282.81</v>
      </c>
      <c r="L1724" s="6">
        <f t="shared" si="469"/>
        <v>-41.399999999999977</v>
      </c>
      <c r="M1724" s="6">
        <f t="shared" si="470"/>
        <v>228.47</v>
      </c>
      <c r="N1724" s="5">
        <f t="shared" si="471"/>
        <v>11.613247823068274</v>
      </c>
      <c r="O1724" s="6">
        <f t="shared" si="472"/>
        <v>-76.300000000000011</v>
      </c>
      <c r="P1724" s="6">
        <f t="shared" si="473"/>
        <v>23.226495646136549</v>
      </c>
      <c r="Q1724" s="6">
        <f t="shared" si="474"/>
        <v>-0.19451476550785662</v>
      </c>
      <c r="R1724" s="9">
        <f t="shared" si="475"/>
        <v>1.5025943014268377</v>
      </c>
      <c r="S1724" s="9">
        <f t="shared" si="476"/>
        <v>34.900000000000034</v>
      </c>
      <c r="T1724">
        <f t="shared" si="477"/>
        <v>76.300000000000011</v>
      </c>
      <c r="U1724" s="9">
        <f t="shared" si="478"/>
        <v>3.2850414097096738</v>
      </c>
      <c r="V1724" s="9">
        <f t="shared" si="479"/>
        <v>4.6791389306323374</v>
      </c>
      <c r="W1724" s="9">
        <f t="shared" si="480"/>
        <v>54.34</v>
      </c>
      <c r="X1724">
        <f t="shared" si="481"/>
        <v>228.47</v>
      </c>
      <c r="Y1724" s="9">
        <f t="shared" si="482"/>
        <v>19.673221779197092</v>
      </c>
      <c r="Z1724" s="10">
        <f t="shared" si="483"/>
        <v>0.73859731924777527</v>
      </c>
      <c r="AA1724">
        <f t="shared" si="466"/>
        <v>41.399999999999977</v>
      </c>
    </row>
    <row r="1725" spans="1:27">
      <c r="A1725" s="1">
        <f t="shared" si="467"/>
        <v>11998985</v>
      </c>
      <c r="B1725" s="1">
        <v>15</v>
      </c>
      <c r="C1725" s="1">
        <v>1</v>
      </c>
      <c r="D1725" s="2">
        <v>-12</v>
      </c>
      <c r="E1725" s="5">
        <v>1085.49</v>
      </c>
      <c r="F1725" s="5">
        <v>1251.3</v>
      </c>
      <c r="G1725" s="5">
        <v>65.760000000000005</v>
      </c>
      <c r="H1725" s="5">
        <v>956.02</v>
      </c>
      <c r="I1725" s="5">
        <v>908.92</v>
      </c>
      <c r="J1725" s="5">
        <v>46.36</v>
      </c>
      <c r="K1725" s="6">
        <f t="shared" si="468"/>
        <v>1020.755</v>
      </c>
      <c r="L1725" s="6">
        <f t="shared" si="469"/>
        <v>129.47000000000003</v>
      </c>
      <c r="M1725" s="6">
        <f t="shared" si="470"/>
        <v>1080.1099999999999</v>
      </c>
      <c r="N1725" s="5">
        <f t="shared" si="471"/>
        <v>40.229427040414087</v>
      </c>
      <c r="O1725" s="6">
        <f t="shared" si="472"/>
        <v>342.38</v>
      </c>
      <c r="P1725" s="6">
        <f t="shared" si="473"/>
        <v>80.458854080828175</v>
      </c>
      <c r="Q1725" s="6">
        <f t="shared" si="474"/>
        <v>0.33599834108457782</v>
      </c>
      <c r="R1725" s="9">
        <f t="shared" si="475"/>
        <v>2.6461972698009428</v>
      </c>
      <c r="S1725" s="9">
        <f t="shared" si="476"/>
        <v>212.90999999999997</v>
      </c>
      <c r="T1725">
        <f t="shared" si="477"/>
        <v>342.38</v>
      </c>
      <c r="U1725" s="9">
        <f t="shared" si="478"/>
        <v>4.2553427327718145</v>
      </c>
      <c r="V1725" s="9">
        <f t="shared" si="479"/>
        <v>1.4754125118504038</v>
      </c>
      <c r="W1725" s="9">
        <f t="shared" si="480"/>
        <v>59.354999999999905</v>
      </c>
      <c r="X1725">
        <f t="shared" si="481"/>
        <v>1080.1099999999999</v>
      </c>
      <c r="Y1725" s="9">
        <f t="shared" si="482"/>
        <v>26.848754244372707</v>
      </c>
      <c r="Z1725" s="10">
        <f t="shared" si="483"/>
        <v>0.73909539303123784</v>
      </c>
      <c r="AA1725">
        <f t="shared" si="466"/>
        <v>129.47000000000003</v>
      </c>
    </row>
    <row r="1726" spans="1:27">
      <c r="A1726" s="1">
        <f t="shared" si="467"/>
        <v>9003019</v>
      </c>
      <c r="B1726" s="1">
        <v>19</v>
      </c>
      <c r="C1726" s="1">
        <v>3</v>
      </c>
      <c r="D1726" s="2">
        <v>9</v>
      </c>
      <c r="E1726" s="5">
        <v>302</v>
      </c>
      <c r="F1726" s="5">
        <v>288.39</v>
      </c>
      <c r="G1726" s="5">
        <v>25.51</v>
      </c>
      <c r="H1726" s="5">
        <v>292.38</v>
      </c>
      <c r="I1726" s="5">
        <v>271.51</v>
      </c>
      <c r="J1726" s="5">
        <v>21.23</v>
      </c>
      <c r="K1726" s="6">
        <f t="shared" si="468"/>
        <v>297.19</v>
      </c>
      <c r="L1726" s="6">
        <f t="shared" si="469"/>
        <v>9.6200000000000045</v>
      </c>
      <c r="M1726" s="6">
        <f t="shared" si="470"/>
        <v>279.95</v>
      </c>
      <c r="N1726" s="5">
        <f t="shared" si="471"/>
        <v>16.594223392494147</v>
      </c>
      <c r="O1726" s="6">
        <f t="shared" si="472"/>
        <v>16.879999999999995</v>
      </c>
      <c r="P1726" s="6">
        <f t="shared" si="473"/>
        <v>33.188446784988294</v>
      </c>
      <c r="Q1726" s="6">
        <f t="shared" si="474"/>
        <v>0.18161788804627993</v>
      </c>
      <c r="R1726" s="9">
        <f t="shared" si="475"/>
        <v>0.21875082154443617</v>
      </c>
      <c r="S1726" s="9">
        <f t="shared" si="476"/>
        <v>7.2599999999999909</v>
      </c>
      <c r="T1726">
        <f t="shared" si="477"/>
        <v>16.879999999999995</v>
      </c>
      <c r="U1726" s="9">
        <f t="shared" si="478"/>
        <v>0.50861072557439202</v>
      </c>
      <c r="V1726" s="9">
        <f t="shared" si="479"/>
        <v>1.0389157475002992</v>
      </c>
      <c r="W1726" s="9">
        <f t="shared" si="480"/>
        <v>17.240000000000009</v>
      </c>
      <c r="X1726">
        <f t="shared" si="481"/>
        <v>279.95</v>
      </c>
      <c r="Y1726" s="9">
        <f t="shared" si="482"/>
        <v>16.870328510017902</v>
      </c>
      <c r="Z1726" s="10">
        <f t="shared" si="483"/>
        <v>0.73979456607898919</v>
      </c>
      <c r="AA1726">
        <f t="shared" si="466"/>
        <v>9.6200000000000045</v>
      </c>
    </row>
    <row r="1727" spans="1:27">
      <c r="A1727" s="1">
        <f t="shared" si="467"/>
        <v>9001021</v>
      </c>
      <c r="B1727" s="1">
        <v>21</v>
      </c>
      <c r="C1727" s="1">
        <v>1</v>
      </c>
      <c r="D1727" s="2">
        <v>9</v>
      </c>
      <c r="E1727" s="5">
        <v>453.28</v>
      </c>
      <c r="F1727" s="5">
        <v>566.61</v>
      </c>
      <c r="G1727" s="5">
        <v>29.56</v>
      </c>
      <c r="H1727" s="5">
        <v>450.89</v>
      </c>
      <c r="I1727" s="5">
        <v>515.98</v>
      </c>
      <c r="J1727" s="5">
        <v>27.34</v>
      </c>
      <c r="K1727" s="6">
        <f t="shared" si="468"/>
        <v>452.08499999999998</v>
      </c>
      <c r="L1727" s="6">
        <f t="shared" si="469"/>
        <v>2.3899999999999864</v>
      </c>
      <c r="M1727" s="6">
        <f t="shared" si="470"/>
        <v>541.29500000000007</v>
      </c>
      <c r="N1727" s="5">
        <f t="shared" si="471"/>
        <v>20.132493635911075</v>
      </c>
      <c r="O1727" s="6">
        <f t="shared" si="472"/>
        <v>50.629999999999995</v>
      </c>
      <c r="P1727" s="6">
        <f t="shared" si="473"/>
        <v>40.26498727182215</v>
      </c>
      <c r="Q1727" s="6">
        <f t="shared" si="474"/>
        <v>7.7913032579660424E-2</v>
      </c>
      <c r="R1727" s="9">
        <f t="shared" si="475"/>
        <v>1.1980632124465826</v>
      </c>
      <c r="S1727" s="9">
        <f t="shared" si="476"/>
        <v>48.240000000000009</v>
      </c>
      <c r="T1727">
        <f t="shared" si="477"/>
        <v>50.629999999999995</v>
      </c>
      <c r="U1727" s="9">
        <f t="shared" si="478"/>
        <v>1.2574199926652252</v>
      </c>
      <c r="V1727" s="9">
        <f t="shared" si="479"/>
        <v>4.4311450738955109</v>
      </c>
      <c r="W1727" s="9">
        <f t="shared" si="480"/>
        <v>89.210000000000093</v>
      </c>
      <c r="X1727">
        <f t="shared" si="481"/>
        <v>541.29500000000007</v>
      </c>
      <c r="Y1727" s="9">
        <f t="shared" si="482"/>
        <v>26.88663460121364</v>
      </c>
      <c r="Z1727" s="10">
        <f t="shared" si="483"/>
        <v>0.73995945834890164</v>
      </c>
      <c r="AA1727">
        <f t="shared" si="466"/>
        <v>2.3899999999999864</v>
      </c>
    </row>
    <row r="1728" spans="1:27">
      <c r="A1728" s="1">
        <f t="shared" si="467"/>
        <v>10003017</v>
      </c>
      <c r="B1728" s="1">
        <v>17</v>
      </c>
      <c r="C1728" s="1">
        <v>3</v>
      </c>
      <c r="D1728" s="2">
        <v>10</v>
      </c>
      <c r="E1728" s="5">
        <v>127.12</v>
      </c>
      <c r="F1728" s="5">
        <v>158.25</v>
      </c>
      <c r="G1728" s="5">
        <v>19.399999999999999</v>
      </c>
      <c r="H1728" s="5">
        <v>117.09</v>
      </c>
      <c r="I1728" s="5">
        <v>134.26</v>
      </c>
      <c r="J1728" s="5">
        <v>16.95</v>
      </c>
      <c r="K1728" s="6">
        <f t="shared" si="468"/>
        <v>122.105</v>
      </c>
      <c r="L1728" s="6">
        <f t="shared" si="469"/>
        <v>10.030000000000001</v>
      </c>
      <c r="M1728" s="6">
        <f t="shared" si="470"/>
        <v>146.255</v>
      </c>
      <c r="N1728" s="5">
        <f t="shared" si="471"/>
        <v>12.880823925510354</v>
      </c>
      <c r="O1728" s="6">
        <f t="shared" si="472"/>
        <v>23.990000000000009</v>
      </c>
      <c r="P1728" s="6">
        <f t="shared" si="473"/>
        <v>25.761647851020708</v>
      </c>
      <c r="Q1728" s="6">
        <f t="shared" si="474"/>
        <v>0.13419094795924136</v>
      </c>
      <c r="R1728" s="9">
        <f t="shared" si="475"/>
        <v>0.54189080142429225</v>
      </c>
      <c r="S1728" s="9">
        <f t="shared" si="476"/>
        <v>13.960000000000008</v>
      </c>
      <c r="T1728">
        <f t="shared" si="477"/>
        <v>23.990000000000009</v>
      </c>
      <c r="U1728" s="9">
        <f t="shared" si="478"/>
        <v>0.93122924972555654</v>
      </c>
      <c r="V1728" s="9">
        <f t="shared" si="479"/>
        <v>1.8748800650998061</v>
      </c>
      <c r="W1728" s="9">
        <f t="shared" si="480"/>
        <v>24.149999999999991</v>
      </c>
      <c r="X1728">
        <f t="shared" si="481"/>
        <v>146.255</v>
      </c>
      <c r="Y1728" s="9">
        <f t="shared" si="482"/>
        <v>11.354475524686221</v>
      </c>
      <c r="Z1728" s="10">
        <f t="shared" si="483"/>
        <v>0.73997972945209778</v>
      </c>
      <c r="AA1728">
        <f t="shared" si="466"/>
        <v>10.030000000000001</v>
      </c>
    </row>
    <row r="1729" spans="1:27">
      <c r="A1729" s="1">
        <f t="shared" si="467"/>
        <v>11997986</v>
      </c>
      <c r="B1729" s="1">
        <v>14</v>
      </c>
      <c r="C1729" s="1">
        <v>2</v>
      </c>
      <c r="D1729" s="2">
        <v>-12</v>
      </c>
      <c r="E1729" s="5">
        <v>1072.6500000000001</v>
      </c>
      <c r="F1729" s="5">
        <v>1065.18</v>
      </c>
      <c r="G1729" s="5">
        <v>47.81</v>
      </c>
      <c r="H1729" s="5">
        <v>1049.1099999999999</v>
      </c>
      <c r="I1729" s="5">
        <v>1067.0899999999999</v>
      </c>
      <c r="J1729" s="5">
        <v>67.819999999999993</v>
      </c>
      <c r="K1729" s="6">
        <f t="shared" si="468"/>
        <v>1060.8800000000001</v>
      </c>
      <c r="L1729" s="6">
        <f t="shared" si="469"/>
        <v>23.540000000000191</v>
      </c>
      <c r="M1729" s="6">
        <f t="shared" si="470"/>
        <v>1066.135</v>
      </c>
      <c r="N1729" s="5">
        <f t="shared" si="471"/>
        <v>41.48900004820554</v>
      </c>
      <c r="O1729" s="6">
        <f t="shared" si="472"/>
        <v>-1.9099999999998545</v>
      </c>
      <c r="P1729" s="6">
        <f t="shared" si="473"/>
        <v>82.97800009641108</v>
      </c>
      <c r="Q1729" s="6">
        <f t="shared" si="474"/>
        <v>-0.33604055045289272</v>
      </c>
      <c r="R1729" s="9">
        <f t="shared" si="475"/>
        <v>0.30670780171165868</v>
      </c>
      <c r="S1729" s="9">
        <f t="shared" si="476"/>
        <v>25.450000000000045</v>
      </c>
      <c r="T1729">
        <f t="shared" si="477"/>
        <v>1.9099999999998545</v>
      </c>
      <c r="U1729" s="9">
        <f t="shared" si="478"/>
        <v>2.3018149362248424E-2</v>
      </c>
      <c r="V1729" s="9">
        <f t="shared" si="479"/>
        <v>0.12666007842787641</v>
      </c>
      <c r="W1729" s="9">
        <f t="shared" si="480"/>
        <v>5.2549999999998818</v>
      </c>
      <c r="X1729">
        <f t="shared" si="481"/>
        <v>1066.135</v>
      </c>
      <c r="Y1729" s="9">
        <f t="shared" si="482"/>
        <v>25.696811173112664</v>
      </c>
      <c r="Z1729" s="10">
        <f t="shared" si="483"/>
        <v>0.74014593155674369</v>
      </c>
      <c r="AA1729">
        <f t="shared" ref="AA1729:AA1792" si="484">ABS(L1729)</f>
        <v>23.540000000000191</v>
      </c>
    </row>
    <row r="1730" spans="1:27">
      <c r="A1730" s="1">
        <f t="shared" si="467"/>
        <v>11001017</v>
      </c>
      <c r="B1730" s="1">
        <v>17</v>
      </c>
      <c r="C1730" s="1">
        <v>1</v>
      </c>
      <c r="D1730" s="2">
        <v>11</v>
      </c>
      <c r="E1730" s="5">
        <v>1775.72</v>
      </c>
      <c r="F1730" s="5">
        <v>2094</v>
      </c>
      <c r="G1730" s="5">
        <v>67.97</v>
      </c>
      <c r="H1730" s="5">
        <v>1725.32</v>
      </c>
      <c r="I1730" s="5">
        <v>1592</v>
      </c>
      <c r="J1730" s="5">
        <v>66.75</v>
      </c>
      <c r="K1730" s="6">
        <f t="shared" si="468"/>
        <v>1750.52</v>
      </c>
      <c r="L1730" s="6">
        <f t="shared" si="469"/>
        <v>50.400000000000091</v>
      </c>
      <c r="M1730" s="6">
        <f t="shared" si="470"/>
        <v>1843</v>
      </c>
      <c r="N1730" s="5">
        <f t="shared" si="471"/>
        <v>47.632665787251504</v>
      </c>
      <c r="O1730" s="6">
        <f t="shared" si="472"/>
        <v>502</v>
      </c>
      <c r="P1730" s="6">
        <f t="shared" si="473"/>
        <v>95.265331574503008</v>
      </c>
      <c r="Q1730" s="6">
        <f t="shared" si="474"/>
        <v>1.8110153779797564E-2</v>
      </c>
      <c r="R1730" s="9">
        <f t="shared" si="475"/>
        <v>4.7404443204695355</v>
      </c>
      <c r="S1730" s="9">
        <f t="shared" si="476"/>
        <v>451.59999999999991</v>
      </c>
      <c r="T1730">
        <f t="shared" si="477"/>
        <v>502</v>
      </c>
      <c r="U1730" s="9">
        <f t="shared" si="478"/>
        <v>5.2694930223111323</v>
      </c>
      <c r="V1730" s="9">
        <f t="shared" si="479"/>
        <v>1.9415247597742376</v>
      </c>
      <c r="W1730" s="9">
        <f t="shared" si="480"/>
        <v>92.480000000000018</v>
      </c>
      <c r="X1730">
        <f t="shared" si="481"/>
        <v>1843</v>
      </c>
      <c r="Y1730" s="9">
        <f t="shared" si="482"/>
        <v>38.691934821192895</v>
      </c>
      <c r="Z1730" s="10">
        <f t="shared" si="483"/>
        <v>0.74015133587665705</v>
      </c>
      <c r="AA1730">
        <f t="shared" si="484"/>
        <v>50.400000000000091</v>
      </c>
    </row>
    <row r="1731" spans="1:27">
      <c r="A1731" s="1">
        <f t="shared" si="467"/>
        <v>5995978</v>
      </c>
      <c r="B1731" s="1">
        <v>22</v>
      </c>
      <c r="C1731" s="1">
        <v>4</v>
      </c>
      <c r="D1731" s="2">
        <v>-6</v>
      </c>
      <c r="E1731" s="5">
        <v>1501.22</v>
      </c>
      <c r="F1731" s="5">
        <v>1512.8</v>
      </c>
      <c r="G1731" s="5">
        <v>78.44</v>
      </c>
      <c r="H1731" s="5">
        <v>1502.06</v>
      </c>
      <c r="I1731" s="5">
        <v>1397.94</v>
      </c>
      <c r="J1731" s="5">
        <v>40.4</v>
      </c>
      <c r="K1731" s="6">
        <f t="shared" si="468"/>
        <v>1501.6399999999999</v>
      </c>
      <c r="L1731" s="6">
        <f t="shared" si="469"/>
        <v>-0.83999999999991815</v>
      </c>
      <c r="M1731" s="6">
        <f t="shared" si="470"/>
        <v>1455.37</v>
      </c>
      <c r="N1731" s="5">
        <f t="shared" si="471"/>
        <v>44.116305375677143</v>
      </c>
      <c r="O1731" s="6">
        <f t="shared" si="472"/>
        <v>114.8599999999999</v>
      </c>
      <c r="P1731" s="6">
        <f t="shared" si="473"/>
        <v>88.232610751354287</v>
      </c>
      <c r="Q1731" s="6">
        <f t="shared" si="474"/>
        <v>0.58069072786392528</v>
      </c>
      <c r="R1731" s="9">
        <f t="shared" si="475"/>
        <v>1.3113065454455448</v>
      </c>
      <c r="S1731" s="9">
        <f t="shared" si="476"/>
        <v>115.69999999999982</v>
      </c>
      <c r="T1731">
        <f t="shared" si="477"/>
        <v>114.8599999999999</v>
      </c>
      <c r="U1731" s="9">
        <f t="shared" si="478"/>
        <v>1.3017862559194069</v>
      </c>
      <c r="V1731" s="9">
        <f t="shared" si="479"/>
        <v>1.0488185627962909</v>
      </c>
      <c r="W1731" s="9">
        <f t="shared" si="480"/>
        <v>46.269999999999982</v>
      </c>
      <c r="X1731">
        <f t="shared" si="481"/>
        <v>1455.37</v>
      </c>
      <c r="Y1731" s="9">
        <f t="shared" si="482"/>
        <v>32.989389922991968</v>
      </c>
      <c r="Z1731" s="10">
        <f t="shared" si="483"/>
        <v>0.74017835688433897</v>
      </c>
      <c r="AA1731">
        <f t="shared" si="484"/>
        <v>0.83999999999991815</v>
      </c>
    </row>
    <row r="1732" spans="1:27">
      <c r="A1732" s="1">
        <f t="shared" si="467"/>
        <v>4008008</v>
      </c>
      <c r="B1732" s="1">
        <v>8</v>
      </c>
      <c r="C1732" s="1">
        <v>8</v>
      </c>
      <c r="D1732" s="2">
        <v>4</v>
      </c>
      <c r="E1732" s="5">
        <v>705.36</v>
      </c>
      <c r="F1732" s="5">
        <v>697.29</v>
      </c>
      <c r="G1732" s="5">
        <v>38.340000000000003</v>
      </c>
      <c r="H1732" s="5">
        <v>706.75</v>
      </c>
      <c r="I1732" s="5">
        <v>720.12</v>
      </c>
      <c r="J1732" s="5">
        <v>23.06</v>
      </c>
      <c r="K1732" s="6">
        <f t="shared" si="468"/>
        <v>706.05500000000006</v>
      </c>
      <c r="L1732" s="6">
        <f t="shared" si="469"/>
        <v>-1.3899999999999864</v>
      </c>
      <c r="M1732" s="6">
        <f t="shared" si="470"/>
        <v>708.70499999999993</v>
      </c>
      <c r="N1732" s="5">
        <f t="shared" si="471"/>
        <v>22.370288330730116</v>
      </c>
      <c r="O1732" s="6">
        <f t="shared" si="472"/>
        <v>-22.830000000000041</v>
      </c>
      <c r="P1732" s="6">
        <f t="shared" si="473"/>
        <v>44.740576661460231</v>
      </c>
      <c r="Q1732" s="6">
        <f t="shared" si="474"/>
        <v>0.46869311140143938</v>
      </c>
      <c r="R1732" s="9">
        <f t="shared" si="475"/>
        <v>0.47920705542601072</v>
      </c>
      <c r="S1732" s="9">
        <f t="shared" si="476"/>
        <v>21.440000000000055</v>
      </c>
      <c r="T1732">
        <f t="shared" si="477"/>
        <v>22.830000000000041</v>
      </c>
      <c r="U1732" s="9">
        <f t="shared" si="478"/>
        <v>0.51027505015745411</v>
      </c>
      <c r="V1732" s="9">
        <f t="shared" si="479"/>
        <v>0.11846069933571453</v>
      </c>
      <c r="W1732" s="9">
        <f t="shared" si="480"/>
        <v>2.6499999999998636</v>
      </c>
      <c r="X1732">
        <f t="shared" si="481"/>
        <v>708.70499999999993</v>
      </c>
      <c r="Y1732" s="9">
        <f t="shared" si="482"/>
        <v>31.680637706687502</v>
      </c>
      <c r="Z1732" s="10">
        <f t="shared" si="483"/>
        <v>0.74059435590611955</v>
      </c>
      <c r="AA1732">
        <f t="shared" si="484"/>
        <v>1.3899999999999864</v>
      </c>
    </row>
    <row r="1733" spans="1:27">
      <c r="A1733" s="1">
        <f t="shared" si="467"/>
        <v>12997990</v>
      </c>
      <c r="B1733" s="1">
        <v>10</v>
      </c>
      <c r="C1733" s="1">
        <v>2</v>
      </c>
      <c r="D1733" s="2">
        <v>-13</v>
      </c>
      <c r="E1733" s="5">
        <v>1244.8</v>
      </c>
      <c r="F1733" s="5">
        <v>1261.53</v>
      </c>
      <c r="G1733" s="5">
        <v>79.66</v>
      </c>
      <c r="H1733" s="5">
        <v>1280.81</v>
      </c>
      <c r="I1733" s="5">
        <v>1353.03</v>
      </c>
      <c r="J1733" s="5">
        <v>57.59</v>
      </c>
      <c r="K1733" s="6">
        <f t="shared" si="468"/>
        <v>1262.8049999999998</v>
      </c>
      <c r="L1733" s="6">
        <f t="shared" si="469"/>
        <v>-36.009999999999991</v>
      </c>
      <c r="M1733" s="6">
        <f t="shared" si="470"/>
        <v>1307.28</v>
      </c>
      <c r="N1733" s="5">
        <f t="shared" si="471"/>
        <v>49.148559744920298</v>
      </c>
      <c r="O1733" s="6">
        <f t="shared" si="472"/>
        <v>-91.5</v>
      </c>
      <c r="P1733" s="6">
        <f t="shared" si="473"/>
        <v>98.297119489840597</v>
      </c>
      <c r="Q1733" s="6">
        <f t="shared" si="474"/>
        <v>0.3134967937371006</v>
      </c>
      <c r="R1733" s="9">
        <f t="shared" si="475"/>
        <v>0.56451298153996388</v>
      </c>
      <c r="S1733" s="9">
        <f t="shared" si="476"/>
        <v>55.490000000000009</v>
      </c>
      <c r="T1733">
        <f t="shared" si="477"/>
        <v>91.5</v>
      </c>
      <c r="U1733" s="9">
        <f t="shared" si="478"/>
        <v>0.93085128511275339</v>
      </c>
      <c r="V1733" s="9">
        <f t="shared" si="479"/>
        <v>0.90490952798666302</v>
      </c>
      <c r="W1733" s="9">
        <f t="shared" si="480"/>
        <v>44.475000000000136</v>
      </c>
      <c r="X1733">
        <f t="shared" si="481"/>
        <v>1307.28</v>
      </c>
      <c r="Y1733" s="9">
        <f t="shared" si="482"/>
        <v>26.598541377097273</v>
      </c>
      <c r="Z1733" s="10">
        <f t="shared" si="483"/>
        <v>0.74111267699318173</v>
      </c>
      <c r="AA1733">
        <f t="shared" si="484"/>
        <v>36.009999999999991</v>
      </c>
    </row>
    <row r="1734" spans="1:27">
      <c r="A1734" s="1">
        <f t="shared" si="467"/>
        <v>7994983</v>
      </c>
      <c r="B1734" s="1">
        <v>17</v>
      </c>
      <c r="C1734" s="1">
        <v>5</v>
      </c>
      <c r="D1734" s="2">
        <v>-8</v>
      </c>
      <c r="E1734" s="5">
        <v>325.13</v>
      </c>
      <c r="F1734" s="5">
        <v>288.69</v>
      </c>
      <c r="G1734" s="5">
        <v>25.36</v>
      </c>
      <c r="H1734" s="5">
        <v>294.43</v>
      </c>
      <c r="I1734" s="5">
        <v>307.33</v>
      </c>
      <c r="J1734" s="5">
        <v>15.66</v>
      </c>
      <c r="K1734" s="6">
        <f t="shared" si="468"/>
        <v>309.77999999999997</v>
      </c>
      <c r="L1734" s="6">
        <f t="shared" si="469"/>
        <v>30.699999999999989</v>
      </c>
      <c r="M1734" s="6">
        <f t="shared" si="470"/>
        <v>298.01</v>
      </c>
      <c r="N1734" s="5">
        <f t="shared" si="471"/>
        <v>14.902727938199771</v>
      </c>
      <c r="O1734" s="6">
        <f t="shared" si="472"/>
        <v>-18.639999999999986</v>
      </c>
      <c r="P1734" s="6">
        <f t="shared" si="473"/>
        <v>29.805455876399542</v>
      </c>
      <c r="Q1734" s="6">
        <f t="shared" si="474"/>
        <v>0.44789462711956751</v>
      </c>
      <c r="R1734" s="9">
        <f t="shared" si="475"/>
        <v>1.6554016219248038</v>
      </c>
      <c r="S1734" s="9">
        <f t="shared" si="476"/>
        <v>49.339999999999975</v>
      </c>
      <c r="T1734">
        <f t="shared" si="477"/>
        <v>18.639999999999986</v>
      </c>
      <c r="U1734" s="9">
        <f t="shared" si="478"/>
        <v>0.62538885757353735</v>
      </c>
      <c r="V1734" s="9">
        <f t="shared" si="479"/>
        <v>0.7897882890172242</v>
      </c>
      <c r="W1734" s="9">
        <f t="shared" si="480"/>
        <v>11.769999999999982</v>
      </c>
      <c r="X1734">
        <f t="shared" si="481"/>
        <v>298.01</v>
      </c>
      <c r="Y1734" s="9">
        <f t="shared" si="482"/>
        <v>19.997010026340131</v>
      </c>
      <c r="Z1734" s="10">
        <f t="shared" si="483"/>
        <v>0.74139193413470583</v>
      </c>
      <c r="AA1734">
        <f t="shared" si="484"/>
        <v>30.699999999999989</v>
      </c>
    </row>
    <row r="1735" spans="1:27">
      <c r="A1735" s="1">
        <f t="shared" si="467"/>
        <v>1993980</v>
      </c>
      <c r="B1735" s="1">
        <v>20</v>
      </c>
      <c r="C1735" s="1">
        <v>6</v>
      </c>
      <c r="D1735" s="2">
        <v>-2</v>
      </c>
      <c r="E1735" s="5">
        <v>94.56</v>
      </c>
      <c r="F1735" s="5">
        <v>84.93</v>
      </c>
      <c r="G1735" s="5">
        <v>24.82</v>
      </c>
      <c r="H1735" s="5">
        <v>78.47</v>
      </c>
      <c r="I1735" s="5">
        <v>85.08</v>
      </c>
      <c r="J1735" s="5">
        <v>22.61</v>
      </c>
      <c r="K1735" s="6">
        <f t="shared" si="468"/>
        <v>86.515000000000001</v>
      </c>
      <c r="L1735" s="6">
        <f t="shared" si="469"/>
        <v>16.090000000000003</v>
      </c>
      <c r="M1735" s="6">
        <f t="shared" si="470"/>
        <v>85.004999999999995</v>
      </c>
      <c r="N1735" s="5">
        <f t="shared" si="471"/>
        <v>16.787231010503191</v>
      </c>
      <c r="O1735" s="6">
        <f t="shared" si="472"/>
        <v>-0.14999999999999147</v>
      </c>
      <c r="P1735" s="6">
        <f t="shared" si="473"/>
        <v>33.574462021006383</v>
      </c>
      <c r="Q1735" s="6">
        <f t="shared" si="474"/>
        <v>9.298807845148066E-2</v>
      </c>
      <c r="R1735" s="9">
        <f t="shared" si="475"/>
        <v>0.48370097456332101</v>
      </c>
      <c r="S1735" s="9">
        <f t="shared" si="476"/>
        <v>16.239999999999995</v>
      </c>
      <c r="T1735">
        <f t="shared" si="477"/>
        <v>0.14999999999999147</v>
      </c>
      <c r="U1735" s="9">
        <f t="shared" si="478"/>
        <v>4.4676814153013578E-3</v>
      </c>
      <c r="V1735" s="9">
        <f t="shared" si="479"/>
        <v>8.9949319161406083E-2</v>
      </c>
      <c r="W1735" s="9">
        <f t="shared" si="480"/>
        <v>1.5100000000000051</v>
      </c>
      <c r="X1735">
        <f t="shared" si="481"/>
        <v>85.004999999999995</v>
      </c>
      <c r="Y1735" s="9">
        <f t="shared" si="482"/>
        <v>5.0636701161028466</v>
      </c>
      <c r="Z1735" s="10">
        <f t="shared" si="483"/>
        <v>0.74150657448197987</v>
      </c>
      <c r="AA1735">
        <f t="shared" si="484"/>
        <v>16.090000000000003</v>
      </c>
    </row>
    <row r="1736" spans="1:27">
      <c r="A1736" s="1">
        <f t="shared" si="467"/>
        <v>11004012</v>
      </c>
      <c r="B1736" s="1">
        <v>12</v>
      </c>
      <c r="C1736" s="1">
        <v>4</v>
      </c>
      <c r="D1736" s="2">
        <v>11</v>
      </c>
      <c r="E1736" s="5">
        <v>1072.42</v>
      </c>
      <c r="F1736" s="5">
        <v>988.65</v>
      </c>
      <c r="G1736" s="5">
        <v>31.54</v>
      </c>
      <c r="H1736" s="5">
        <v>1089.0999999999999</v>
      </c>
      <c r="I1736" s="5">
        <v>1000.87</v>
      </c>
      <c r="J1736" s="5">
        <v>24.9</v>
      </c>
      <c r="K1736" s="6">
        <f t="shared" si="468"/>
        <v>1080.76</v>
      </c>
      <c r="L1736" s="6">
        <f t="shared" si="469"/>
        <v>-16.679999999999836</v>
      </c>
      <c r="M1736" s="6">
        <f t="shared" si="470"/>
        <v>994.76</v>
      </c>
      <c r="N1736" s="5">
        <f t="shared" si="471"/>
        <v>20.092172605270939</v>
      </c>
      <c r="O1736" s="6">
        <f t="shared" si="472"/>
        <v>-12.220000000000027</v>
      </c>
      <c r="P1736" s="6">
        <f t="shared" si="473"/>
        <v>40.184345210541878</v>
      </c>
      <c r="Q1736" s="6">
        <f t="shared" si="474"/>
        <v>0.2320819112627987</v>
      </c>
      <c r="R1736" s="9">
        <f t="shared" si="475"/>
        <v>0.11098849506274354</v>
      </c>
      <c r="S1736" s="9">
        <f t="shared" si="476"/>
        <v>4.459999999999809</v>
      </c>
      <c r="T1736">
        <f t="shared" si="477"/>
        <v>12.220000000000027</v>
      </c>
      <c r="U1736" s="9">
        <f t="shared" si="478"/>
        <v>0.30409852234681323</v>
      </c>
      <c r="V1736" s="9">
        <f t="shared" si="479"/>
        <v>4.2802738006261674</v>
      </c>
      <c r="W1736" s="9">
        <f t="shared" si="480"/>
        <v>86</v>
      </c>
      <c r="X1736">
        <f t="shared" si="481"/>
        <v>994.76</v>
      </c>
      <c r="Y1736" s="9">
        <f t="shared" si="482"/>
        <v>49.509827510591698</v>
      </c>
      <c r="Z1736" s="10">
        <f t="shared" si="483"/>
        <v>0.74151466607208794</v>
      </c>
      <c r="AA1736">
        <f t="shared" si="484"/>
        <v>16.679999999999836</v>
      </c>
    </row>
    <row r="1737" spans="1:27">
      <c r="A1737" s="1">
        <f t="shared" ref="A1737:A1800" si="485">ABS(1000000*D1737+1000*C1737+B1737)</f>
        <v>4991994</v>
      </c>
      <c r="B1737" s="1">
        <v>6</v>
      </c>
      <c r="C1737" s="1">
        <v>8</v>
      </c>
      <c r="D1737" s="2">
        <v>-5</v>
      </c>
      <c r="E1737" s="5">
        <v>534.16999999999996</v>
      </c>
      <c r="F1737" s="5">
        <v>553.4</v>
      </c>
      <c r="G1737" s="5">
        <v>50.71</v>
      </c>
      <c r="H1737" s="5">
        <v>584.59</v>
      </c>
      <c r="I1737" s="5">
        <v>590.29</v>
      </c>
      <c r="J1737" s="5">
        <v>24.44</v>
      </c>
      <c r="K1737" s="6">
        <f t="shared" ref="K1737:K1800" si="486" xml:space="preserve"> 0.5*(E1737+H1737)</f>
        <v>559.38</v>
      </c>
      <c r="L1737" s="6">
        <f t="shared" ref="L1737:L1800" si="487">E1737-H1737</f>
        <v>-50.420000000000073</v>
      </c>
      <c r="M1737" s="6">
        <f t="shared" ref="M1737:M1800" si="488">0.5*(F1737+I1737)</f>
        <v>571.84500000000003</v>
      </c>
      <c r="N1737" s="5">
        <f t="shared" ref="N1737:N1800" si="489">0.5*P1737</f>
        <v>28.14612628764392</v>
      </c>
      <c r="O1737" s="6">
        <f t="shared" ref="O1737:O1800" si="490">F1737-I1737</f>
        <v>-36.889999999999986</v>
      </c>
      <c r="P1737" s="6">
        <f t="shared" ref="P1737:P1800" si="491">SQRT(G1737*G1737+J1737*J1737)</f>
        <v>56.29225257528784</v>
      </c>
      <c r="Q1737" s="6">
        <f t="shared" ref="Q1737:Q1800" si="492">(G1737*G1737-J1737*J1737)/(G1737*G1737+J1737*J1737)</f>
        <v>0.6230053877823265</v>
      </c>
      <c r="R1737" s="9">
        <f t="shared" ref="R1737:R1800" si="493">ABS(O1737-L1737)/P1737</f>
        <v>0.24035279067762377</v>
      </c>
      <c r="S1737" s="9">
        <f t="shared" ref="S1737:S1800" si="494">ABS(O1737-L1737)</f>
        <v>13.530000000000086</v>
      </c>
      <c r="T1737">
        <f t="shared" ref="T1737:T1800" si="495">ABS(O1737)</f>
        <v>36.889999999999986</v>
      </c>
      <c r="U1737" s="9">
        <f t="shared" ref="U1737:U1800" si="496">ABS(O1737)/P1737</f>
        <v>0.65532996659996168</v>
      </c>
      <c r="V1737" s="9">
        <f t="shared" ref="V1737:V1800" si="497">ABS(M1737-K1737)/N1737</f>
        <v>0.44286733714657339</v>
      </c>
      <c r="W1737" s="9">
        <f t="shared" ref="W1737:W1800" si="498">ABS(M1737-K1737)</f>
        <v>12.465000000000032</v>
      </c>
      <c r="X1737">
        <f t="shared" ref="X1737:X1800" si="499">ABS(M1737)</f>
        <v>571.84500000000003</v>
      </c>
      <c r="Y1737" s="9">
        <f t="shared" ref="Y1737:Y1800" si="500">ABS(M1737)/N1737</f>
        <v>20.317005407988898</v>
      </c>
      <c r="Z1737" s="10">
        <f t="shared" ref="Z1737:Z1800" si="501">SQRT(0.000708*B1737*B1737+0.007162*C1737*C1737+0.0027*D1737*D1737+0.00005*D1737*B1737)</f>
        <v>0.7415227575738994</v>
      </c>
      <c r="AA1737">
        <f t="shared" si="484"/>
        <v>50.420000000000073</v>
      </c>
    </row>
    <row r="1738" spans="1:27">
      <c r="A1738" s="1">
        <f t="shared" si="485"/>
        <v>4993982</v>
      </c>
      <c r="B1738" s="1">
        <v>18</v>
      </c>
      <c r="C1738" s="1">
        <v>6</v>
      </c>
      <c r="D1738" s="2">
        <v>-5</v>
      </c>
      <c r="E1738" s="5">
        <v>1317.88</v>
      </c>
      <c r="F1738" s="5">
        <v>1235.8699999999999</v>
      </c>
      <c r="G1738" s="5">
        <v>41.55</v>
      </c>
      <c r="H1738" s="5">
        <v>1298.6099999999999</v>
      </c>
      <c r="I1738" s="5">
        <v>1293.69</v>
      </c>
      <c r="J1738" s="5">
        <v>29.48</v>
      </c>
      <c r="K1738" s="6">
        <f t="shared" si="486"/>
        <v>1308.2449999999999</v>
      </c>
      <c r="L1738" s="6">
        <f t="shared" si="487"/>
        <v>19.270000000000209</v>
      </c>
      <c r="M1738" s="6">
        <f t="shared" si="488"/>
        <v>1264.78</v>
      </c>
      <c r="N1738" s="5">
        <f t="shared" si="489"/>
        <v>25.472891963811254</v>
      </c>
      <c r="O1738" s="6">
        <f t="shared" si="490"/>
        <v>-57.820000000000164</v>
      </c>
      <c r="P1738" s="6">
        <f t="shared" si="491"/>
        <v>50.945783927622507</v>
      </c>
      <c r="Q1738" s="6">
        <f t="shared" si="492"/>
        <v>0.33031826300324679</v>
      </c>
      <c r="R1738" s="9">
        <f t="shared" si="493"/>
        <v>1.5131772260001013</v>
      </c>
      <c r="S1738" s="9">
        <f t="shared" si="494"/>
        <v>77.090000000000373</v>
      </c>
      <c r="T1738">
        <f t="shared" si="495"/>
        <v>57.820000000000164</v>
      </c>
      <c r="U1738" s="9">
        <f t="shared" si="496"/>
        <v>1.1349319912741689</v>
      </c>
      <c r="V1738" s="9">
        <f t="shared" si="497"/>
        <v>1.7063237288388626</v>
      </c>
      <c r="W1738" s="9">
        <f t="shared" si="498"/>
        <v>43.464999999999918</v>
      </c>
      <c r="X1738">
        <f t="shared" si="499"/>
        <v>1264.78</v>
      </c>
      <c r="Y1738" s="9">
        <f t="shared" si="500"/>
        <v>49.651998752118274</v>
      </c>
      <c r="Z1738" s="10">
        <f t="shared" si="501"/>
        <v>0.74177085410522836</v>
      </c>
      <c r="AA1738">
        <f t="shared" si="484"/>
        <v>19.270000000000209</v>
      </c>
    </row>
    <row r="1739" spans="1:27">
      <c r="A1739" s="1">
        <f t="shared" si="485"/>
        <v>8994985</v>
      </c>
      <c r="B1739" s="1">
        <v>15</v>
      </c>
      <c r="C1739" s="1">
        <v>5</v>
      </c>
      <c r="D1739" s="2">
        <v>-9</v>
      </c>
      <c r="E1739" s="5">
        <v>161.03</v>
      </c>
      <c r="F1739" s="5">
        <v>164.51</v>
      </c>
      <c r="G1739" s="5">
        <v>20.54</v>
      </c>
      <c r="H1739" s="5">
        <v>162.69</v>
      </c>
      <c r="I1739" s="5">
        <v>161.30000000000001</v>
      </c>
      <c r="J1739" s="5">
        <v>16.190000000000001</v>
      </c>
      <c r="K1739" s="6">
        <f t="shared" si="486"/>
        <v>161.86000000000001</v>
      </c>
      <c r="L1739" s="6">
        <f t="shared" si="487"/>
        <v>-1.6599999999999966</v>
      </c>
      <c r="M1739" s="6">
        <f t="shared" si="488"/>
        <v>162.905</v>
      </c>
      <c r="N1739" s="5">
        <f t="shared" si="489"/>
        <v>13.076770434629493</v>
      </c>
      <c r="O1739" s="6">
        <f t="shared" si="490"/>
        <v>3.2099999999999795</v>
      </c>
      <c r="P1739" s="6">
        <f t="shared" si="491"/>
        <v>26.153540869258986</v>
      </c>
      <c r="Q1739" s="6">
        <f t="shared" si="492"/>
        <v>0.23358728271626178</v>
      </c>
      <c r="R1739" s="9">
        <f t="shared" si="493"/>
        <v>0.18620805589365533</v>
      </c>
      <c r="S1739" s="9">
        <f t="shared" si="494"/>
        <v>4.8699999999999761</v>
      </c>
      <c r="T1739">
        <f t="shared" si="495"/>
        <v>3.2099999999999795</v>
      </c>
      <c r="U1739" s="9">
        <f t="shared" si="496"/>
        <v>0.12273672678000672</v>
      </c>
      <c r="V1739" s="9">
        <f t="shared" si="497"/>
        <v>7.99126974985086E-2</v>
      </c>
      <c r="W1739" s="9">
        <f t="shared" si="498"/>
        <v>1.0449999999999875</v>
      </c>
      <c r="X1739">
        <f t="shared" si="499"/>
        <v>162.905</v>
      </c>
      <c r="Y1739" s="9">
        <f t="shared" si="500"/>
        <v>12.457586589468612</v>
      </c>
      <c r="Z1739" s="10">
        <f t="shared" si="501"/>
        <v>0.74182208109492132</v>
      </c>
      <c r="AA1739">
        <f t="shared" si="484"/>
        <v>1.6599999999999966</v>
      </c>
    </row>
    <row r="1740" spans="1:27">
      <c r="A1740" s="1">
        <f t="shared" si="485"/>
        <v>3004024</v>
      </c>
      <c r="B1740" s="1">
        <v>24</v>
      </c>
      <c r="C1740" s="1">
        <v>4</v>
      </c>
      <c r="D1740" s="2">
        <v>3</v>
      </c>
      <c r="E1740" s="5">
        <v>64.77</v>
      </c>
      <c r="F1740" s="5">
        <v>66.75</v>
      </c>
      <c r="G1740" s="5">
        <v>18.559999999999999</v>
      </c>
      <c r="H1740" s="5">
        <v>72.14</v>
      </c>
      <c r="I1740" s="5">
        <v>111.43</v>
      </c>
      <c r="J1740" s="5">
        <v>23.37</v>
      </c>
      <c r="K1740" s="6">
        <f t="shared" si="486"/>
        <v>68.454999999999998</v>
      </c>
      <c r="L1740" s="6">
        <f t="shared" si="487"/>
        <v>-7.3700000000000045</v>
      </c>
      <c r="M1740" s="6">
        <f t="shared" si="488"/>
        <v>89.09</v>
      </c>
      <c r="N1740" s="5">
        <f t="shared" si="489"/>
        <v>14.921716556750432</v>
      </c>
      <c r="O1740" s="6">
        <f t="shared" si="490"/>
        <v>-44.680000000000007</v>
      </c>
      <c r="P1740" s="6">
        <f t="shared" si="491"/>
        <v>29.843433113500865</v>
      </c>
      <c r="Q1740" s="6">
        <f t="shared" si="492"/>
        <v>-0.22645002613317206</v>
      </c>
      <c r="R1740" s="9">
        <f t="shared" si="493"/>
        <v>1.2501912852352546</v>
      </c>
      <c r="S1740" s="9">
        <f t="shared" si="494"/>
        <v>37.31</v>
      </c>
      <c r="T1740">
        <f t="shared" si="495"/>
        <v>44.680000000000007</v>
      </c>
      <c r="U1740" s="9">
        <f t="shared" si="496"/>
        <v>1.4971467870359469</v>
      </c>
      <c r="V1740" s="9">
        <f t="shared" si="497"/>
        <v>1.3828837936654776</v>
      </c>
      <c r="W1740" s="9">
        <f t="shared" si="498"/>
        <v>20.635000000000005</v>
      </c>
      <c r="X1740">
        <f t="shared" si="499"/>
        <v>89.09</v>
      </c>
      <c r="Y1740" s="9">
        <f t="shared" si="500"/>
        <v>5.9704927151760296</v>
      </c>
      <c r="Z1740" s="10">
        <f t="shared" si="501"/>
        <v>0.74182208109492132</v>
      </c>
      <c r="AA1740">
        <f t="shared" si="484"/>
        <v>7.3700000000000045</v>
      </c>
    </row>
    <row r="1741" spans="1:27">
      <c r="A1741" s="1">
        <f t="shared" si="485"/>
        <v>9993994</v>
      </c>
      <c r="B1741" s="1">
        <v>6</v>
      </c>
      <c r="C1741" s="1">
        <v>6</v>
      </c>
      <c r="D1741" s="2">
        <v>-10</v>
      </c>
      <c r="E1741" s="5">
        <v>26.36</v>
      </c>
      <c r="F1741" s="5">
        <v>11.99</v>
      </c>
      <c r="G1741" s="5">
        <v>19.399999999999999</v>
      </c>
      <c r="H1741" s="5">
        <v>13.77</v>
      </c>
      <c r="I1741" s="5">
        <v>18.79</v>
      </c>
      <c r="J1741" s="5">
        <v>14.13</v>
      </c>
      <c r="K1741" s="6">
        <f t="shared" si="486"/>
        <v>20.064999999999998</v>
      </c>
      <c r="L1741" s="6">
        <f t="shared" si="487"/>
        <v>12.59</v>
      </c>
      <c r="M1741" s="6">
        <f t="shared" si="488"/>
        <v>15.39</v>
      </c>
      <c r="N1741" s="5">
        <f t="shared" si="489"/>
        <v>12.000176040375408</v>
      </c>
      <c r="O1741" s="6">
        <f t="shared" si="490"/>
        <v>-6.7999999999999989</v>
      </c>
      <c r="P1741" s="6">
        <f t="shared" si="491"/>
        <v>24.000352080750815</v>
      </c>
      <c r="Q1741" s="6">
        <f t="shared" si="492"/>
        <v>0.30676721464248691</v>
      </c>
      <c r="R1741" s="9">
        <f t="shared" si="493"/>
        <v>0.80790481467776087</v>
      </c>
      <c r="S1741" s="9">
        <f t="shared" si="494"/>
        <v>19.39</v>
      </c>
      <c r="T1741">
        <f t="shared" si="495"/>
        <v>6.7999999999999989</v>
      </c>
      <c r="U1741" s="9">
        <f t="shared" si="496"/>
        <v>0.28332917688544473</v>
      </c>
      <c r="V1741" s="9">
        <f t="shared" si="497"/>
        <v>0.38957761821748632</v>
      </c>
      <c r="W1741" s="9">
        <f t="shared" si="498"/>
        <v>4.6749999999999972</v>
      </c>
      <c r="X1741">
        <f t="shared" si="499"/>
        <v>15.39</v>
      </c>
      <c r="Y1741" s="9">
        <f t="shared" si="500"/>
        <v>1.2824811859608809</v>
      </c>
      <c r="Z1741" s="10">
        <f t="shared" si="501"/>
        <v>0.74183556129374117</v>
      </c>
      <c r="AA1741">
        <f t="shared" si="484"/>
        <v>12.59</v>
      </c>
    </row>
    <row r="1742" spans="1:27">
      <c r="A1742" s="1">
        <f t="shared" si="485"/>
        <v>3992985</v>
      </c>
      <c r="B1742" s="1">
        <v>15</v>
      </c>
      <c r="C1742" s="1">
        <v>7</v>
      </c>
      <c r="D1742" s="2">
        <v>-4</v>
      </c>
      <c r="E1742" s="5">
        <v>1515.49</v>
      </c>
      <c r="F1742" s="5">
        <v>1512.11</v>
      </c>
      <c r="G1742" s="5">
        <v>50.71</v>
      </c>
      <c r="H1742" s="5">
        <v>1540.02</v>
      </c>
      <c r="I1742" s="5">
        <v>1532.51</v>
      </c>
      <c r="J1742" s="5">
        <v>31.69</v>
      </c>
      <c r="K1742" s="6">
        <f t="shared" si="486"/>
        <v>1527.7550000000001</v>
      </c>
      <c r="L1742" s="6">
        <f t="shared" si="487"/>
        <v>-24.529999999999973</v>
      </c>
      <c r="M1742" s="6">
        <f t="shared" si="488"/>
        <v>1522.31</v>
      </c>
      <c r="N1742" s="5">
        <f t="shared" si="489"/>
        <v>29.898830244676798</v>
      </c>
      <c r="O1742" s="6">
        <f t="shared" si="490"/>
        <v>-20.400000000000091</v>
      </c>
      <c r="P1742" s="6">
        <f t="shared" si="491"/>
        <v>59.797660489353596</v>
      </c>
      <c r="Q1742" s="6">
        <f t="shared" si="492"/>
        <v>0.43829784782547776</v>
      </c>
      <c r="R1742" s="9">
        <f t="shared" si="493"/>
        <v>6.9066247177599682E-2</v>
      </c>
      <c r="S1742" s="9">
        <f t="shared" si="494"/>
        <v>4.1299999999998818</v>
      </c>
      <c r="T1742">
        <f t="shared" si="495"/>
        <v>20.400000000000091</v>
      </c>
      <c r="U1742" s="9">
        <f t="shared" si="496"/>
        <v>0.34115047032035839</v>
      </c>
      <c r="V1742" s="9">
        <f t="shared" si="497"/>
        <v>0.18211414812690185</v>
      </c>
      <c r="W1742" s="9">
        <f t="shared" si="498"/>
        <v>5.4450000000001637</v>
      </c>
      <c r="X1742">
        <f t="shared" si="499"/>
        <v>1522.31</v>
      </c>
      <c r="Y1742" s="9">
        <f t="shared" si="500"/>
        <v>50.915369850331608</v>
      </c>
      <c r="Z1742" s="10">
        <f t="shared" si="501"/>
        <v>0.74191508948126939</v>
      </c>
      <c r="AA1742">
        <f t="shared" si="484"/>
        <v>24.529999999999973</v>
      </c>
    </row>
    <row r="1743" spans="1:27">
      <c r="A1743" s="1">
        <f t="shared" si="485"/>
        <v>13998995</v>
      </c>
      <c r="B1743" s="1">
        <v>5</v>
      </c>
      <c r="C1743" s="1">
        <v>1</v>
      </c>
      <c r="D1743" s="2">
        <v>-14</v>
      </c>
      <c r="E1743" s="5">
        <v>48.95</v>
      </c>
      <c r="F1743" s="5">
        <v>36.43</v>
      </c>
      <c r="G1743" s="5">
        <v>30.93</v>
      </c>
      <c r="H1743" s="5">
        <v>54.3</v>
      </c>
      <c r="I1743" s="5">
        <v>53.84</v>
      </c>
      <c r="J1743" s="5">
        <v>43.46</v>
      </c>
      <c r="K1743" s="6">
        <f t="shared" si="486"/>
        <v>51.625</v>
      </c>
      <c r="L1743" s="6">
        <f t="shared" si="487"/>
        <v>-5.3499999999999943</v>
      </c>
      <c r="M1743" s="6">
        <f t="shared" si="488"/>
        <v>45.135000000000005</v>
      </c>
      <c r="N1743" s="5">
        <f t="shared" si="489"/>
        <v>26.671316521686737</v>
      </c>
      <c r="O1743" s="6">
        <f t="shared" si="490"/>
        <v>-17.410000000000004</v>
      </c>
      <c r="P1743" s="6">
        <f t="shared" si="491"/>
        <v>53.342633043373475</v>
      </c>
      <c r="Q1743" s="6">
        <f t="shared" si="492"/>
        <v>-0.32757951196591456</v>
      </c>
      <c r="R1743" s="9">
        <f t="shared" si="493"/>
        <v>0.2260855775565839</v>
      </c>
      <c r="S1743" s="9">
        <f t="shared" si="494"/>
        <v>12.060000000000009</v>
      </c>
      <c r="T1743">
        <f t="shared" si="495"/>
        <v>17.410000000000004</v>
      </c>
      <c r="U1743" s="9">
        <f t="shared" si="496"/>
        <v>0.32638058915921425</v>
      </c>
      <c r="V1743" s="9">
        <f t="shared" si="497"/>
        <v>0.24333257020600785</v>
      </c>
      <c r="W1743" s="9">
        <f t="shared" si="498"/>
        <v>6.4899999999999949</v>
      </c>
      <c r="X1743">
        <f t="shared" si="499"/>
        <v>45.135000000000005</v>
      </c>
      <c r="Y1743" s="9">
        <f t="shared" si="500"/>
        <v>1.6922674200690559</v>
      </c>
      <c r="Z1743" s="10">
        <f t="shared" si="501"/>
        <v>0.74199865228988127</v>
      </c>
      <c r="AA1743">
        <f t="shared" si="484"/>
        <v>5.3499999999999943</v>
      </c>
    </row>
    <row r="1744" spans="1:27">
      <c r="A1744" s="1">
        <f t="shared" si="485"/>
        <v>12996993</v>
      </c>
      <c r="B1744" s="1">
        <v>7</v>
      </c>
      <c r="C1744" s="1">
        <v>3</v>
      </c>
      <c r="D1744" s="2">
        <v>-13</v>
      </c>
      <c r="E1744" s="5">
        <v>572.88</v>
      </c>
      <c r="F1744" s="5">
        <v>580.21</v>
      </c>
      <c r="G1744" s="5">
        <v>59.57</v>
      </c>
      <c r="H1744" s="5">
        <v>562.17999999999995</v>
      </c>
      <c r="I1744" s="5">
        <v>459.31</v>
      </c>
      <c r="J1744" s="5">
        <v>34.29</v>
      </c>
      <c r="K1744" s="6">
        <f t="shared" si="486"/>
        <v>567.53</v>
      </c>
      <c r="L1744" s="6">
        <f t="shared" si="487"/>
        <v>10.700000000000045</v>
      </c>
      <c r="M1744" s="6">
        <f t="shared" si="488"/>
        <v>519.76</v>
      </c>
      <c r="N1744" s="5">
        <f t="shared" si="489"/>
        <v>34.367095454809672</v>
      </c>
      <c r="O1744" s="6">
        <f t="shared" si="490"/>
        <v>120.90000000000003</v>
      </c>
      <c r="P1744" s="6">
        <f t="shared" si="491"/>
        <v>68.734190909619343</v>
      </c>
      <c r="Q1744" s="6">
        <f t="shared" si="492"/>
        <v>0.50224077653216115</v>
      </c>
      <c r="R1744" s="9">
        <f t="shared" si="493"/>
        <v>1.6032777652814054</v>
      </c>
      <c r="S1744" s="9">
        <f t="shared" si="494"/>
        <v>110.19999999999999</v>
      </c>
      <c r="T1744">
        <f t="shared" si="495"/>
        <v>120.90000000000003</v>
      </c>
      <c r="U1744" s="9">
        <f t="shared" si="496"/>
        <v>1.7589499257942103</v>
      </c>
      <c r="V1744" s="9">
        <f t="shared" si="497"/>
        <v>1.389992356578815</v>
      </c>
      <c r="W1744" s="9">
        <f t="shared" si="498"/>
        <v>47.769999999999982</v>
      </c>
      <c r="X1744">
        <f t="shared" si="499"/>
        <v>519.76</v>
      </c>
      <c r="Y1744" s="9">
        <f t="shared" si="500"/>
        <v>15.123768625819661</v>
      </c>
      <c r="Z1744" s="10">
        <f t="shared" si="501"/>
        <v>0.74222638056054024</v>
      </c>
      <c r="AA1744">
        <f t="shared" si="484"/>
        <v>10.700000000000045</v>
      </c>
    </row>
    <row r="1745" spans="1:27">
      <c r="A1745" s="1">
        <f t="shared" si="485"/>
        <v>3001027</v>
      </c>
      <c r="B1745" s="1">
        <v>27</v>
      </c>
      <c r="C1745" s="1">
        <v>1</v>
      </c>
      <c r="D1745" s="2">
        <v>3</v>
      </c>
      <c r="E1745" s="5">
        <v>1461.57</v>
      </c>
      <c r="F1745" s="5">
        <v>1572.91</v>
      </c>
      <c r="G1745" s="5">
        <v>38.11</v>
      </c>
      <c r="H1745" s="5">
        <v>1503.58</v>
      </c>
      <c r="I1745" s="5">
        <v>1697.01</v>
      </c>
      <c r="J1745" s="5">
        <v>50.25</v>
      </c>
      <c r="K1745" s="6">
        <f t="shared" si="486"/>
        <v>1482.5749999999998</v>
      </c>
      <c r="L1745" s="6">
        <f t="shared" si="487"/>
        <v>-42.009999999999991</v>
      </c>
      <c r="M1745" s="6">
        <f t="shared" si="488"/>
        <v>1634.96</v>
      </c>
      <c r="N1745" s="5">
        <f t="shared" si="489"/>
        <v>31.533452871514086</v>
      </c>
      <c r="O1745" s="6">
        <f t="shared" si="490"/>
        <v>-124.09999999999991</v>
      </c>
      <c r="P1745" s="6">
        <f t="shared" si="491"/>
        <v>63.066905743028173</v>
      </c>
      <c r="Q1745" s="6">
        <f t="shared" si="492"/>
        <v>-0.26969403846388823</v>
      </c>
      <c r="R1745" s="9">
        <f t="shared" si="493"/>
        <v>1.3016335435019291</v>
      </c>
      <c r="S1745" s="9">
        <f t="shared" si="494"/>
        <v>82.089999999999918</v>
      </c>
      <c r="T1745">
        <f t="shared" si="495"/>
        <v>124.09999999999991</v>
      </c>
      <c r="U1745" s="9">
        <f t="shared" si="496"/>
        <v>1.9677515257472218</v>
      </c>
      <c r="V1745" s="9">
        <f t="shared" si="497"/>
        <v>4.8324869661722971</v>
      </c>
      <c r="W1745" s="9">
        <f t="shared" si="498"/>
        <v>152.38500000000022</v>
      </c>
      <c r="X1745">
        <f t="shared" si="499"/>
        <v>1634.96</v>
      </c>
      <c r="Y1745" s="9">
        <f t="shared" si="500"/>
        <v>51.848429243121359</v>
      </c>
      <c r="Z1745" s="10">
        <f t="shared" si="501"/>
        <v>0.74272740625346523</v>
      </c>
      <c r="AA1745">
        <f t="shared" si="484"/>
        <v>42.009999999999991</v>
      </c>
    </row>
    <row r="1746" spans="1:27">
      <c r="A1746" s="1">
        <f t="shared" si="485"/>
        <v>9006010</v>
      </c>
      <c r="B1746" s="1">
        <v>10</v>
      </c>
      <c r="C1746" s="1">
        <v>6</v>
      </c>
      <c r="D1746" s="2">
        <v>9</v>
      </c>
      <c r="E1746" s="5">
        <v>720.84</v>
      </c>
      <c r="F1746" s="5">
        <v>687.82</v>
      </c>
      <c r="G1746" s="5">
        <v>38.799999999999997</v>
      </c>
      <c r="H1746" s="5">
        <v>732.87</v>
      </c>
      <c r="I1746" s="5">
        <v>700.19</v>
      </c>
      <c r="J1746" s="5">
        <v>20.93</v>
      </c>
      <c r="K1746" s="6">
        <f t="shared" si="486"/>
        <v>726.85500000000002</v>
      </c>
      <c r="L1746" s="6">
        <f t="shared" si="487"/>
        <v>-12.029999999999973</v>
      </c>
      <c r="M1746" s="6">
        <f t="shared" si="488"/>
        <v>694.00500000000011</v>
      </c>
      <c r="N1746" s="5">
        <f t="shared" si="489"/>
        <v>22.042600232277497</v>
      </c>
      <c r="O1746" s="6">
        <f t="shared" si="490"/>
        <v>-12.370000000000005</v>
      </c>
      <c r="P1746" s="6">
        <f t="shared" si="491"/>
        <v>44.085200464554994</v>
      </c>
      <c r="Q1746" s="6">
        <f t="shared" si="492"/>
        <v>0.54920113656518166</v>
      </c>
      <c r="R1746" s="9">
        <f t="shared" si="493"/>
        <v>7.7123387535323953E-3</v>
      </c>
      <c r="S1746" s="9">
        <f t="shared" si="494"/>
        <v>0.34000000000003183</v>
      </c>
      <c r="T1746">
        <f t="shared" si="495"/>
        <v>12.370000000000005</v>
      </c>
      <c r="U1746" s="9">
        <f t="shared" si="496"/>
        <v>0.28059303053290247</v>
      </c>
      <c r="V1746" s="9">
        <f t="shared" si="497"/>
        <v>1.4902960473736162</v>
      </c>
      <c r="W1746" s="9">
        <f t="shared" si="498"/>
        <v>32.849999999999909</v>
      </c>
      <c r="X1746">
        <f t="shared" si="499"/>
        <v>694.00500000000011</v>
      </c>
      <c r="Y1746" s="9">
        <f t="shared" si="500"/>
        <v>31.484715627322057</v>
      </c>
      <c r="Z1746" s="10">
        <f t="shared" si="501"/>
        <v>0.74285395603712034</v>
      </c>
      <c r="AA1746">
        <f t="shared" si="484"/>
        <v>12.029999999999973</v>
      </c>
    </row>
    <row r="1747" spans="1:27">
      <c r="A1747" s="1">
        <f t="shared" si="485"/>
        <v>2991990</v>
      </c>
      <c r="B1747" s="1">
        <v>10</v>
      </c>
      <c r="C1747" s="1">
        <v>8</v>
      </c>
      <c r="D1747" s="2">
        <v>-3</v>
      </c>
      <c r="E1747" s="5">
        <v>798.5</v>
      </c>
      <c r="F1747" s="5">
        <v>822.85</v>
      </c>
      <c r="G1747" s="5">
        <v>49.87</v>
      </c>
      <c r="H1747" s="5">
        <v>802.42</v>
      </c>
      <c r="I1747" s="5">
        <v>798.86</v>
      </c>
      <c r="J1747" s="5">
        <v>28.49</v>
      </c>
      <c r="K1747" s="6">
        <f t="shared" si="486"/>
        <v>800.46</v>
      </c>
      <c r="L1747" s="6">
        <f t="shared" si="487"/>
        <v>-3.9199999999999591</v>
      </c>
      <c r="M1747" s="6">
        <f t="shared" si="488"/>
        <v>810.85500000000002</v>
      </c>
      <c r="N1747" s="5">
        <f t="shared" si="489"/>
        <v>28.717142093181902</v>
      </c>
      <c r="O1747" s="6">
        <f t="shared" si="490"/>
        <v>23.990000000000009</v>
      </c>
      <c r="P1747" s="6">
        <f t="shared" si="491"/>
        <v>57.434284186363804</v>
      </c>
      <c r="Q1747" s="6">
        <f t="shared" si="492"/>
        <v>0.50787835318005858</v>
      </c>
      <c r="R1747" s="9">
        <f t="shared" si="493"/>
        <v>0.48594668490055687</v>
      </c>
      <c r="S1747" s="9">
        <f t="shared" si="494"/>
        <v>27.909999999999968</v>
      </c>
      <c r="T1747">
        <f t="shared" si="495"/>
        <v>23.990000000000009</v>
      </c>
      <c r="U1747" s="9">
        <f t="shared" si="496"/>
        <v>0.41769476785253951</v>
      </c>
      <c r="V1747" s="9">
        <f t="shared" si="497"/>
        <v>0.36197891720109537</v>
      </c>
      <c r="W1747" s="9">
        <f t="shared" si="498"/>
        <v>10.394999999999982</v>
      </c>
      <c r="X1747">
        <f t="shared" si="499"/>
        <v>810.85500000000002</v>
      </c>
      <c r="Y1747" s="9">
        <f t="shared" si="500"/>
        <v>28.235922549985059</v>
      </c>
      <c r="Z1747" s="10">
        <f t="shared" si="501"/>
        <v>0.7429454892520716</v>
      </c>
      <c r="AA1747">
        <f t="shared" si="484"/>
        <v>3.9199999999999591</v>
      </c>
    </row>
    <row r="1748" spans="1:27">
      <c r="A1748" s="1">
        <f t="shared" si="485"/>
        <v>5008006</v>
      </c>
      <c r="B1748" s="1">
        <v>6</v>
      </c>
      <c r="C1748" s="1">
        <v>8</v>
      </c>
      <c r="D1748" s="2">
        <v>5</v>
      </c>
      <c r="E1748" s="5">
        <v>391.91</v>
      </c>
      <c r="F1748" s="5">
        <v>420.51</v>
      </c>
      <c r="G1748" s="5">
        <v>28.41</v>
      </c>
      <c r="H1748" s="5">
        <v>386.75</v>
      </c>
      <c r="I1748" s="5">
        <v>370.79</v>
      </c>
      <c r="J1748" s="5">
        <v>18.18</v>
      </c>
      <c r="K1748" s="6">
        <f t="shared" si="486"/>
        <v>389.33000000000004</v>
      </c>
      <c r="L1748" s="6">
        <f t="shared" si="487"/>
        <v>5.160000000000025</v>
      </c>
      <c r="M1748" s="6">
        <f t="shared" si="488"/>
        <v>395.65</v>
      </c>
      <c r="N1748" s="5">
        <f t="shared" si="489"/>
        <v>16.864463377172722</v>
      </c>
      <c r="O1748" s="6">
        <f t="shared" si="490"/>
        <v>49.71999999999997</v>
      </c>
      <c r="P1748" s="6">
        <f t="shared" si="491"/>
        <v>33.728926754345444</v>
      </c>
      <c r="Q1748" s="6">
        <f t="shared" si="492"/>
        <v>0.41895106582439706</v>
      </c>
      <c r="R1748" s="9">
        <f t="shared" si="493"/>
        <v>1.3211211944139043</v>
      </c>
      <c r="S1748" s="9">
        <f t="shared" si="494"/>
        <v>44.559999999999945</v>
      </c>
      <c r="T1748">
        <f t="shared" si="495"/>
        <v>49.71999999999997</v>
      </c>
      <c r="U1748" s="9">
        <f t="shared" si="496"/>
        <v>1.4741056056162334</v>
      </c>
      <c r="V1748" s="9">
        <f t="shared" si="497"/>
        <v>0.37475251116228908</v>
      </c>
      <c r="W1748" s="9">
        <f t="shared" si="498"/>
        <v>6.3199999999999363</v>
      </c>
      <c r="X1748">
        <f t="shared" si="499"/>
        <v>395.65</v>
      </c>
      <c r="Y1748" s="9">
        <f t="shared" si="500"/>
        <v>23.460574531860946</v>
      </c>
      <c r="Z1748" s="10">
        <f t="shared" si="501"/>
        <v>0.74354287031750899</v>
      </c>
      <c r="AA1748">
        <f t="shared" si="484"/>
        <v>5.160000000000025</v>
      </c>
    </row>
    <row r="1749" spans="1:27">
      <c r="A1749" s="1">
        <f t="shared" si="485"/>
        <v>8002022</v>
      </c>
      <c r="B1749" s="1">
        <v>22</v>
      </c>
      <c r="C1749" s="1">
        <v>2</v>
      </c>
      <c r="D1749" s="2">
        <v>8</v>
      </c>
      <c r="E1749" s="5">
        <v>74.790000000000006</v>
      </c>
      <c r="F1749" s="5">
        <v>38.340000000000003</v>
      </c>
      <c r="G1749" s="5">
        <v>14.97</v>
      </c>
      <c r="H1749" s="5">
        <v>76.209999999999994</v>
      </c>
      <c r="I1749" s="5">
        <v>74.08</v>
      </c>
      <c r="J1749" s="5">
        <v>18.100000000000001</v>
      </c>
      <c r="K1749" s="6">
        <f t="shared" si="486"/>
        <v>75.5</v>
      </c>
      <c r="L1749" s="6">
        <f t="shared" si="487"/>
        <v>-1.4199999999999875</v>
      </c>
      <c r="M1749" s="6">
        <f t="shared" si="488"/>
        <v>56.21</v>
      </c>
      <c r="N1749" s="5">
        <f t="shared" si="489"/>
        <v>11.744263493297483</v>
      </c>
      <c r="O1749" s="6">
        <f t="shared" si="490"/>
        <v>-35.739999999999995</v>
      </c>
      <c r="P1749" s="6">
        <f t="shared" si="491"/>
        <v>23.488526986594966</v>
      </c>
      <c r="Q1749" s="6">
        <f t="shared" si="492"/>
        <v>-0.18761474533129585</v>
      </c>
      <c r="R1749" s="9">
        <f t="shared" si="493"/>
        <v>1.4611388794021278</v>
      </c>
      <c r="S1749" s="9">
        <f t="shared" si="494"/>
        <v>34.320000000000007</v>
      </c>
      <c r="T1749">
        <f t="shared" si="495"/>
        <v>35.739999999999995</v>
      </c>
      <c r="U1749" s="9">
        <f t="shared" si="496"/>
        <v>1.5215939262771572</v>
      </c>
      <c r="V1749" s="9">
        <f t="shared" si="497"/>
        <v>1.6425040200272167</v>
      </c>
      <c r="W1749" s="9">
        <f t="shared" si="498"/>
        <v>19.29</v>
      </c>
      <c r="X1749">
        <f t="shared" si="499"/>
        <v>56.21</v>
      </c>
      <c r="Y1749" s="9">
        <f t="shared" si="500"/>
        <v>4.7861664575287639</v>
      </c>
      <c r="Z1749" s="10">
        <f t="shared" si="501"/>
        <v>0.74358590626772902</v>
      </c>
      <c r="AA1749">
        <f t="shared" si="484"/>
        <v>1.4199999999999875</v>
      </c>
    </row>
    <row r="1750" spans="1:27">
      <c r="A1750" s="1">
        <f t="shared" si="485"/>
        <v>12004008</v>
      </c>
      <c r="B1750" s="1">
        <v>8</v>
      </c>
      <c r="C1750" s="1">
        <v>4</v>
      </c>
      <c r="D1750" s="2">
        <v>12</v>
      </c>
      <c r="E1750" s="5">
        <v>1469.06</v>
      </c>
      <c r="F1750" s="5">
        <v>1490.2</v>
      </c>
      <c r="G1750" s="5">
        <v>41.47</v>
      </c>
      <c r="H1750" s="5">
        <v>1444.18</v>
      </c>
      <c r="I1750" s="5">
        <v>1492.41</v>
      </c>
      <c r="J1750" s="5">
        <v>47.28</v>
      </c>
      <c r="K1750" s="6">
        <f t="shared" si="486"/>
        <v>1456.62</v>
      </c>
      <c r="L1750" s="6">
        <f t="shared" si="487"/>
        <v>24.879999999999882</v>
      </c>
      <c r="M1750" s="6">
        <f t="shared" si="488"/>
        <v>1491.3050000000001</v>
      </c>
      <c r="N1750" s="5">
        <f t="shared" si="489"/>
        <v>31.445028621389422</v>
      </c>
      <c r="O1750" s="6">
        <f t="shared" si="490"/>
        <v>-2.2100000000000364</v>
      </c>
      <c r="P1750" s="6">
        <f t="shared" si="491"/>
        <v>62.890057242778845</v>
      </c>
      <c r="Q1750" s="6">
        <f t="shared" si="492"/>
        <v>-0.13037085510057711</v>
      </c>
      <c r="R1750" s="9">
        <f t="shared" si="493"/>
        <v>0.43075171478096314</v>
      </c>
      <c r="S1750" s="9">
        <f t="shared" si="494"/>
        <v>27.089999999999918</v>
      </c>
      <c r="T1750">
        <f t="shared" si="495"/>
        <v>2.2100000000000364</v>
      </c>
      <c r="U1750" s="9">
        <f t="shared" si="496"/>
        <v>3.5140689910149396E-2</v>
      </c>
      <c r="V1750" s="9">
        <f t="shared" si="497"/>
        <v>1.1030360448267129</v>
      </c>
      <c r="W1750" s="9">
        <f t="shared" si="498"/>
        <v>34.685000000000173</v>
      </c>
      <c r="X1750">
        <f t="shared" si="499"/>
        <v>1491.3050000000001</v>
      </c>
      <c r="Y1750" s="9">
        <f t="shared" si="500"/>
        <v>47.425779698148851</v>
      </c>
      <c r="Z1750" s="10">
        <f t="shared" si="501"/>
        <v>0.74397849431283969</v>
      </c>
      <c r="AA1750">
        <f t="shared" si="484"/>
        <v>24.879999999999882</v>
      </c>
    </row>
    <row r="1751" spans="1:27">
      <c r="A1751" s="1">
        <f t="shared" si="485"/>
        <v>4994979</v>
      </c>
      <c r="B1751" s="1">
        <v>21</v>
      </c>
      <c r="C1751" s="1">
        <v>5</v>
      </c>
      <c r="D1751" s="2">
        <v>-5</v>
      </c>
      <c r="E1751" s="5">
        <v>263.43</v>
      </c>
      <c r="F1751" s="5">
        <v>270.13</v>
      </c>
      <c r="G1751" s="5">
        <v>29.33</v>
      </c>
      <c r="H1751" s="5">
        <v>276.75</v>
      </c>
      <c r="I1751" s="5">
        <v>272.58</v>
      </c>
      <c r="J1751" s="5">
        <v>19.86</v>
      </c>
      <c r="K1751" s="6">
        <f t="shared" si="486"/>
        <v>270.09000000000003</v>
      </c>
      <c r="L1751" s="6">
        <f t="shared" si="487"/>
        <v>-13.319999999999993</v>
      </c>
      <c r="M1751" s="6">
        <f t="shared" si="488"/>
        <v>271.35500000000002</v>
      </c>
      <c r="N1751" s="5">
        <f t="shared" si="489"/>
        <v>17.710650044535349</v>
      </c>
      <c r="O1751" s="6">
        <f t="shared" si="490"/>
        <v>-2.4499999999999886</v>
      </c>
      <c r="P1751" s="6">
        <f t="shared" si="491"/>
        <v>35.421300089070698</v>
      </c>
      <c r="Q1751" s="6">
        <f t="shared" si="492"/>
        <v>0.37127679542444869</v>
      </c>
      <c r="R1751" s="9">
        <f t="shared" si="493"/>
        <v>0.30687749948946569</v>
      </c>
      <c r="S1751" s="9">
        <f t="shared" si="494"/>
        <v>10.870000000000005</v>
      </c>
      <c r="T1751">
        <f t="shared" si="495"/>
        <v>2.4499999999999886</v>
      </c>
      <c r="U1751" s="9">
        <f t="shared" si="496"/>
        <v>6.9167421688057701E-2</v>
      </c>
      <c r="V1751" s="9">
        <f t="shared" si="497"/>
        <v>7.1425949743177508E-2</v>
      </c>
      <c r="W1751" s="9">
        <f t="shared" si="498"/>
        <v>1.2649999999999864</v>
      </c>
      <c r="X1751">
        <f t="shared" si="499"/>
        <v>271.35500000000002</v>
      </c>
      <c r="Y1751" s="9">
        <f t="shared" si="500"/>
        <v>15.321572009928968</v>
      </c>
      <c r="Z1751" s="10">
        <f t="shared" si="501"/>
        <v>0.74399462363648838</v>
      </c>
      <c r="AA1751">
        <f t="shared" si="484"/>
        <v>13.319999999999993</v>
      </c>
    </row>
    <row r="1752" spans="1:27">
      <c r="A1752" s="1">
        <f t="shared" si="485"/>
        <v>5023</v>
      </c>
      <c r="B1752" s="1">
        <v>23</v>
      </c>
      <c r="C1752" s="1">
        <v>5</v>
      </c>
      <c r="D1752" s="2">
        <v>0</v>
      </c>
      <c r="E1752" s="5">
        <v>1393.57</v>
      </c>
      <c r="F1752" s="5">
        <v>1455.6</v>
      </c>
      <c r="G1752" s="5">
        <v>44.45</v>
      </c>
      <c r="H1752" s="5">
        <v>1446.15</v>
      </c>
      <c r="I1752" s="5">
        <v>1432.46</v>
      </c>
      <c r="J1752" s="5">
        <v>60.33</v>
      </c>
      <c r="K1752" s="6">
        <f t="shared" si="486"/>
        <v>1419.8600000000001</v>
      </c>
      <c r="L1752" s="6">
        <f t="shared" si="487"/>
        <v>-52.580000000000155</v>
      </c>
      <c r="M1752" s="6">
        <f t="shared" si="488"/>
        <v>1444.03</v>
      </c>
      <c r="N1752" s="5">
        <f t="shared" si="489"/>
        <v>37.468357983770787</v>
      </c>
      <c r="O1752" s="6">
        <f t="shared" si="490"/>
        <v>23.139999999999873</v>
      </c>
      <c r="P1752" s="6">
        <f t="shared" si="491"/>
        <v>74.936715967541573</v>
      </c>
      <c r="Q1752" s="6">
        <f t="shared" si="492"/>
        <v>-0.29630540862226717</v>
      </c>
      <c r="R1752" s="9">
        <f t="shared" si="493"/>
        <v>1.0104526068742821</v>
      </c>
      <c r="S1752" s="9">
        <f t="shared" si="494"/>
        <v>75.720000000000027</v>
      </c>
      <c r="T1752">
        <f t="shared" si="495"/>
        <v>23.139999999999873</v>
      </c>
      <c r="U1752" s="9">
        <f t="shared" si="496"/>
        <v>0.30879388963379228</v>
      </c>
      <c r="V1752" s="9">
        <f t="shared" si="497"/>
        <v>0.64507764152538916</v>
      </c>
      <c r="W1752" s="9">
        <f t="shared" si="498"/>
        <v>24.169999999999845</v>
      </c>
      <c r="X1752">
        <f t="shared" si="499"/>
        <v>1444.03</v>
      </c>
      <c r="Y1752" s="9">
        <f t="shared" si="500"/>
        <v>38.539986209843349</v>
      </c>
      <c r="Z1752" s="10">
        <f t="shared" si="501"/>
        <v>0.74403091333626725</v>
      </c>
      <c r="AA1752">
        <f t="shared" si="484"/>
        <v>52.580000000000155</v>
      </c>
    </row>
    <row r="1753" spans="1:27">
      <c r="A1753" s="1">
        <f t="shared" si="485"/>
        <v>2006020</v>
      </c>
      <c r="B1753" s="1">
        <v>20</v>
      </c>
      <c r="C1753" s="1">
        <v>6</v>
      </c>
      <c r="D1753" s="2">
        <v>2</v>
      </c>
      <c r="E1753" s="5">
        <v>269.06</v>
      </c>
      <c r="F1753" s="5">
        <v>273.8</v>
      </c>
      <c r="G1753" s="5">
        <v>22.15</v>
      </c>
      <c r="H1753" s="5">
        <v>229.6</v>
      </c>
      <c r="I1753" s="5">
        <v>212.62</v>
      </c>
      <c r="J1753" s="5">
        <v>19.7</v>
      </c>
      <c r="K1753" s="6">
        <f t="shared" si="486"/>
        <v>249.32999999999998</v>
      </c>
      <c r="L1753" s="6">
        <f t="shared" si="487"/>
        <v>39.460000000000008</v>
      </c>
      <c r="M1753" s="6">
        <f t="shared" si="488"/>
        <v>243.21</v>
      </c>
      <c r="N1753" s="5">
        <f t="shared" si="489"/>
        <v>14.821542598528669</v>
      </c>
      <c r="O1753" s="6">
        <f t="shared" si="490"/>
        <v>61.180000000000007</v>
      </c>
      <c r="P1753" s="6">
        <f t="shared" si="491"/>
        <v>29.643085197057339</v>
      </c>
      <c r="Q1753" s="6">
        <f t="shared" si="492"/>
        <v>0.11668492254292501</v>
      </c>
      <c r="R1753" s="9">
        <f t="shared" si="493"/>
        <v>0.73271725448321878</v>
      </c>
      <c r="S1753" s="9">
        <f t="shared" si="494"/>
        <v>21.72</v>
      </c>
      <c r="T1753">
        <f t="shared" si="495"/>
        <v>61.180000000000007</v>
      </c>
      <c r="U1753" s="9">
        <f t="shared" si="496"/>
        <v>2.0638877361548498</v>
      </c>
      <c r="V1753" s="9">
        <f t="shared" si="497"/>
        <v>0.41291248595186758</v>
      </c>
      <c r="W1753" s="9">
        <f t="shared" si="498"/>
        <v>6.1199999999999761</v>
      </c>
      <c r="X1753">
        <f t="shared" si="499"/>
        <v>243.21</v>
      </c>
      <c r="Y1753" s="9">
        <f t="shared" si="500"/>
        <v>16.409223154959822</v>
      </c>
      <c r="Z1753" s="10">
        <f t="shared" si="501"/>
        <v>0.74419889814484408</v>
      </c>
      <c r="AA1753">
        <f t="shared" si="484"/>
        <v>39.460000000000008</v>
      </c>
    </row>
    <row r="1754" spans="1:27">
      <c r="A1754" s="1">
        <f t="shared" si="485"/>
        <v>6001025</v>
      </c>
      <c r="B1754" s="1">
        <v>25</v>
      </c>
      <c r="C1754" s="1">
        <v>1</v>
      </c>
      <c r="D1754" s="2">
        <v>6</v>
      </c>
      <c r="E1754" s="5">
        <v>1222.03</v>
      </c>
      <c r="F1754" s="5">
        <v>1279.0999999999999</v>
      </c>
      <c r="G1754" s="5">
        <v>31.16</v>
      </c>
      <c r="H1754" s="5">
        <v>1271.04</v>
      </c>
      <c r="I1754" s="5">
        <v>1320.34</v>
      </c>
      <c r="J1754" s="5">
        <v>32.31</v>
      </c>
      <c r="K1754" s="6">
        <f t="shared" si="486"/>
        <v>1246.5349999999999</v>
      </c>
      <c r="L1754" s="6">
        <f t="shared" si="487"/>
        <v>-49.009999999999991</v>
      </c>
      <c r="M1754" s="6">
        <f t="shared" si="488"/>
        <v>1299.7199999999998</v>
      </c>
      <c r="N1754" s="5">
        <f t="shared" si="489"/>
        <v>22.443716826764678</v>
      </c>
      <c r="O1754" s="6">
        <f t="shared" si="490"/>
        <v>-41.240000000000009</v>
      </c>
      <c r="P1754" s="6">
        <f t="shared" si="491"/>
        <v>44.887433653529357</v>
      </c>
      <c r="Q1754" s="6">
        <f t="shared" si="492"/>
        <v>-3.6225700000153911E-2</v>
      </c>
      <c r="R1754" s="9">
        <f t="shared" si="493"/>
        <v>0.17309967105657981</v>
      </c>
      <c r="S1754" s="9">
        <f t="shared" si="494"/>
        <v>7.7699999999999818</v>
      </c>
      <c r="T1754">
        <f t="shared" si="495"/>
        <v>41.240000000000009</v>
      </c>
      <c r="U1754" s="9">
        <f t="shared" si="496"/>
        <v>0.91874265564650825</v>
      </c>
      <c r="V1754" s="9">
        <f t="shared" si="497"/>
        <v>2.369705535429655</v>
      </c>
      <c r="W1754" s="9">
        <f t="shared" si="498"/>
        <v>53.184999999999945</v>
      </c>
      <c r="X1754">
        <f t="shared" si="499"/>
        <v>1299.7199999999998</v>
      </c>
      <c r="Y1754" s="9">
        <f t="shared" si="500"/>
        <v>57.910194199654669</v>
      </c>
      <c r="Z1754" s="10">
        <f t="shared" si="501"/>
        <v>0.74455490059497953</v>
      </c>
      <c r="AA1754">
        <f t="shared" si="484"/>
        <v>49.009999999999991</v>
      </c>
    </row>
    <row r="1755" spans="1:27">
      <c r="A1755" s="1">
        <f t="shared" si="485"/>
        <v>8995982</v>
      </c>
      <c r="B1755" s="1">
        <v>18</v>
      </c>
      <c r="C1755" s="1">
        <v>4</v>
      </c>
      <c r="D1755" s="2">
        <v>-9</v>
      </c>
      <c r="E1755" s="5">
        <v>1704.87</v>
      </c>
      <c r="F1755" s="5">
        <v>1844.95</v>
      </c>
      <c r="G1755" s="5">
        <v>85.16</v>
      </c>
      <c r="H1755" s="5">
        <v>1697.87</v>
      </c>
      <c r="I1755" s="5">
        <v>1587.72</v>
      </c>
      <c r="J1755" s="5">
        <v>38.49</v>
      </c>
      <c r="K1755" s="6">
        <f t="shared" si="486"/>
        <v>1701.37</v>
      </c>
      <c r="L1755" s="6">
        <f t="shared" si="487"/>
        <v>7</v>
      </c>
      <c r="M1755" s="6">
        <f t="shared" si="488"/>
        <v>1716.335</v>
      </c>
      <c r="N1755" s="5">
        <f t="shared" si="489"/>
        <v>46.727148693238284</v>
      </c>
      <c r="O1755" s="6">
        <f t="shared" si="490"/>
        <v>257.23</v>
      </c>
      <c r="P1755" s="6">
        <f t="shared" si="491"/>
        <v>93.454297386476568</v>
      </c>
      <c r="Q1755" s="6">
        <f t="shared" si="492"/>
        <v>0.66074421307784603</v>
      </c>
      <c r="R1755" s="9">
        <f t="shared" si="493"/>
        <v>2.6775654731551155</v>
      </c>
      <c r="S1755" s="9">
        <f t="shared" si="494"/>
        <v>250.23000000000002</v>
      </c>
      <c r="T1755">
        <f t="shared" si="495"/>
        <v>257.23</v>
      </c>
      <c r="U1755" s="9">
        <f t="shared" si="496"/>
        <v>2.752468395714704</v>
      </c>
      <c r="V1755" s="9">
        <f t="shared" si="497"/>
        <v>0.32026349602978615</v>
      </c>
      <c r="W1755" s="9">
        <f t="shared" si="498"/>
        <v>14.965000000000146</v>
      </c>
      <c r="X1755">
        <f t="shared" si="499"/>
        <v>1716.335</v>
      </c>
      <c r="Y1755" s="9">
        <f t="shared" si="500"/>
        <v>36.731002168946048</v>
      </c>
      <c r="Z1755" s="10">
        <f t="shared" si="501"/>
        <v>0.74470396803025019</v>
      </c>
      <c r="AA1755">
        <f t="shared" si="484"/>
        <v>7</v>
      </c>
    </row>
    <row r="1756" spans="1:27">
      <c r="A1756" s="1">
        <f t="shared" si="485"/>
        <v>3008010</v>
      </c>
      <c r="B1756" s="1">
        <v>10</v>
      </c>
      <c r="C1756" s="1">
        <v>8</v>
      </c>
      <c r="D1756" s="2">
        <v>3</v>
      </c>
      <c r="E1756" s="5">
        <v>1819.49</v>
      </c>
      <c r="F1756" s="5">
        <v>1805.39</v>
      </c>
      <c r="G1756" s="5">
        <v>37.35</v>
      </c>
      <c r="H1756" s="5">
        <v>1760.83</v>
      </c>
      <c r="I1756" s="5">
        <v>1654.63</v>
      </c>
      <c r="J1756" s="5">
        <v>28.72</v>
      </c>
      <c r="K1756" s="6">
        <f t="shared" si="486"/>
        <v>1790.1599999999999</v>
      </c>
      <c r="L1756" s="6">
        <f t="shared" si="487"/>
        <v>58.660000000000082</v>
      </c>
      <c r="M1756" s="6">
        <f t="shared" si="488"/>
        <v>1730.0100000000002</v>
      </c>
      <c r="N1756" s="5">
        <f t="shared" si="489"/>
        <v>23.557699908946969</v>
      </c>
      <c r="O1756" s="6">
        <f t="shared" si="490"/>
        <v>150.76</v>
      </c>
      <c r="P1756" s="6">
        <f t="shared" si="491"/>
        <v>47.115399817893937</v>
      </c>
      <c r="Q1756" s="6">
        <f t="shared" si="492"/>
        <v>0.25685577866613174</v>
      </c>
      <c r="R1756" s="9">
        <f t="shared" si="493"/>
        <v>1.9547748794656581</v>
      </c>
      <c r="S1756" s="9">
        <f t="shared" si="494"/>
        <v>92.099999999999909</v>
      </c>
      <c r="T1756">
        <f t="shared" si="495"/>
        <v>150.76</v>
      </c>
      <c r="U1756" s="9">
        <f t="shared" si="496"/>
        <v>3.1998030491665892</v>
      </c>
      <c r="V1756" s="9">
        <f t="shared" si="497"/>
        <v>2.553305298585423</v>
      </c>
      <c r="W1756" s="9">
        <f t="shared" si="498"/>
        <v>60.149999999999636</v>
      </c>
      <c r="X1756">
        <f t="shared" si="499"/>
        <v>1730.0100000000002</v>
      </c>
      <c r="Y1756" s="9">
        <f t="shared" si="500"/>
        <v>73.43713548804314</v>
      </c>
      <c r="Z1756" s="10">
        <f t="shared" si="501"/>
        <v>0.74496174398421289</v>
      </c>
      <c r="AA1756">
        <f t="shared" si="484"/>
        <v>58.660000000000082</v>
      </c>
    </row>
    <row r="1757" spans="1:27">
      <c r="A1757" s="1">
        <f t="shared" si="485"/>
        <v>994977</v>
      </c>
      <c r="B1757" s="1">
        <v>23</v>
      </c>
      <c r="C1757" s="1">
        <v>5</v>
      </c>
      <c r="D1757" s="2">
        <v>-1</v>
      </c>
      <c r="E1757" s="5">
        <v>10.36</v>
      </c>
      <c r="F1757" s="5">
        <v>24.44</v>
      </c>
      <c r="G1757" s="5">
        <v>20.16</v>
      </c>
      <c r="H1757" s="5">
        <v>17.07</v>
      </c>
      <c r="I1757" s="5">
        <v>-11.69</v>
      </c>
      <c r="J1757" s="5">
        <v>24.74</v>
      </c>
      <c r="K1757" s="6">
        <f t="shared" si="486"/>
        <v>13.715</v>
      </c>
      <c r="L1757" s="6">
        <f t="shared" si="487"/>
        <v>-6.7100000000000009</v>
      </c>
      <c r="M1757" s="6">
        <f t="shared" si="488"/>
        <v>6.3750000000000009</v>
      </c>
      <c r="N1757" s="5">
        <f t="shared" si="489"/>
        <v>15.956920128897055</v>
      </c>
      <c r="O1757" s="6">
        <f t="shared" si="490"/>
        <v>36.130000000000003</v>
      </c>
      <c r="P1757" s="6">
        <f t="shared" si="491"/>
        <v>31.91384025779411</v>
      </c>
      <c r="Q1757" s="6">
        <f t="shared" si="492"/>
        <v>-0.20190807361305893</v>
      </c>
      <c r="R1757" s="9">
        <f t="shared" si="493"/>
        <v>1.3423643050772451</v>
      </c>
      <c r="S1757" s="9">
        <f t="shared" si="494"/>
        <v>42.84</v>
      </c>
      <c r="T1757">
        <f t="shared" si="495"/>
        <v>36.130000000000003</v>
      </c>
      <c r="U1757" s="9">
        <f t="shared" si="496"/>
        <v>1.1321106989365282</v>
      </c>
      <c r="V1757" s="9">
        <f t="shared" si="497"/>
        <v>0.45998851537194108</v>
      </c>
      <c r="W1757" s="9">
        <f t="shared" si="498"/>
        <v>7.339999999999999</v>
      </c>
      <c r="X1757">
        <f t="shared" si="499"/>
        <v>6.3750000000000009</v>
      </c>
      <c r="Y1757" s="9">
        <f t="shared" si="500"/>
        <v>0.39951318603489444</v>
      </c>
      <c r="Z1757" s="10">
        <f t="shared" si="501"/>
        <v>0.74507180861981359</v>
      </c>
      <c r="AA1757">
        <f t="shared" si="484"/>
        <v>6.7100000000000009</v>
      </c>
    </row>
    <row r="1758" spans="1:27">
      <c r="A1758" s="1">
        <f t="shared" si="485"/>
        <v>4003025</v>
      </c>
      <c r="B1758" s="1">
        <v>25</v>
      </c>
      <c r="C1758" s="1">
        <v>3</v>
      </c>
      <c r="D1758" s="2">
        <v>4</v>
      </c>
      <c r="E1758" s="5">
        <v>897.08</v>
      </c>
      <c r="F1758" s="5">
        <v>871.65</v>
      </c>
      <c r="G1758" s="5">
        <v>28.79</v>
      </c>
      <c r="H1758" s="5">
        <v>873.82</v>
      </c>
      <c r="I1758" s="5">
        <v>837.74</v>
      </c>
      <c r="J1758" s="5">
        <v>27.11</v>
      </c>
      <c r="K1758" s="6">
        <f t="shared" si="486"/>
        <v>885.45</v>
      </c>
      <c r="L1758" s="6">
        <f t="shared" si="487"/>
        <v>23.259999999999991</v>
      </c>
      <c r="M1758" s="6">
        <f t="shared" si="488"/>
        <v>854.69499999999994</v>
      </c>
      <c r="N1758" s="5">
        <f t="shared" si="489"/>
        <v>19.772558003455192</v>
      </c>
      <c r="O1758" s="6">
        <f t="shared" si="490"/>
        <v>33.909999999999968</v>
      </c>
      <c r="P1758" s="6">
        <f t="shared" si="491"/>
        <v>39.545116006910384</v>
      </c>
      <c r="Q1758" s="6">
        <f t="shared" si="492"/>
        <v>6.0053093195990705E-2</v>
      </c>
      <c r="R1758" s="9">
        <f t="shared" si="493"/>
        <v>0.26931265034445528</v>
      </c>
      <c r="S1758" s="9">
        <f t="shared" si="494"/>
        <v>10.649999999999977</v>
      </c>
      <c r="T1758">
        <f t="shared" si="495"/>
        <v>33.909999999999968</v>
      </c>
      <c r="U1758" s="9">
        <f t="shared" si="496"/>
        <v>0.85750159372586754</v>
      </c>
      <c r="V1758" s="9">
        <f t="shared" si="497"/>
        <v>1.5554386030692524</v>
      </c>
      <c r="W1758" s="9">
        <f t="shared" si="498"/>
        <v>30.755000000000109</v>
      </c>
      <c r="X1758">
        <f t="shared" si="499"/>
        <v>854.69499999999994</v>
      </c>
      <c r="Y1758" s="9">
        <f t="shared" si="500"/>
        <v>43.226324072517308</v>
      </c>
      <c r="Z1758" s="10">
        <f t="shared" si="501"/>
        <v>0.7450892563981848</v>
      </c>
      <c r="AA1758">
        <f t="shared" si="484"/>
        <v>23.259999999999991</v>
      </c>
    </row>
    <row r="1759" spans="1:27">
      <c r="A1759" s="1">
        <f t="shared" si="485"/>
        <v>7017</v>
      </c>
      <c r="B1759" s="1">
        <v>17</v>
      </c>
      <c r="C1759" s="1">
        <v>7</v>
      </c>
      <c r="D1759" s="2">
        <v>0</v>
      </c>
      <c r="E1759" s="5">
        <v>1327.33</v>
      </c>
      <c r="F1759" s="5">
        <v>1400.76</v>
      </c>
      <c r="G1759" s="5">
        <v>48.19</v>
      </c>
      <c r="H1759" s="5">
        <v>1251.82</v>
      </c>
      <c r="I1759" s="5">
        <v>1208.53</v>
      </c>
      <c r="J1759" s="5">
        <v>26.43</v>
      </c>
      <c r="K1759" s="6">
        <f t="shared" si="486"/>
        <v>1289.5749999999998</v>
      </c>
      <c r="L1759" s="6">
        <f t="shared" si="487"/>
        <v>75.509999999999991</v>
      </c>
      <c r="M1759" s="6">
        <f t="shared" si="488"/>
        <v>1304.645</v>
      </c>
      <c r="N1759" s="5">
        <f t="shared" si="489"/>
        <v>27.48099798042276</v>
      </c>
      <c r="O1759" s="6">
        <f t="shared" si="490"/>
        <v>192.23000000000002</v>
      </c>
      <c r="P1759" s="6">
        <f t="shared" si="491"/>
        <v>54.96199596084552</v>
      </c>
      <c r="Q1759" s="6">
        <f t="shared" si="492"/>
        <v>0.53751321246773642</v>
      </c>
      <c r="R1759" s="9">
        <f t="shared" si="493"/>
        <v>2.1236492226947217</v>
      </c>
      <c r="S1759" s="9">
        <f t="shared" si="494"/>
        <v>116.72000000000003</v>
      </c>
      <c r="T1759">
        <f t="shared" si="495"/>
        <v>192.23000000000002</v>
      </c>
      <c r="U1759" s="9">
        <f t="shared" si="496"/>
        <v>3.4975076257591358</v>
      </c>
      <c r="V1759" s="9">
        <f t="shared" si="497"/>
        <v>0.54837892025376622</v>
      </c>
      <c r="W1759" s="9">
        <f t="shared" si="498"/>
        <v>15.070000000000164</v>
      </c>
      <c r="X1759">
        <f t="shared" si="499"/>
        <v>1304.645</v>
      </c>
      <c r="Y1759" s="9">
        <f t="shared" si="500"/>
        <v>47.474440372559194</v>
      </c>
      <c r="Z1759" s="10">
        <f t="shared" si="501"/>
        <v>0.74535226571065039</v>
      </c>
      <c r="AA1759">
        <f t="shared" si="484"/>
        <v>75.509999999999991</v>
      </c>
    </row>
    <row r="1760" spans="1:27">
      <c r="A1760" s="1">
        <f t="shared" si="485"/>
        <v>6008000</v>
      </c>
      <c r="B1760" s="1">
        <v>0</v>
      </c>
      <c r="C1760" s="1">
        <v>8</v>
      </c>
      <c r="D1760" s="2">
        <v>6</v>
      </c>
      <c r="E1760" s="5">
        <v>1195.22</v>
      </c>
      <c r="F1760" s="5">
        <v>1166.45</v>
      </c>
      <c r="G1760" s="5">
        <v>47.73</v>
      </c>
      <c r="H1760" s="5">
        <v>1121.17</v>
      </c>
      <c r="I1760" s="5">
        <v>1142.1600000000001</v>
      </c>
      <c r="J1760" s="5">
        <v>33.76</v>
      </c>
      <c r="K1760" s="6">
        <f t="shared" si="486"/>
        <v>1158.1950000000002</v>
      </c>
      <c r="L1760" s="6">
        <f t="shared" si="487"/>
        <v>74.049999999999955</v>
      </c>
      <c r="M1760" s="6">
        <f t="shared" si="488"/>
        <v>1154.3050000000001</v>
      </c>
      <c r="N1760" s="5">
        <f t="shared" si="489"/>
        <v>29.231363721181395</v>
      </c>
      <c r="O1760" s="6">
        <f t="shared" si="490"/>
        <v>24.289999999999964</v>
      </c>
      <c r="P1760" s="6">
        <f t="shared" si="491"/>
        <v>58.462727442362791</v>
      </c>
      <c r="Q1760" s="6">
        <f t="shared" si="492"/>
        <v>0.33307541596197998</v>
      </c>
      <c r="R1760" s="9">
        <f t="shared" si="493"/>
        <v>0.85114058438442441</v>
      </c>
      <c r="S1760" s="9">
        <f t="shared" si="494"/>
        <v>49.759999999999991</v>
      </c>
      <c r="T1760">
        <f t="shared" si="495"/>
        <v>24.289999999999964</v>
      </c>
      <c r="U1760" s="9">
        <f t="shared" si="496"/>
        <v>0.41547839217639954</v>
      </c>
      <c r="V1760" s="9">
        <f t="shared" si="497"/>
        <v>0.13307624088647493</v>
      </c>
      <c r="W1760" s="9">
        <f t="shared" si="498"/>
        <v>3.8900000000001</v>
      </c>
      <c r="X1760">
        <f t="shared" si="499"/>
        <v>1154.3050000000001</v>
      </c>
      <c r="Y1760" s="9">
        <f t="shared" si="500"/>
        <v>39.488578466955914</v>
      </c>
      <c r="Z1760" s="10">
        <f t="shared" si="501"/>
        <v>0.74536434044029765</v>
      </c>
      <c r="AA1760">
        <f t="shared" si="484"/>
        <v>74.049999999999955</v>
      </c>
    </row>
    <row r="1761" spans="1:27">
      <c r="A1761" s="1">
        <f t="shared" si="485"/>
        <v>7992993</v>
      </c>
      <c r="B1761" s="1">
        <v>7</v>
      </c>
      <c r="C1761" s="1">
        <v>7</v>
      </c>
      <c r="D1761" s="2">
        <v>-8</v>
      </c>
      <c r="E1761" s="5">
        <v>596.09</v>
      </c>
      <c r="F1761" s="5">
        <v>564.54999999999995</v>
      </c>
      <c r="G1761" s="5">
        <v>45.14</v>
      </c>
      <c r="H1761" s="5">
        <v>612.27</v>
      </c>
      <c r="I1761" s="5">
        <v>679.95</v>
      </c>
      <c r="J1761" s="5">
        <v>27.95</v>
      </c>
      <c r="K1761" s="6">
        <f t="shared" si="486"/>
        <v>604.18000000000006</v>
      </c>
      <c r="L1761" s="6">
        <f t="shared" si="487"/>
        <v>-16.17999999999995</v>
      </c>
      <c r="M1761" s="6">
        <f t="shared" si="488"/>
        <v>622.25</v>
      </c>
      <c r="N1761" s="5">
        <f t="shared" si="489"/>
        <v>26.546290230463462</v>
      </c>
      <c r="O1761" s="6">
        <f t="shared" si="490"/>
        <v>-115.40000000000009</v>
      </c>
      <c r="P1761" s="6">
        <f t="shared" si="491"/>
        <v>53.092580460926925</v>
      </c>
      <c r="Q1761" s="6">
        <f t="shared" si="492"/>
        <v>0.44572415549033767</v>
      </c>
      <c r="R1761" s="9">
        <f t="shared" si="493"/>
        <v>1.8688110304418211</v>
      </c>
      <c r="S1761" s="9">
        <f t="shared" si="494"/>
        <v>99.220000000000141</v>
      </c>
      <c r="T1761">
        <f t="shared" si="495"/>
        <v>115.40000000000009</v>
      </c>
      <c r="U1761" s="9">
        <f t="shared" si="496"/>
        <v>2.1735617104715383</v>
      </c>
      <c r="V1761" s="9">
        <f t="shared" si="497"/>
        <v>0.68069774884264345</v>
      </c>
      <c r="W1761" s="9">
        <f t="shared" si="498"/>
        <v>18.069999999999936</v>
      </c>
      <c r="X1761">
        <f t="shared" si="499"/>
        <v>622.25</v>
      </c>
      <c r="Y1761" s="9">
        <f t="shared" si="500"/>
        <v>23.440186730345122</v>
      </c>
      <c r="Z1761" s="10">
        <f t="shared" si="501"/>
        <v>0.74540592967858788</v>
      </c>
      <c r="AA1761">
        <f t="shared" si="484"/>
        <v>16.17999999999995</v>
      </c>
    </row>
    <row r="1762" spans="1:27">
      <c r="A1762" s="1">
        <f t="shared" si="485"/>
        <v>4002026</v>
      </c>
      <c r="B1762" s="1">
        <v>26</v>
      </c>
      <c r="C1762" s="1">
        <v>2</v>
      </c>
      <c r="D1762" s="2">
        <v>4</v>
      </c>
      <c r="E1762" s="5">
        <v>337.46</v>
      </c>
      <c r="F1762" s="5">
        <v>300.07</v>
      </c>
      <c r="G1762" s="5">
        <v>18.329999999999998</v>
      </c>
      <c r="H1762" s="5">
        <v>352.58</v>
      </c>
      <c r="I1762" s="5">
        <v>286.93</v>
      </c>
      <c r="J1762" s="5">
        <v>18.18</v>
      </c>
      <c r="K1762" s="6">
        <f t="shared" si="486"/>
        <v>345.02</v>
      </c>
      <c r="L1762" s="6">
        <f t="shared" si="487"/>
        <v>-15.120000000000005</v>
      </c>
      <c r="M1762" s="6">
        <f t="shared" si="488"/>
        <v>293.5</v>
      </c>
      <c r="N1762" s="5">
        <f t="shared" si="489"/>
        <v>12.908343232189017</v>
      </c>
      <c r="O1762" s="6">
        <f t="shared" si="490"/>
        <v>13.139999999999986</v>
      </c>
      <c r="P1762" s="6">
        <f t="shared" si="491"/>
        <v>25.816686464378034</v>
      </c>
      <c r="Q1762" s="6">
        <f t="shared" si="492"/>
        <v>8.2167881743065337E-3</v>
      </c>
      <c r="R1762" s="9">
        <f t="shared" si="493"/>
        <v>1.0946408648915209</v>
      </c>
      <c r="S1762" s="9">
        <f t="shared" si="494"/>
        <v>28.259999999999991</v>
      </c>
      <c r="T1762">
        <f t="shared" si="495"/>
        <v>13.139999999999986</v>
      </c>
      <c r="U1762" s="9">
        <f t="shared" si="496"/>
        <v>0.50897314100051572</v>
      </c>
      <c r="V1762" s="9">
        <f t="shared" si="497"/>
        <v>3.9912170813312917</v>
      </c>
      <c r="W1762" s="9">
        <f t="shared" si="498"/>
        <v>51.519999999999982</v>
      </c>
      <c r="X1762">
        <f t="shared" si="499"/>
        <v>293.5</v>
      </c>
      <c r="Y1762" s="9">
        <f t="shared" si="500"/>
        <v>22.737232402382272</v>
      </c>
      <c r="Z1762" s="10">
        <f t="shared" si="501"/>
        <v>0.74542336963634304</v>
      </c>
      <c r="AA1762">
        <f t="shared" si="484"/>
        <v>15.120000000000005</v>
      </c>
    </row>
    <row r="1763" spans="1:27">
      <c r="A1763" s="1">
        <f t="shared" si="485"/>
        <v>13001011</v>
      </c>
      <c r="B1763" s="1">
        <v>11</v>
      </c>
      <c r="C1763" s="1">
        <v>1</v>
      </c>
      <c r="D1763" s="2">
        <v>13</v>
      </c>
      <c r="E1763" s="5">
        <v>993.29</v>
      </c>
      <c r="F1763" s="5">
        <v>988.8</v>
      </c>
      <c r="G1763" s="5">
        <v>38.42</v>
      </c>
      <c r="H1763" s="5">
        <v>920.25</v>
      </c>
      <c r="I1763" s="5">
        <v>980.48</v>
      </c>
      <c r="J1763" s="5">
        <v>32.69</v>
      </c>
      <c r="K1763" s="6">
        <f t="shared" si="486"/>
        <v>956.77</v>
      </c>
      <c r="L1763" s="6">
        <f t="shared" si="487"/>
        <v>73.039999999999964</v>
      </c>
      <c r="M1763" s="6">
        <f t="shared" si="488"/>
        <v>984.64</v>
      </c>
      <c r="N1763" s="5">
        <f t="shared" si="489"/>
        <v>25.222670853817206</v>
      </c>
      <c r="O1763" s="6">
        <f t="shared" si="490"/>
        <v>8.3199999999999363</v>
      </c>
      <c r="P1763" s="6">
        <f t="shared" si="491"/>
        <v>50.445341707634412</v>
      </c>
      <c r="Q1763" s="6">
        <f t="shared" si="492"/>
        <v>0.16011910878648353</v>
      </c>
      <c r="R1763" s="9">
        <f t="shared" si="493"/>
        <v>1.2829727742771</v>
      </c>
      <c r="S1763" s="9">
        <f t="shared" si="494"/>
        <v>64.720000000000027</v>
      </c>
      <c r="T1763">
        <f t="shared" si="495"/>
        <v>8.3199999999999363</v>
      </c>
      <c r="U1763" s="9">
        <f t="shared" si="496"/>
        <v>0.16493098705169015</v>
      </c>
      <c r="V1763" s="9">
        <f t="shared" si="497"/>
        <v>1.1049583195025579</v>
      </c>
      <c r="W1763" s="9">
        <f t="shared" si="498"/>
        <v>27.870000000000005</v>
      </c>
      <c r="X1763">
        <f t="shared" si="499"/>
        <v>984.64</v>
      </c>
      <c r="Y1763" s="9">
        <f t="shared" si="500"/>
        <v>39.037895935234957</v>
      </c>
      <c r="Z1763" s="10">
        <f t="shared" si="501"/>
        <v>0.74584180628334318</v>
      </c>
      <c r="AA1763">
        <f t="shared" si="484"/>
        <v>73.039999999999964</v>
      </c>
    </row>
    <row r="1764" spans="1:27">
      <c r="A1764" s="1">
        <f t="shared" si="485"/>
        <v>10006006</v>
      </c>
      <c r="B1764" s="1">
        <v>6</v>
      </c>
      <c r="C1764" s="1">
        <v>6</v>
      </c>
      <c r="D1764" s="2">
        <v>10</v>
      </c>
      <c r="E1764" s="5">
        <v>344.4</v>
      </c>
      <c r="F1764" s="5">
        <v>331.23</v>
      </c>
      <c r="G1764" s="5">
        <v>28.64</v>
      </c>
      <c r="H1764" s="5">
        <v>332.53</v>
      </c>
      <c r="I1764" s="5">
        <v>334.21</v>
      </c>
      <c r="J1764" s="5">
        <v>23.06</v>
      </c>
      <c r="K1764" s="6">
        <f t="shared" si="486"/>
        <v>338.46499999999997</v>
      </c>
      <c r="L1764" s="6">
        <f t="shared" si="487"/>
        <v>11.870000000000005</v>
      </c>
      <c r="M1764" s="6">
        <f t="shared" si="488"/>
        <v>332.72</v>
      </c>
      <c r="N1764" s="5">
        <f t="shared" si="489"/>
        <v>18.384866058799556</v>
      </c>
      <c r="O1764" s="6">
        <f t="shared" si="490"/>
        <v>-2.9799999999999613</v>
      </c>
      <c r="P1764" s="6">
        <f t="shared" si="491"/>
        <v>36.769732117599112</v>
      </c>
      <c r="Q1764" s="6">
        <f t="shared" si="492"/>
        <v>0.21337513568654509</v>
      </c>
      <c r="R1764" s="9">
        <f t="shared" si="493"/>
        <v>0.40386478619169225</v>
      </c>
      <c r="S1764" s="9">
        <f t="shared" si="494"/>
        <v>14.849999999999966</v>
      </c>
      <c r="T1764">
        <f t="shared" si="495"/>
        <v>2.9799999999999613</v>
      </c>
      <c r="U1764" s="9">
        <f t="shared" si="496"/>
        <v>8.104492005732189E-2</v>
      </c>
      <c r="V1764" s="9">
        <f t="shared" si="497"/>
        <v>0.3124852790129638</v>
      </c>
      <c r="W1764" s="9">
        <f t="shared" si="498"/>
        <v>5.7449999999999477</v>
      </c>
      <c r="X1764">
        <f t="shared" si="499"/>
        <v>332.72</v>
      </c>
      <c r="Y1764" s="9">
        <f t="shared" si="500"/>
        <v>18.097493826491608</v>
      </c>
      <c r="Z1764" s="10">
        <f t="shared" si="501"/>
        <v>0.74586862113913877</v>
      </c>
      <c r="AA1764">
        <f t="shared" si="484"/>
        <v>11.870000000000005</v>
      </c>
    </row>
    <row r="1765" spans="1:27">
      <c r="A1765" s="1">
        <f t="shared" si="485"/>
        <v>4007015</v>
      </c>
      <c r="B1765" s="1">
        <v>15</v>
      </c>
      <c r="C1765" s="1">
        <v>7</v>
      </c>
      <c r="D1765" s="2">
        <v>4</v>
      </c>
      <c r="E1765" s="5">
        <v>0.61</v>
      </c>
      <c r="F1765" s="5">
        <v>8.1</v>
      </c>
      <c r="G1765" s="5">
        <v>14.28</v>
      </c>
      <c r="H1765" s="5">
        <v>1.95</v>
      </c>
      <c r="I1765" s="5">
        <v>8.17</v>
      </c>
      <c r="J1765" s="5">
        <v>10.46</v>
      </c>
      <c r="K1765" s="6">
        <f t="shared" si="486"/>
        <v>1.28</v>
      </c>
      <c r="L1765" s="6">
        <f t="shared" si="487"/>
        <v>-1.3399999999999999</v>
      </c>
      <c r="M1765" s="6">
        <f t="shared" si="488"/>
        <v>8.1349999999999998</v>
      </c>
      <c r="N1765" s="5">
        <f t="shared" si="489"/>
        <v>8.850564953719056</v>
      </c>
      <c r="O1765" s="6">
        <f t="shared" si="490"/>
        <v>-7.0000000000000284E-2</v>
      </c>
      <c r="P1765" s="6">
        <f t="shared" si="491"/>
        <v>17.701129907438112</v>
      </c>
      <c r="Q1765" s="6">
        <f t="shared" si="492"/>
        <v>0.30162065553888856</v>
      </c>
      <c r="R1765" s="9">
        <f t="shared" si="493"/>
        <v>7.1746832357088036E-2</v>
      </c>
      <c r="S1765" s="9">
        <f t="shared" si="494"/>
        <v>1.2699999999999996</v>
      </c>
      <c r="T1765">
        <f t="shared" si="495"/>
        <v>7.0000000000000284E-2</v>
      </c>
      <c r="U1765" s="9">
        <f t="shared" si="496"/>
        <v>3.9545498149576256E-3</v>
      </c>
      <c r="V1765" s="9">
        <f t="shared" si="497"/>
        <v>0.77452682804384043</v>
      </c>
      <c r="W1765" s="9">
        <f t="shared" si="498"/>
        <v>6.8549999999999995</v>
      </c>
      <c r="X1765">
        <f t="shared" si="499"/>
        <v>8.1349999999999998</v>
      </c>
      <c r="Y1765" s="9">
        <f t="shared" si="500"/>
        <v>0.91915036413371876</v>
      </c>
      <c r="Z1765" s="10">
        <f t="shared" si="501"/>
        <v>0.74594771934767656</v>
      </c>
      <c r="AA1765">
        <f t="shared" si="484"/>
        <v>1.3399999999999999</v>
      </c>
    </row>
    <row r="1766" spans="1:27">
      <c r="A1766" s="1">
        <f t="shared" si="485"/>
        <v>992983</v>
      </c>
      <c r="B1766" s="1">
        <v>17</v>
      </c>
      <c r="C1766" s="1">
        <v>7</v>
      </c>
      <c r="D1766" s="2">
        <v>-1</v>
      </c>
      <c r="E1766" s="5">
        <v>20.13</v>
      </c>
      <c r="F1766" s="5">
        <v>33.99</v>
      </c>
      <c r="G1766" s="5">
        <v>39.479999999999997</v>
      </c>
      <c r="H1766" s="5">
        <v>22.81</v>
      </c>
      <c r="I1766" s="5">
        <v>27.49</v>
      </c>
      <c r="J1766" s="5">
        <v>12.37</v>
      </c>
      <c r="K1766" s="6">
        <f t="shared" si="486"/>
        <v>21.47</v>
      </c>
      <c r="L1766" s="6">
        <f t="shared" si="487"/>
        <v>-2.6799999999999997</v>
      </c>
      <c r="M1766" s="6">
        <f t="shared" si="488"/>
        <v>30.740000000000002</v>
      </c>
      <c r="N1766" s="5">
        <f t="shared" si="489"/>
        <v>20.686271413669502</v>
      </c>
      <c r="O1766" s="6">
        <f t="shared" si="490"/>
        <v>6.5000000000000036</v>
      </c>
      <c r="P1766" s="6">
        <f t="shared" si="491"/>
        <v>41.372542827339004</v>
      </c>
      <c r="Q1766" s="6">
        <f t="shared" si="492"/>
        <v>0.82120928279365035</v>
      </c>
      <c r="R1766" s="9">
        <f t="shared" si="493"/>
        <v>0.22188628913410305</v>
      </c>
      <c r="S1766" s="9">
        <f t="shared" si="494"/>
        <v>9.1800000000000033</v>
      </c>
      <c r="T1766">
        <f t="shared" si="495"/>
        <v>6.5000000000000036</v>
      </c>
      <c r="U1766" s="9">
        <f t="shared" si="496"/>
        <v>0.15710902825399456</v>
      </c>
      <c r="V1766" s="9">
        <f t="shared" si="497"/>
        <v>0.44812328981985516</v>
      </c>
      <c r="W1766" s="9">
        <f t="shared" si="498"/>
        <v>9.2700000000000031</v>
      </c>
      <c r="X1766">
        <f t="shared" si="499"/>
        <v>30.740000000000002</v>
      </c>
      <c r="Y1766" s="9">
        <f t="shared" si="500"/>
        <v>1.486009701085474</v>
      </c>
      <c r="Z1766" s="10">
        <f t="shared" si="501"/>
        <v>0.74659225819720365</v>
      </c>
      <c r="AA1766">
        <f t="shared" si="484"/>
        <v>2.6799999999999997</v>
      </c>
    </row>
    <row r="1767" spans="1:27">
      <c r="A1767" s="1">
        <f t="shared" si="485"/>
        <v>1005023</v>
      </c>
      <c r="B1767" s="1">
        <v>23</v>
      </c>
      <c r="C1767" s="1">
        <v>5</v>
      </c>
      <c r="D1767" s="2">
        <v>1</v>
      </c>
      <c r="E1767" s="5">
        <v>54.39</v>
      </c>
      <c r="F1767" s="5">
        <v>51.32</v>
      </c>
      <c r="G1767" s="5">
        <v>20.010000000000002</v>
      </c>
      <c r="H1767" s="5">
        <v>45.17</v>
      </c>
      <c r="I1767" s="5">
        <v>54.68</v>
      </c>
      <c r="J1767" s="5">
        <v>18.100000000000001</v>
      </c>
      <c r="K1767" s="6">
        <f t="shared" si="486"/>
        <v>49.78</v>
      </c>
      <c r="L1767" s="6">
        <f t="shared" si="487"/>
        <v>9.2199999999999989</v>
      </c>
      <c r="M1767" s="6">
        <f t="shared" si="488"/>
        <v>53</v>
      </c>
      <c r="N1767" s="5">
        <f t="shared" si="489"/>
        <v>13.490831145633692</v>
      </c>
      <c r="O1767" s="6">
        <f t="shared" si="490"/>
        <v>-3.3599999999999994</v>
      </c>
      <c r="P1767" s="6">
        <f t="shared" si="491"/>
        <v>26.981662291267384</v>
      </c>
      <c r="Q1767" s="6">
        <f t="shared" si="492"/>
        <v>9.9985013944174639E-2</v>
      </c>
      <c r="R1767" s="9">
        <f t="shared" si="493"/>
        <v>0.46624258595333157</v>
      </c>
      <c r="S1767" s="9">
        <f t="shared" si="494"/>
        <v>12.579999999999998</v>
      </c>
      <c r="T1767">
        <f t="shared" si="495"/>
        <v>3.3599999999999994</v>
      </c>
      <c r="U1767" s="9">
        <f t="shared" si="496"/>
        <v>0.1245290213675035</v>
      </c>
      <c r="V1767" s="9">
        <f t="shared" si="497"/>
        <v>0.238680624287715</v>
      </c>
      <c r="W1767" s="9">
        <f t="shared" si="498"/>
        <v>3.2199999999999989</v>
      </c>
      <c r="X1767">
        <f t="shared" si="499"/>
        <v>53</v>
      </c>
      <c r="Y1767" s="9">
        <f t="shared" si="500"/>
        <v>3.9285941264748137</v>
      </c>
      <c r="Z1767" s="10">
        <f t="shared" si="501"/>
        <v>0.74661368859672006</v>
      </c>
      <c r="AA1767">
        <f t="shared" si="484"/>
        <v>9.2199999999999989</v>
      </c>
    </row>
    <row r="1768" spans="1:27">
      <c r="A1768" s="1">
        <f t="shared" si="485"/>
        <v>14001005</v>
      </c>
      <c r="B1768" s="1">
        <v>5</v>
      </c>
      <c r="C1768" s="1">
        <v>1</v>
      </c>
      <c r="D1768" s="2">
        <v>14</v>
      </c>
      <c r="E1768" s="5">
        <v>996.39</v>
      </c>
      <c r="F1768" s="5">
        <v>1003.93</v>
      </c>
      <c r="G1768" s="5">
        <v>43.53</v>
      </c>
      <c r="H1768" s="5">
        <v>958.92</v>
      </c>
      <c r="I1768" s="5">
        <v>980.4</v>
      </c>
      <c r="J1768" s="5">
        <v>28.64</v>
      </c>
      <c r="K1768" s="6">
        <f t="shared" si="486"/>
        <v>977.65499999999997</v>
      </c>
      <c r="L1768" s="6">
        <f t="shared" si="487"/>
        <v>37.470000000000027</v>
      </c>
      <c r="M1768" s="6">
        <f t="shared" si="488"/>
        <v>992.16499999999996</v>
      </c>
      <c r="N1768" s="5">
        <f t="shared" si="489"/>
        <v>26.053361107542344</v>
      </c>
      <c r="O1768" s="6">
        <f t="shared" si="490"/>
        <v>23.529999999999973</v>
      </c>
      <c r="P1768" s="6">
        <f t="shared" si="491"/>
        <v>52.106722215084687</v>
      </c>
      <c r="Q1768" s="6">
        <f t="shared" si="492"/>
        <v>0.3957891584891296</v>
      </c>
      <c r="R1768" s="9">
        <f t="shared" si="493"/>
        <v>0.2675278621913485</v>
      </c>
      <c r="S1768" s="9">
        <f t="shared" si="494"/>
        <v>13.940000000000055</v>
      </c>
      <c r="T1768">
        <f t="shared" si="495"/>
        <v>23.529999999999973</v>
      </c>
      <c r="U1768" s="9">
        <f t="shared" si="496"/>
        <v>0.45157321358410318</v>
      </c>
      <c r="V1768" s="9">
        <f t="shared" si="497"/>
        <v>0.55693389962646334</v>
      </c>
      <c r="W1768" s="9">
        <f t="shared" si="498"/>
        <v>14.509999999999991</v>
      </c>
      <c r="X1768">
        <f t="shared" si="499"/>
        <v>992.16499999999996</v>
      </c>
      <c r="Y1768" s="9">
        <f t="shared" si="500"/>
        <v>38.082034632866318</v>
      </c>
      <c r="Z1768" s="10">
        <f t="shared" si="501"/>
        <v>0.74670074327001978</v>
      </c>
      <c r="AA1768">
        <f t="shared" si="484"/>
        <v>37.470000000000027</v>
      </c>
    </row>
    <row r="1769" spans="1:27">
      <c r="A1769" s="1">
        <f t="shared" si="485"/>
        <v>5991998</v>
      </c>
      <c r="B1769" s="1">
        <v>2</v>
      </c>
      <c r="C1769" s="1">
        <v>8</v>
      </c>
      <c r="D1769" s="2">
        <v>-6</v>
      </c>
      <c r="E1769" s="5">
        <v>394.36</v>
      </c>
      <c r="F1769" s="5">
        <v>466.03</v>
      </c>
      <c r="G1769" s="5">
        <v>30.93</v>
      </c>
      <c r="H1769" s="5">
        <v>352.3</v>
      </c>
      <c r="I1769" s="5">
        <v>385.3</v>
      </c>
      <c r="J1769" s="5">
        <v>21.38</v>
      </c>
      <c r="K1769" s="6">
        <f t="shared" si="486"/>
        <v>373.33000000000004</v>
      </c>
      <c r="L1769" s="6">
        <f t="shared" si="487"/>
        <v>42.06</v>
      </c>
      <c r="M1769" s="6">
        <f t="shared" si="488"/>
        <v>425.66499999999996</v>
      </c>
      <c r="N1769" s="5">
        <f t="shared" si="489"/>
        <v>18.800061835004691</v>
      </c>
      <c r="O1769" s="6">
        <f t="shared" si="490"/>
        <v>80.729999999999961</v>
      </c>
      <c r="P1769" s="6">
        <f t="shared" si="491"/>
        <v>37.600123670009381</v>
      </c>
      <c r="Q1769" s="6">
        <f t="shared" si="492"/>
        <v>0.35335362000009485</v>
      </c>
      <c r="R1769" s="9">
        <f t="shared" si="493"/>
        <v>1.0284540641243671</v>
      </c>
      <c r="S1769" s="9">
        <f t="shared" si="494"/>
        <v>38.669999999999959</v>
      </c>
      <c r="T1769">
        <f t="shared" si="495"/>
        <v>80.729999999999961</v>
      </c>
      <c r="U1769" s="9">
        <f t="shared" si="496"/>
        <v>2.1470674061743003</v>
      </c>
      <c r="V1769" s="9">
        <f t="shared" si="497"/>
        <v>2.7837674396663421</v>
      </c>
      <c r="W1769" s="9">
        <f t="shared" si="498"/>
        <v>52.334999999999923</v>
      </c>
      <c r="X1769">
        <f t="shared" si="499"/>
        <v>425.66499999999996</v>
      </c>
      <c r="Y1769" s="9">
        <f t="shared" si="500"/>
        <v>22.641680848487155</v>
      </c>
      <c r="Z1769" s="10">
        <f t="shared" si="501"/>
        <v>0.74686009399351361</v>
      </c>
      <c r="AA1769">
        <f t="shared" si="484"/>
        <v>42.06</v>
      </c>
    </row>
    <row r="1770" spans="1:27">
      <c r="A1770" s="1">
        <f t="shared" si="485"/>
        <v>9995984</v>
      </c>
      <c r="B1770" s="1">
        <v>16</v>
      </c>
      <c r="C1770" s="1">
        <v>4</v>
      </c>
      <c r="D1770" s="2">
        <v>-10</v>
      </c>
      <c r="E1770" s="5">
        <v>1388.47</v>
      </c>
      <c r="F1770" s="5">
        <v>1567.64</v>
      </c>
      <c r="G1770" s="5">
        <v>62.86</v>
      </c>
      <c r="H1770" s="5">
        <v>1347.38</v>
      </c>
      <c r="I1770" s="5">
        <v>1354.1</v>
      </c>
      <c r="J1770" s="5">
        <v>31.39</v>
      </c>
      <c r="K1770" s="6">
        <f t="shared" si="486"/>
        <v>1367.9250000000002</v>
      </c>
      <c r="L1770" s="6">
        <f t="shared" si="487"/>
        <v>41.089999999999918</v>
      </c>
      <c r="M1770" s="6">
        <f t="shared" si="488"/>
        <v>1460.87</v>
      </c>
      <c r="N1770" s="5">
        <f t="shared" si="489"/>
        <v>35.130868548898704</v>
      </c>
      <c r="O1770" s="6">
        <f t="shared" si="490"/>
        <v>213.54000000000019</v>
      </c>
      <c r="P1770" s="6">
        <f t="shared" si="491"/>
        <v>70.261737097797408</v>
      </c>
      <c r="Q1770" s="6">
        <f t="shared" si="492"/>
        <v>0.60081440445468992</v>
      </c>
      <c r="R1770" s="9">
        <f t="shared" si="493"/>
        <v>2.4543941997899497</v>
      </c>
      <c r="S1770" s="9">
        <f t="shared" si="494"/>
        <v>172.45000000000027</v>
      </c>
      <c r="T1770">
        <f t="shared" si="495"/>
        <v>213.54000000000019</v>
      </c>
      <c r="U1770" s="9">
        <f t="shared" si="496"/>
        <v>3.0392075234743139</v>
      </c>
      <c r="V1770" s="9">
        <f t="shared" si="497"/>
        <v>2.6456789666509222</v>
      </c>
      <c r="W1770" s="9">
        <f t="shared" si="498"/>
        <v>92.944999999999709</v>
      </c>
      <c r="X1770">
        <f t="shared" si="499"/>
        <v>1460.87</v>
      </c>
      <c r="Y1770" s="9">
        <f t="shared" si="500"/>
        <v>41.583657345864161</v>
      </c>
      <c r="Z1770" s="10">
        <f t="shared" si="501"/>
        <v>0.7468868722905766</v>
      </c>
      <c r="AA1770">
        <f t="shared" si="484"/>
        <v>41.089999999999918</v>
      </c>
    </row>
    <row r="1771" spans="1:27">
      <c r="A1771" s="1">
        <f t="shared" si="485"/>
        <v>14002000</v>
      </c>
      <c r="B1771" s="1">
        <v>0</v>
      </c>
      <c r="C1771" s="1">
        <v>2</v>
      </c>
      <c r="D1771" s="2">
        <v>14</v>
      </c>
      <c r="E1771" s="5">
        <v>237.12</v>
      </c>
      <c r="F1771" s="5">
        <v>201.7</v>
      </c>
      <c r="G1771" s="5">
        <v>19.25</v>
      </c>
      <c r="H1771" s="5">
        <v>236.17</v>
      </c>
      <c r="I1771" s="5">
        <v>212.62</v>
      </c>
      <c r="J1771" s="5">
        <v>20.239999999999998</v>
      </c>
      <c r="K1771" s="6">
        <f t="shared" si="486"/>
        <v>236.64499999999998</v>
      </c>
      <c r="L1771" s="6">
        <f t="shared" si="487"/>
        <v>0.95000000000001705</v>
      </c>
      <c r="M1771" s="6">
        <f t="shared" si="488"/>
        <v>207.16</v>
      </c>
      <c r="N1771" s="5">
        <f t="shared" si="489"/>
        <v>13.966210115847463</v>
      </c>
      <c r="O1771" s="6">
        <f t="shared" si="490"/>
        <v>-10.920000000000016</v>
      </c>
      <c r="P1771" s="6">
        <f t="shared" si="491"/>
        <v>27.932420231694927</v>
      </c>
      <c r="Q1771" s="6">
        <f t="shared" si="492"/>
        <v>-5.0107783688218166E-2</v>
      </c>
      <c r="R1771" s="9">
        <f t="shared" si="493"/>
        <v>0.42495422528876103</v>
      </c>
      <c r="S1771" s="9">
        <f t="shared" si="494"/>
        <v>11.870000000000033</v>
      </c>
      <c r="T1771">
        <f t="shared" si="495"/>
        <v>10.920000000000016</v>
      </c>
      <c r="U1771" s="9">
        <f t="shared" si="496"/>
        <v>0.3909435669884806</v>
      </c>
      <c r="V1771" s="9">
        <f t="shared" si="497"/>
        <v>2.1111668631236862</v>
      </c>
      <c r="W1771" s="9">
        <f t="shared" si="498"/>
        <v>29.484999999999985</v>
      </c>
      <c r="X1771">
        <f t="shared" si="499"/>
        <v>207.16</v>
      </c>
      <c r="Y1771" s="9">
        <f t="shared" si="500"/>
        <v>14.832943102075737</v>
      </c>
      <c r="Z1771" s="10">
        <f t="shared" si="501"/>
        <v>0.74689222783477938</v>
      </c>
      <c r="AA1771">
        <f t="shared" si="484"/>
        <v>0.95000000000001705</v>
      </c>
    </row>
    <row r="1772" spans="1:27">
      <c r="A1772" s="1">
        <f t="shared" si="485"/>
        <v>8003021</v>
      </c>
      <c r="B1772" s="1">
        <v>21</v>
      </c>
      <c r="C1772" s="1">
        <v>3</v>
      </c>
      <c r="D1772" s="2">
        <v>8</v>
      </c>
      <c r="E1772" s="5">
        <v>455.46</v>
      </c>
      <c r="F1772" s="5">
        <v>462.59</v>
      </c>
      <c r="G1772" s="5">
        <v>27.04</v>
      </c>
      <c r="H1772" s="5">
        <v>459.87</v>
      </c>
      <c r="I1772" s="5">
        <v>411.65</v>
      </c>
      <c r="J1772" s="5">
        <v>21.16</v>
      </c>
      <c r="K1772" s="6">
        <f t="shared" si="486"/>
        <v>457.66499999999996</v>
      </c>
      <c r="L1772" s="6">
        <f t="shared" si="487"/>
        <v>-4.410000000000025</v>
      </c>
      <c r="M1772" s="6">
        <f t="shared" si="488"/>
        <v>437.12</v>
      </c>
      <c r="N1772" s="5">
        <f t="shared" si="489"/>
        <v>17.167609035622871</v>
      </c>
      <c r="O1772" s="6">
        <f t="shared" si="490"/>
        <v>50.94</v>
      </c>
      <c r="P1772" s="6">
        <f t="shared" si="491"/>
        <v>34.335218071245741</v>
      </c>
      <c r="Q1772" s="6">
        <f t="shared" si="492"/>
        <v>0.24040569096532782</v>
      </c>
      <c r="R1772" s="9">
        <f t="shared" si="493"/>
        <v>1.6120474285367434</v>
      </c>
      <c r="S1772" s="9">
        <f t="shared" si="494"/>
        <v>55.350000000000023</v>
      </c>
      <c r="T1772">
        <f t="shared" si="495"/>
        <v>50.94</v>
      </c>
      <c r="U1772" s="9">
        <f t="shared" si="496"/>
        <v>1.4836078773199941</v>
      </c>
      <c r="V1772" s="9">
        <f t="shared" si="497"/>
        <v>1.196730421654465</v>
      </c>
      <c r="W1772" s="9">
        <f t="shared" si="498"/>
        <v>20.544999999999959</v>
      </c>
      <c r="X1772">
        <f t="shared" si="499"/>
        <v>437.12</v>
      </c>
      <c r="Y1772" s="9">
        <f t="shared" si="500"/>
        <v>25.461903232591908</v>
      </c>
      <c r="Z1772" s="10">
        <f t="shared" si="501"/>
        <v>0.74691766614533883</v>
      </c>
      <c r="AA1772">
        <f t="shared" si="484"/>
        <v>4.410000000000025</v>
      </c>
    </row>
    <row r="1773" spans="1:27">
      <c r="A1773" s="1">
        <f t="shared" si="485"/>
        <v>10994991</v>
      </c>
      <c r="B1773" s="1">
        <v>9</v>
      </c>
      <c r="C1773" s="1">
        <v>5</v>
      </c>
      <c r="D1773" s="2">
        <v>-11</v>
      </c>
      <c r="E1773" s="5">
        <v>17.559999999999999</v>
      </c>
      <c r="F1773" s="5">
        <v>17.64</v>
      </c>
      <c r="G1773" s="5">
        <v>13.67</v>
      </c>
      <c r="H1773" s="5">
        <v>6.53</v>
      </c>
      <c r="I1773" s="5">
        <v>7.18</v>
      </c>
      <c r="J1773" s="5">
        <v>18.71</v>
      </c>
      <c r="K1773" s="6">
        <f t="shared" si="486"/>
        <v>12.045</v>
      </c>
      <c r="L1773" s="6">
        <f t="shared" si="487"/>
        <v>11.029999999999998</v>
      </c>
      <c r="M1773" s="6">
        <f t="shared" si="488"/>
        <v>12.41</v>
      </c>
      <c r="N1773" s="5">
        <f t="shared" si="489"/>
        <v>11.585907387857025</v>
      </c>
      <c r="O1773" s="6">
        <f t="shared" si="490"/>
        <v>10.46</v>
      </c>
      <c r="P1773" s="6">
        <f t="shared" si="491"/>
        <v>23.171814775714051</v>
      </c>
      <c r="Q1773" s="6">
        <f t="shared" si="492"/>
        <v>-0.30393959767792267</v>
      </c>
      <c r="R1773" s="9">
        <f t="shared" si="493"/>
        <v>2.4598850177129983E-2</v>
      </c>
      <c r="S1773" s="9">
        <f t="shared" si="494"/>
        <v>0.56999999999999673</v>
      </c>
      <c r="T1773">
        <f t="shared" si="495"/>
        <v>10.46</v>
      </c>
      <c r="U1773" s="9">
        <f t="shared" si="496"/>
        <v>0.45141047868908968</v>
      </c>
      <c r="V1773" s="9">
        <f t="shared" si="497"/>
        <v>3.1503790577728071E-2</v>
      </c>
      <c r="W1773" s="9">
        <f t="shared" si="498"/>
        <v>0.36500000000000021</v>
      </c>
      <c r="X1773">
        <f t="shared" si="499"/>
        <v>12.41</v>
      </c>
      <c r="Y1773" s="9">
        <f t="shared" si="500"/>
        <v>1.0711288796427538</v>
      </c>
      <c r="Z1773" s="10">
        <f t="shared" si="501"/>
        <v>0.74709303302868513</v>
      </c>
      <c r="AA1773">
        <f t="shared" si="484"/>
        <v>11.029999999999998</v>
      </c>
    </row>
    <row r="1774" spans="1:27">
      <c r="A1774" s="1">
        <f t="shared" si="485"/>
        <v>11003015</v>
      </c>
      <c r="B1774" s="1">
        <v>15</v>
      </c>
      <c r="C1774" s="1">
        <v>3</v>
      </c>
      <c r="D1774" s="2">
        <v>11</v>
      </c>
      <c r="E1774" s="5">
        <v>344.29</v>
      </c>
      <c r="F1774" s="5">
        <v>333.83</v>
      </c>
      <c r="G1774" s="5">
        <v>20.32</v>
      </c>
      <c r="H1774" s="5">
        <v>326.86</v>
      </c>
      <c r="I1774" s="5">
        <v>315.19</v>
      </c>
      <c r="J1774" s="5">
        <v>15.58</v>
      </c>
      <c r="K1774" s="6">
        <f t="shared" si="486"/>
        <v>335.57500000000005</v>
      </c>
      <c r="L1774" s="6">
        <f t="shared" si="487"/>
        <v>17.430000000000007</v>
      </c>
      <c r="M1774" s="6">
        <f t="shared" si="488"/>
        <v>324.51</v>
      </c>
      <c r="N1774" s="5">
        <f t="shared" si="489"/>
        <v>12.802722366746847</v>
      </c>
      <c r="O1774" s="6">
        <f t="shared" si="490"/>
        <v>18.639999999999986</v>
      </c>
      <c r="P1774" s="6">
        <f t="shared" si="491"/>
        <v>25.605444733493695</v>
      </c>
      <c r="Q1774" s="6">
        <f t="shared" si="492"/>
        <v>0.25954229676462104</v>
      </c>
      <c r="R1774" s="9">
        <f t="shared" si="493"/>
        <v>4.7255574452773154E-2</v>
      </c>
      <c r="S1774" s="9">
        <f t="shared" si="494"/>
        <v>1.2099999999999795</v>
      </c>
      <c r="T1774">
        <f t="shared" si="495"/>
        <v>18.639999999999986</v>
      </c>
      <c r="U1774" s="9">
        <f t="shared" si="496"/>
        <v>0.7279701717352941</v>
      </c>
      <c r="V1774" s="9">
        <f t="shared" si="497"/>
        <v>0.86426930796685353</v>
      </c>
      <c r="W1774" s="9">
        <f t="shared" si="498"/>
        <v>11.065000000000055</v>
      </c>
      <c r="X1774">
        <f t="shared" si="499"/>
        <v>324.51</v>
      </c>
      <c r="Y1774" s="9">
        <f t="shared" si="500"/>
        <v>25.346952835817646</v>
      </c>
      <c r="Z1774" s="10">
        <f t="shared" si="501"/>
        <v>0.74746772505573778</v>
      </c>
      <c r="AA1774">
        <f t="shared" si="484"/>
        <v>17.430000000000007</v>
      </c>
    </row>
    <row r="1775" spans="1:27">
      <c r="A1775" s="1">
        <f t="shared" si="485"/>
        <v>6008002</v>
      </c>
      <c r="B1775" s="1">
        <v>2</v>
      </c>
      <c r="C1775" s="1">
        <v>8</v>
      </c>
      <c r="D1775" s="2">
        <v>6</v>
      </c>
      <c r="E1775" s="5">
        <v>1172.5899999999999</v>
      </c>
      <c r="F1775" s="5">
        <v>1160.49</v>
      </c>
      <c r="G1775" s="5">
        <v>50.64</v>
      </c>
      <c r="H1775" s="5">
        <v>1139.4100000000001</v>
      </c>
      <c r="I1775" s="5">
        <v>1274.29</v>
      </c>
      <c r="J1775" s="5">
        <v>38.26</v>
      </c>
      <c r="K1775" s="6">
        <f t="shared" si="486"/>
        <v>1156</v>
      </c>
      <c r="L1775" s="6">
        <f t="shared" si="487"/>
        <v>33.179999999999836</v>
      </c>
      <c r="M1775" s="6">
        <f t="shared" si="488"/>
        <v>1217.3899999999999</v>
      </c>
      <c r="N1775" s="5">
        <f t="shared" si="489"/>
        <v>31.734197642291193</v>
      </c>
      <c r="O1775" s="6">
        <f t="shared" si="490"/>
        <v>-113.79999999999995</v>
      </c>
      <c r="P1775" s="6">
        <f t="shared" si="491"/>
        <v>63.468395284582385</v>
      </c>
      <c r="Q1775" s="6">
        <f t="shared" si="492"/>
        <v>0.27321678077944372</v>
      </c>
      <c r="R1775" s="9">
        <f t="shared" si="493"/>
        <v>2.3157982700045339</v>
      </c>
      <c r="S1775" s="9">
        <f t="shared" si="494"/>
        <v>146.97999999999979</v>
      </c>
      <c r="T1775">
        <f t="shared" si="495"/>
        <v>113.79999999999995</v>
      </c>
      <c r="U1775" s="9">
        <f t="shared" si="496"/>
        <v>1.7930183911179494</v>
      </c>
      <c r="V1775" s="9">
        <f t="shared" si="497"/>
        <v>1.9345061341077456</v>
      </c>
      <c r="W1775" s="9">
        <f t="shared" si="498"/>
        <v>61.389999999999873</v>
      </c>
      <c r="X1775">
        <f t="shared" si="499"/>
        <v>1217.3899999999999</v>
      </c>
      <c r="Y1775" s="9">
        <f t="shared" si="500"/>
        <v>38.362085398296678</v>
      </c>
      <c r="Z1775" s="10">
        <f t="shared" si="501"/>
        <v>0.74766302570074983</v>
      </c>
      <c r="AA1775">
        <f t="shared" si="484"/>
        <v>33.179999999999836</v>
      </c>
    </row>
    <row r="1776" spans="1:27">
      <c r="A1776" s="1">
        <f t="shared" si="485"/>
        <v>1007017</v>
      </c>
      <c r="B1776" s="1">
        <v>17</v>
      </c>
      <c r="C1776" s="1">
        <v>7</v>
      </c>
      <c r="D1776" s="2">
        <v>1</v>
      </c>
      <c r="E1776" s="5">
        <v>105.06</v>
      </c>
      <c r="F1776" s="5">
        <v>98.75</v>
      </c>
      <c r="G1776" s="5">
        <v>20.85</v>
      </c>
      <c r="H1776" s="5">
        <v>115.52</v>
      </c>
      <c r="I1776" s="5">
        <v>79.12</v>
      </c>
      <c r="J1776" s="5">
        <v>10.54</v>
      </c>
      <c r="K1776" s="6">
        <f t="shared" si="486"/>
        <v>110.28999999999999</v>
      </c>
      <c r="L1776" s="6">
        <f t="shared" si="487"/>
        <v>-10.459999999999994</v>
      </c>
      <c r="M1776" s="6">
        <f t="shared" si="488"/>
        <v>88.935000000000002</v>
      </c>
      <c r="N1776" s="5">
        <f t="shared" si="489"/>
        <v>11.68133232983293</v>
      </c>
      <c r="O1776" s="6">
        <f t="shared" si="490"/>
        <v>19.629999999999995</v>
      </c>
      <c r="P1776" s="6">
        <f t="shared" si="491"/>
        <v>23.36266465966586</v>
      </c>
      <c r="Q1776" s="6">
        <f t="shared" si="492"/>
        <v>0.59293246546763834</v>
      </c>
      <c r="R1776" s="9">
        <f t="shared" si="493"/>
        <v>1.2879523991947905</v>
      </c>
      <c r="S1776" s="9">
        <f t="shared" si="494"/>
        <v>30.089999999999989</v>
      </c>
      <c r="T1776">
        <f t="shared" si="495"/>
        <v>19.629999999999995</v>
      </c>
      <c r="U1776" s="9">
        <f t="shared" si="496"/>
        <v>0.84022949804565439</v>
      </c>
      <c r="V1776" s="9">
        <f t="shared" si="497"/>
        <v>1.8281305074645895</v>
      </c>
      <c r="W1776" s="9">
        <f t="shared" si="498"/>
        <v>21.35499999999999</v>
      </c>
      <c r="X1776">
        <f t="shared" si="499"/>
        <v>88.935000000000002</v>
      </c>
      <c r="Y1776" s="9">
        <f t="shared" si="500"/>
        <v>7.6134294863668153</v>
      </c>
      <c r="Z1776" s="10">
        <f t="shared" si="501"/>
        <v>0.74772989775720489</v>
      </c>
      <c r="AA1776">
        <f t="shared" si="484"/>
        <v>10.459999999999994</v>
      </c>
    </row>
    <row r="1777" spans="1:27">
      <c r="A1777" s="1">
        <f t="shared" si="485"/>
        <v>5006018</v>
      </c>
      <c r="B1777" s="1">
        <v>18</v>
      </c>
      <c r="C1777" s="1">
        <v>6</v>
      </c>
      <c r="D1777" s="2">
        <v>5</v>
      </c>
      <c r="E1777" s="5">
        <v>268.38</v>
      </c>
      <c r="F1777" s="5">
        <v>245.77</v>
      </c>
      <c r="G1777" s="5">
        <v>19.63</v>
      </c>
      <c r="H1777" s="5">
        <v>227.14</v>
      </c>
      <c r="I1777" s="5">
        <v>245.01</v>
      </c>
      <c r="J1777" s="5">
        <v>20.85</v>
      </c>
      <c r="K1777" s="6">
        <f t="shared" si="486"/>
        <v>247.76</v>
      </c>
      <c r="L1777" s="6">
        <f t="shared" si="487"/>
        <v>41.240000000000009</v>
      </c>
      <c r="M1777" s="6">
        <f t="shared" si="488"/>
        <v>245.39</v>
      </c>
      <c r="N1777" s="5">
        <f t="shared" si="489"/>
        <v>14.318339638379864</v>
      </c>
      <c r="O1777" s="6">
        <f t="shared" si="490"/>
        <v>0.76000000000001933</v>
      </c>
      <c r="P1777" s="6">
        <f t="shared" si="491"/>
        <v>28.636679276759729</v>
      </c>
      <c r="Q1777" s="6">
        <f t="shared" si="492"/>
        <v>-6.022197904200613E-2</v>
      </c>
      <c r="R1777" s="9">
        <f t="shared" si="493"/>
        <v>1.4135717206866154</v>
      </c>
      <c r="S1777" s="9">
        <f t="shared" si="494"/>
        <v>40.47999999999999</v>
      </c>
      <c r="T1777">
        <f t="shared" si="495"/>
        <v>0.76000000000001933</v>
      </c>
      <c r="U1777" s="9">
        <f t="shared" si="496"/>
        <v>2.653939001289168E-2</v>
      </c>
      <c r="V1777" s="9">
        <f t="shared" si="497"/>
        <v>0.1655219850803995</v>
      </c>
      <c r="W1777" s="9">
        <f t="shared" si="498"/>
        <v>2.3700000000000045</v>
      </c>
      <c r="X1777">
        <f t="shared" si="499"/>
        <v>245.39</v>
      </c>
      <c r="Y1777" s="9">
        <f t="shared" si="500"/>
        <v>17.138160303324536</v>
      </c>
      <c r="Z1777" s="10">
        <f t="shared" si="501"/>
        <v>0.74781281080227557</v>
      </c>
      <c r="AA1777">
        <f t="shared" si="484"/>
        <v>41.240000000000009</v>
      </c>
    </row>
    <row r="1778" spans="1:27">
      <c r="A1778" s="1">
        <f t="shared" si="485"/>
        <v>13997998</v>
      </c>
      <c r="B1778" s="1">
        <v>2</v>
      </c>
      <c r="C1778" s="1">
        <v>2</v>
      </c>
      <c r="D1778" s="2">
        <v>-14</v>
      </c>
      <c r="E1778" s="5">
        <v>1286.07</v>
      </c>
      <c r="F1778" s="5">
        <v>1376.09</v>
      </c>
      <c r="G1778" s="5">
        <v>44.45</v>
      </c>
      <c r="H1778" s="5">
        <v>1273.6099999999999</v>
      </c>
      <c r="I1778" s="5">
        <v>1368.07</v>
      </c>
      <c r="J1778" s="5">
        <v>62.55</v>
      </c>
      <c r="K1778" s="6">
        <f t="shared" si="486"/>
        <v>1279.8399999999999</v>
      </c>
      <c r="L1778" s="6">
        <f t="shared" si="487"/>
        <v>12.460000000000036</v>
      </c>
      <c r="M1778" s="6">
        <f t="shared" si="488"/>
        <v>1372.08</v>
      </c>
      <c r="N1778" s="5">
        <f t="shared" si="489"/>
        <v>38.367645875138081</v>
      </c>
      <c r="O1778" s="6">
        <f t="shared" si="490"/>
        <v>8.0199999999999818</v>
      </c>
      <c r="P1778" s="6">
        <f t="shared" si="491"/>
        <v>76.735291750276161</v>
      </c>
      <c r="Q1778" s="6">
        <f t="shared" si="492"/>
        <v>-0.32890619626530881</v>
      </c>
      <c r="R1778" s="9">
        <f t="shared" si="493"/>
        <v>5.7861251305975199E-2</v>
      </c>
      <c r="S1778" s="9">
        <f t="shared" si="494"/>
        <v>4.4400000000000546</v>
      </c>
      <c r="T1778">
        <f t="shared" si="495"/>
        <v>8.0199999999999818</v>
      </c>
      <c r="U1778" s="9">
        <f t="shared" si="496"/>
        <v>0.10451514312475549</v>
      </c>
      <c r="V1778" s="9">
        <f t="shared" si="497"/>
        <v>2.4041089281365258</v>
      </c>
      <c r="W1778" s="9">
        <f t="shared" si="498"/>
        <v>92.240000000000009</v>
      </c>
      <c r="X1778">
        <f t="shared" si="499"/>
        <v>1372.08</v>
      </c>
      <c r="Y1778" s="9">
        <f t="shared" si="500"/>
        <v>35.761380942297961</v>
      </c>
      <c r="Z1778" s="10">
        <f t="shared" si="501"/>
        <v>0.74785025239014258</v>
      </c>
      <c r="AA1778">
        <f t="shared" si="484"/>
        <v>12.460000000000036</v>
      </c>
    </row>
    <row r="1779" spans="1:27">
      <c r="A1779" s="1">
        <f t="shared" si="485"/>
        <v>13003007</v>
      </c>
      <c r="B1779" s="1">
        <v>7</v>
      </c>
      <c r="C1779" s="1">
        <v>3</v>
      </c>
      <c r="D1779" s="2">
        <v>13</v>
      </c>
      <c r="E1779" s="5">
        <v>741.3</v>
      </c>
      <c r="F1779" s="5">
        <v>743.49</v>
      </c>
      <c r="G1779" s="5">
        <v>41.78</v>
      </c>
      <c r="H1779" s="5">
        <v>769.13</v>
      </c>
      <c r="I1779" s="5">
        <v>767.78</v>
      </c>
      <c r="J1779" s="5">
        <v>33.22</v>
      </c>
      <c r="K1779" s="6">
        <f t="shared" si="486"/>
        <v>755.21499999999992</v>
      </c>
      <c r="L1779" s="6">
        <f t="shared" si="487"/>
        <v>-27.830000000000041</v>
      </c>
      <c r="M1779" s="6">
        <f t="shared" si="488"/>
        <v>755.63499999999999</v>
      </c>
      <c r="N1779" s="5">
        <f t="shared" si="489"/>
        <v>26.688653019588681</v>
      </c>
      <c r="O1779" s="6">
        <f t="shared" si="490"/>
        <v>-24.289999999999964</v>
      </c>
      <c r="P1779" s="6">
        <f t="shared" si="491"/>
        <v>53.377306039177363</v>
      </c>
      <c r="Q1779" s="6">
        <f t="shared" si="492"/>
        <v>0.22533140563836745</v>
      </c>
      <c r="R1779" s="9">
        <f t="shared" si="493"/>
        <v>6.6320319676714715E-2</v>
      </c>
      <c r="S1779" s="9">
        <f t="shared" si="494"/>
        <v>3.5400000000000773</v>
      </c>
      <c r="T1779">
        <f t="shared" si="495"/>
        <v>24.289999999999964</v>
      </c>
      <c r="U1779" s="9">
        <f t="shared" si="496"/>
        <v>0.45506230648230583</v>
      </c>
      <c r="V1779" s="9">
        <f t="shared" si="497"/>
        <v>1.5737025008036382E-2</v>
      </c>
      <c r="W1779" s="9">
        <f t="shared" si="498"/>
        <v>0.42000000000007276</v>
      </c>
      <c r="X1779">
        <f t="shared" si="499"/>
        <v>755.63499999999999</v>
      </c>
      <c r="Y1779" s="9">
        <f t="shared" si="500"/>
        <v>28.312968790346453</v>
      </c>
      <c r="Z1779" s="10">
        <f t="shared" si="501"/>
        <v>0.74833147735478833</v>
      </c>
      <c r="AA1779">
        <f t="shared" si="484"/>
        <v>27.830000000000041</v>
      </c>
    </row>
    <row r="1780" spans="1:27">
      <c r="A1780" s="1">
        <f t="shared" si="485"/>
        <v>6994981</v>
      </c>
      <c r="B1780" s="1">
        <v>19</v>
      </c>
      <c r="C1780" s="1">
        <v>5</v>
      </c>
      <c r="D1780" s="2">
        <v>-7</v>
      </c>
      <c r="E1780" s="5">
        <v>1010.19</v>
      </c>
      <c r="F1780" s="5">
        <v>908.77</v>
      </c>
      <c r="G1780" s="5">
        <v>36.96</v>
      </c>
      <c r="H1780" s="5">
        <v>1096.03</v>
      </c>
      <c r="I1780" s="5">
        <v>1099.93</v>
      </c>
      <c r="J1780" s="5">
        <v>26.73</v>
      </c>
      <c r="K1780" s="6">
        <f t="shared" si="486"/>
        <v>1053.1100000000001</v>
      </c>
      <c r="L1780" s="6">
        <f t="shared" si="487"/>
        <v>-85.839999999999918</v>
      </c>
      <c r="M1780" s="6">
        <f t="shared" si="488"/>
        <v>1004.35</v>
      </c>
      <c r="N1780" s="5">
        <f t="shared" si="489"/>
        <v>22.806438235726333</v>
      </c>
      <c r="O1780" s="6">
        <f t="shared" si="490"/>
        <v>-191.16000000000008</v>
      </c>
      <c r="P1780" s="6">
        <f t="shared" si="491"/>
        <v>45.612876471452665</v>
      </c>
      <c r="Q1780" s="6">
        <f t="shared" si="492"/>
        <v>0.31316409316932736</v>
      </c>
      <c r="R1780" s="9">
        <f t="shared" si="493"/>
        <v>2.3089971110661236</v>
      </c>
      <c r="S1780" s="9">
        <f t="shared" si="494"/>
        <v>105.32000000000016</v>
      </c>
      <c r="T1780">
        <f t="shared" si="495"/>
        <v>191.16000000000008</v>
      </c>
      <c r="U1780" s="9">
        <f t="shared" si="496"/>
        <v>4.1909218358469396</v>
      </c>
      <c r="V1780" s="9">
        <f t="shared" si="497"/>
        <v>2.1379927674816606</v>
      </c>
      <c r="W1780" s="9">
        <f t="shared" si="498"/>
        <v>48.760000000000105</v>
      </c>
      <c r="X1780">
        <f t="shared" si="499"/>
        <v>1004.35</v>
      </c>
      <c r="Y1780" s="9">
        <f t="shared" si="500"/>
        <v>44.038003199758023</v>
      </c>
      <c r="Z1780" s="10">
        <f t="shared" si="501"/>
        <v>0.7485238807145701</v>
      </c>
      <c r="AA1780">
        <f t="shared" si="484"/>
        <v>85.839999999999918</v>
      </c>
    </row>
    <row r="1781" spans="1:27">
      <c r="A1781" s="1">
        <f t="shared" si="485"/>
        <v>8012</v>
      </c>
      <c r="B1781" s="1">
        <v>12</v>
      </c>
      <c r="C1781" s="1">
        <v>8</v>
      </c>
      <c r="D1781" s="2">
        <v>0</v>
      </c>
      <c r="E1781" s="5">
        <v>1793.71</v>
      </c>
      <c r="F1781" s="5">
        <v>1951.87</v>
      </c>
      <c r="G1781" s="5">
        <v>44.14</v>
      </c>
      <c r="H1781" s="5">
        <v>1782.51</v>
      </c>
      <c r="I1781" s="5">
        <v>1774.61</v>
      </c>
      <c r="J1781" s="5">
        <v>31.47</v>
      </c>
      <c r="K1781" s="6">
        <f t="shared" si="486"/>
        <v>1788.1100000000001</v>
      </c>
      <c r="L1781" s="6">
        <f t="shared" si="487"/>
        <v>11.200000000000045</v>
      </c>
      <c r="M1781" s="6">
        <f t="shared" si="488"/>
        <v>1863.2399999999998</v>
      </c>
      <c r="N1781" s="5">
        <f t="shared" si="489"/>
        <v>27.104891163773374</v>
      </c>
      <c r="O1781" s="6">
        <f t="shared" si="490"/>
        <v>177.26</v>
      </c>
      <c r="P1781" s="6">
        <f t="shared" si="491"/>
        <v>54.209782327546748</v>
      </c>
      <c r="Q1781" s="6">
        <f t="shared" si="492"/>
        <v>0.32598718379093078</v>
      </c>
      <c r="R1781" s="9">
        <f t="shared" si="493"/>
        <v>3.0632847591350023</v>
      </c>
      <c r="S1781" s="9">
        <f t="shared" si="494"/>
        <v>166.05999999999995</v>
      </c>
      <c r="T1781">
        <f t="shared" si="495"/>
        <v>177.26</v>
      </c>
      <c r="U1781" s="9">
        <f t="shared" si="496"/>
        <v>3.2698895363378941</v>
      </c>
      <c r="V1781" s="9">
        <f t="shared" si="497"/>
        <v>2.7718244484380556</v>
      </c>
      <c r="W1781" s="9">
        <f t="shared" si="498"/>
        <v>75.129999999999654</v>
      </c>
      <c r="X1781">
        <f t="shared" si="499"/>
        <v>1863.2399999999998</v>
      </c>
      <c r="Y1781" s="9">
        <f t="shared" si="500"/>
        <v>68.741836620627524</v>
      </c>
      <c r="Z1781" s="10">
        <f t="shared" si="501"/>
        <v>0.7485452558129001</v>
      </c>
      <c r="AA1781">
        <f t="shared" si="484"/>
        <v>11.200000000000045</v>
      </c>
    </row>
    <row r="1782" spans="1:27">
      <c r="A1782" s="1">
        <f t="shared" si="485"/>
        <v>6997976</v>
      </c>
      <c r="B1782" s="1">
        <v>24</v>
      </c>
      <c r="C1782" s="1">
        <v>2</v>
      </c>
      <c r="D1782" s="2">
        <v>-7</v>
      </c>
      <c r="E1782" s="5">
        <v>1456.62</v>
      </c>
      <c r="F1782" s="5">
        <v>1547.55</v>
      </c>
      <c r="G1782" s="5">
        <v>78.05</v>
      </c>
      <c r="H1782" s="5">
        <v>1456.73</v>
      </c>
      <c r="I1782" s="5">
        <v>1318.89</v>
      </c>
      <c r="J1782" s="5">
        <v>46.59</v>
      </c>
      <c r="K1782" s="6">
        <f t="shared" si="486"/>
        <v>1456.675</v>
      </c>
      <c r="L1782" s="6">
        <f t="shared" si="487"/>
        <v>-0.11000000000012733</v>
      </c>
      <c r="M1782" s="6">
        <f t="shared" si="488"/>
        <v>1433.22</v>
      </c>
      <c r="N1782" s="5">
        <f t="shared" si="489"/>
        <v>45.448956533676323</v>
      </c>
      <c r="O1782" s="6">
        <f t="shared" si="490"/>
        <v>228.65999999999985</v>
      </c>
      <c r="P1782" s="6">
        <f t="shared" si="491"/>
        <v>90.897913067352647</v>
      </c>
      <c r="Q1782" s="6">
        <f t="shared" si="492"/>
        <v>0.47457880009303793</v>
      </c>
      <c r="R1782" s="9">
        <f t="shared" si="493"/>
        <v>2.5167794537866697</v>
      </c>
      <c r="S1782" s="9">
        <f t="shared" si="494"/>
        <v>228.76999999999998</v>
      </c>
      <c r="T1782">
        <f t="shared" si="495"/>
        <v>228.65999999999985</v>
      </c>
      <c r="U1782" s="9">
        <f t="shared" si="496"/>
        <v>2.5155693049912995</v>
      </c>
      <c r="V1782" s="9">
        <f t="shared" si="497"/>
        <v>0.51607345446139052</v>
      </c>
      <c r="W1782" s="9">
        <f t="shared" si="498"/>
        <v>23.454999999999927</v>
      </c>
      <c r="X1782">
        <f t="shared" si="499"/>
        <v>1433.22</v>
      </c>
      <c r="Y1782" s="9">
        <f t="shared" si="500"/>
        <v>31.534717390882818</v>
      </c>
      <c r="Z1782" s="10">
        <f t="shared" si="501"/>
        <v>0.74856930206895345</v>
      </c>
      <c r="AA1782">
        <f t="shared" si="484"/>
        <v>0.11000000000012733</v>
      </c>
    </row>
    <row r="1783" spans="1:27">
      <c r="A1783" s="1">
        <f t="shared" si="485"/>
        <v>3995976</v>
      </c>
      <c r="B1783" s="1">
        <v>24</v>
      </c>
      <c r="C1783" s="1">
        <v>4</v>
      </c>
      <c r="D1783" s="2">
        <v>-4</v>
      </c>
      <c r="E1783" s="5">
        <v>110.89</v>
      </c>
      <c r="F1783" s="5">
        <v>110.51</v>
      </c>
      <c r="G1783" s="5">
        <v>45.52</v>
      </c>
      <c r="H1783" s="5">
        <v>103.89</v>
      </c>
      <c r="I1783" s="5">
        <v>104.71</v>
      </c>
      <c r="J1783" s="5">
        <v>17.87</v>
      </c>
      <c r="K1783" s="6">
        <f t="shared" si="486"/>
        <v>107.39</v>
      </c>
      <c r="L1783" s="6">
        <f t="shared" si="487"/>
        <v>7</v>
      </c>
      <c r="M1783" s="6">
        <f t="shared" si="488"/>
        <v>107.61</v>
      </c>
      <c r="N1783" s="5">
        <f t="shared" si="489"/>
        <v>24.451008670400491</v>
      </c>
      <c r="O1783" s="6">
        <f t="shared" si="490"/>
        <v>5.8000000000000114</v>
      </c>
      <c r="P1783" s="6">
        <f t="shared" si="491"/>
        <v>48.902017340800981</v>
      </c>
      <c r="Q1783" s="6">
        <f t="shared" si="492"/>
        <v>0.73292972719452687</v>
      </c>
      <c r="R1783" s="9">
        <f t="shared" si="493"/>
        <v>2.4538864964140834E-2</v>
      </c>
      <c r="S1783" s="9">
        <f t="shared" si="494"/>
        <v>1.1999999999999886</v>
      </c>
      <c r="T1783">
        <f t="shared" si="495"/>
        <v>5.8000000000000114</v>
      </c>
      <c r="U1783" s="9">
        <f t="shared" si="496"/>
        <v>0.11860451399334872</v>
      </c>
      <c r="V1783" s="9">
        <f t="shared" si="497"/>
        <v>8.9975838201850102E-3</v>
      </c>
      <c r="W1783" s="9">
        <f t="shared" si="498"/>
        <v>0.21999999999999886</v>
      </c>
      <c r="X1783">
        <f t="shared" si="499"/>
        <v>107.61</v>
      </c>
      <c r="Y1783" s="9">
        <f t="shared" si="500"/>
        <v>4.4010454313186997</v>
      </c>
      <c r="Z1783" s="10">
        <f t="shared" si="501"/>
        <v>0.74886580907396216</v>
      </c>
      <c r="AA1783">
        <f t="shared" si="484"/>
        <v>7</v>
      </c>
    </row>
    <row r="1784" spans="1:27">
      <c r="A1784" s="1">
        <f t="shared" si="485"/>
        <v>6004022</v>
      </c>
      <c r="B1784" s="1">
        <v>22</v>
      </c>
      <c r="C1784" s="1">
        <v>4</v>
      </c>
      <c r="D1784" s="2">
        <v>6</v>
      </c>
      <c r="E1784" s="5">
        <v>28.47</v>
      </c>
      <c r="F1784" s="5">
        <v>27.8</v>
      </c>
      <c r="G1784" s="5">
        <v>21</v>
      </c>
      <c r="H1784" s="5">
        <v>29.03</v>
      </c>
      <c r="I1784" s="5">
        <v>57.36</v>
      </c>
      <c r="J1784" s="5">
        <v>17.57</v>
      </c>
      <c r="K1784" s="6">
        <f t="shared" si="486"/>
        <v>28.75</v>
      </c>
      <c r="L1784" s="6">
        <f t="shared" si="487"/>
        <v>-0.56000000000000227</v>
      </c>
      <c r="M1784" s="6">
        <f t="shared" si="488"/>
        <v>42.58</v>
      </c>
      <c r="N1784" s="5">
        <f t="shared" si="489"/>
        <v>13.690369790476808</v>
      </c>
      <c r="O1784" s="6">
        <f t="shared" si="490"/>
        <v>-29.56</v>
      </c>
      <c r="P1784" s="6">
        <f t="shared" si="491"/>
        <v>27.380739580953616</v>
      </c>
      <c r="Q1784" s="6">
        <f t="shared" si="492"/>
        <v>0.17646289893530107</v>
      </c>
      <c r="R1784" s="9">
        <f t="shared" si="493"/>
        <v>1.0591386662240767</v>
      </c>
      <c r="S1784" s="9">
        <f t="shared" si="494"/>
        <v>28.999999999999996</v>
      </c>
      <c r="T1784">
        <f t="shared" si="495"/>
        <v>29.56</v>
      </c>
      <c r="U1784" s="9">
        <f t="shared" si="496"/>
        <v>1.0795909990890933</v>
      </c>
      <c r="V1784" s="9">
        <f t="shared" si="497"/>
        <v>1.0101991554399297</v>
      </c>
      <c r="W1784" s="9">
        <f t="shared" si="498"/>
        <v>13.829999999999998</v>
      </c>
      <c r="X1784">
        <f t="shared" si="499"/>
        <v>42.58</v>
      </c>
      <c r="Y1784" s="9">
        <f t="shared" si="500"/>
        <v>3.1102154764014611</v>
      </c>
      <c r="Z1784" s="10">
        <f t="shared" si="501"/>
        <v>0.74904205489411613</v>
      </c>
      <c r="AA1784">
        <f t="shared" si="484"/>
        <v>0.56000000000000227</v>
      </c>
    </row>
    <row r="1785" spans="1:27">
      <c r="A1785" s="1">
        <f t="shared" si="485"/>
        <v>3998973</v>
      </c>
      <c r="B1785" s="1">
        <v>27</v>
      </c>
      <c r="C1785" s="1">
        <v>1</v>
      </c>
      <c r="D1785" s="2">
        <v>-4</v>
      </c>
      <c r="E1785" s="5">
        <v>1000.15</v>
      </c>
      <c r="F1785" s="5">
        <v>1066.0899999999999</v>
      </c>
      <c r="G1785" s="5">
        <v>69.5</v>
      </c>
      <c r="H1785" s="5">
        <v>1006.29</v>
      </c>
      <c r="I1785" s="5">
        <v>1020.42</v>
      </c>
      <c r="J1785" s="5">
        <v>44.98</v>
      </c>
      <c r="K1785" s="6">
        <f t="shared" si="486"/>
        <v>1003.22</v>
      </c>
      <c r="L1785" s="6">
        <f t="shared" si="487"/>
        <v>-6.1399999999999864</v>
      </c>
      <c r="M1785" s="6">
        <f t="shared" si="488"/>
        <v>1043.2549999999999</v>
      </c>
      <c r="N1785" s="5">
        <f t="shared" si="489"/>
        <v>41.392784395350837</v>
      </c>
      <c r="O1785" s="6">
        <f t="shared" si="490"/>
        <v>45.669999999999959</v>
      </c>
      <c r="P1785" s="6">
        <f t="shared" si="491"/>
        <v>82.785568790701674</v>
      </c>
      <c r="Q1785" s="6">
        <f t="shared" si="492"/>
        <v>0.4095819530553545</v>
      </c>
      <c r="R1785" s="9">
        <f t="shared" si="493"/>
        <v>0.62583371421878964</v>
      </c>
      <c r="S1785" s="9">
        <f t="shared" si="494"/>
        <v>51.809999999999945</v>
      </c>
      <c r="T1785">
        <f t="shared" si="495"/>
        <v>45.669999999999959</v>
      </c>
      <c r="U1785" s="9">
        <f t="shared" si="496"/>
        <v>0.551666198192861</v>
      </c>
      <c r="V1785" s="9">
        <f t="shared" si="497"/>
        <v>0.96719755833812704</v>
      </c>
      <c r="W1785" s="9">
        <f t="shared" si="498"/>
        <v>40.034999999999854</v>
      </c>
      <c r="X1785">
        <f t="shared" si="499"/>
        <v>1043.2549999999999</v>
      </c>
      <c r="Y1785" s="9">
        <f t="shared" si="500"/>
        <v>25.203788902811198</v>
      </c>
      <c r="Z1785" s="10">
        <f t="shared" si="501"/>
        <v>0.74906208020430454</v>
      </c>
      <c r="AA1785">
        <f t="shared" si="484"/>
        <v>6.1399999999999864</v>
      </c>
    </row>
    <row r="1786" spans="1:27">
      <c r="A1786" s="1">
        <f t="shared" si="485"/>
        <v>8007007</v>
      </c>
      <c r="B1786" s="1">
        <v>7</v>
      </c>
      <c r="C1786" s="1">
        <v>7</v>
      </c>
      <c r="D1786" s="2">
        <v>8</v>
      </c>
      <c r="E1786" s="5">
        <v>1059.0899999999999</v>
      </c>
      <c r="F1786" s="5">
        <v>1083.28</v>
      </c>
      <c r="G1786" s="5">
        <v>44.98</v>
      </c>
      <c r="H1786" s="5">
        <v>998.69</v>
      </c>
      <c r="I1786" s="5">
        <v>1009.04</v>
      </c>
      <c r="J1786" s="5">
        <v>31.54</v>
      </c>
      <c r="K1786" s="6">
        <f t="shared" si="486"/>
        <v>1028.8899999999999</v>
      </c>
      <c r="L1786" s="6">
        <f t="shared" si="487"/>
        <v>60.399999999999864</v>
      </c>
      <c r="M1786" s="6">
        <f t="shared" si="488"/>
        <v>1046.1599999999999</v>
      </c>
      <c r="N1786" s="5">
        <f t="shared" si="489"/>
        <v>27.468035969104161</v>
      </c>
      <c r="O1786" s="6">
        <f t="shared" si="490"/>
        <v>74.240000000000009</v>
      </c>
      <c r="P1786" s="6">
        <f t="shared" si="491"/>
        <v>54.936071938208322</v>
      </c>
      <c r="Q1786" s="6">
        <f t="shared" si="492"/>
        <v>0.34076817147408917</v>
      </c>
      <c r="R1786" s="9">
        <f t="shared" si="493"/>
        <v>0.25192918808551279</v>
      </c>
      <c r="S1786" s="9">
        <f t="shared" si="494"/>
        <v>13.840000000000146</v>
      </c>
      <c r="T1786">
        <f t="shared" si="495"/>
        <v>74.240000000000009</v>
      </c>
      <c r="U1786" s="9">
        <f t="shared" si="496"/>
        <v>1.3513889395569563</v>
      </c>
      <c r="V1786" s="9">
        <f t="shared" si="497"/>
        <v>0.6287307916527104</v>
      </c>
      <c r="W1786" s="9">
        <f t="shared" si="498"/>
        <v>17.269999999999982</v>
      </c>
      <c r="X1786">
        <f t="shared" si="499"/>
        <v>1046.1599999999999</v>
      </c>
      <c r="Y1786" s="9">
        <f t="shared" si="500"/>
        <v>38.086450781436021</v>
      </c>
      <c r="Z1786" s="10">
        <f t="shared" si="501"/>
        <v>0.74915285489678274</v>
      </c>
      <c r="AA1786">
        <f t="shared" si="484"/>
        <v>60.399999999999864</v>
      </c>
    </row>
    <row r="1787" spans="1:27">
      <c r="A1787" s="1">
        <f t="shared" si="485"/>
        <v>14002002</v>
      </c>
      <c r="B1787" s="1">
        <v>2</v>
      </c>
      <c r="C1787" s="1">
        <v>2</v>
      </c>
      <c r="D1787" s="2">
        <v>14</v>
      </c>
      <c r="E1787" s="5">
        <v>674.49</v>
      </c>
      <c r="F1787" s="5">
        <v>631.99</v>
      </c>
      <c r="G1787" s="5">
        <v>30.7</v>
      </c>
      <c r="H1787" s="5">
        <v>641.34</v>
      </c>
      <c r="I1787" s="5">
        <v>561.11</v>
      </c>
      <c r="J1787" s="5">
        <v>21.69</v>
      </c>
      <c r="K1787" s="6">
        <f t="shared" si="486"/>
        <v>657.91499999999996</v>
      </c>
      <c r="L1787" s="6">
        <f t="shared" si="487"/>
        <v>33.149999999999977</v>
      </c>
      <c r="M1787" s="6">
        <f t="shared" si="488"/>
        <v>596.54999999999995</v>
      </c>
      <c r="N1787" s="5">
        <f t="shared" si="489"/>
        <v>18.794587651768261</v>
      </c>
      <c r="O1787" s="6">
        <f t="shared" si="490"/>
        <v>70.88</v>
      </c>
      <c r="P1787" s="6">
        <f t="shared" si="491"/>
        <v>37.589175303536521</v>
      </c>
      <c r="Q1787" s="6">
        <f t="shared" si="492"/>
        <v>0.33407778258491244</v>
      </c>
      <c r="R1787" s="9">
        <f t="shared" si="493"/>
        <v>1.0037464162309049</v>
      </c>
      <c r="S1787" s="9">
        <f t="shared" si="494"/>
        <v>37.730000000000018</v>
      </c>
      <c r="T1787">
        <f t="shared" si="495"/>
        <v>70.88</v>
      </c>
      <c r="U1787" s="9">
        <f t="shared" si="496"/>
        <v>1.8856492441676782</v>
      </c>
      <c r="V1787" s="9">
        <f t="shared" si="497"/>
        <v>3.2650357186328893</v>
      </c>
      <c r="W1787" s="9">
        <f t="shared" si="498"/>
        <v>61.365000000000009</v>
      </c>
      <c r="X1787">
        <f t="shared" si="499"/>
        <v>596.54999999999995</v>
      </c>
      <c r="Y1787" s="9">
        <f t="shared" si="500"/>
        <v>31.740520784656557</v>
      </c>
      <c r="Z1787" s="10">
        <f t="shared" si="501"/>
        <v>0.74971994771381123</v>
      </c>
      <c r="AA1787">
        <f t="shared" si="484"/>
        <v>33.149999999999977</v>
      </c>
    </row>
    <row r="1788" spans="1:27">
      <c r="A1788" s="1">
        <f t="shared" si="485"/>
        <v>1994977</v>
      </c>
      <c r="B1788" s="1">
        <v>23</v>
      </c>
      <c r="C1788" s="1">
        <v>5</v>
      </c>
      <c r="D1788" s="2">
        <v>-2</v>
      </c>
      <c r="E1788" s="5">
        <v>896.43</v>
      </c>
      <c r="F1788" s="5">
        <v>854.01</v>
      </c>
      <c r="G1788" s="5">
        <v>33.53</v>
      </c>
      <c r="H1788" s="5">
        <v>910.05</v>
      </c>
      <c r="I1788" s="5">
        <v>781.6</v>
      </c>
      <c r="J1788" s="5">
        <v>39.409999999999997</v>
      </c>
      <c r="K1788" s="6">
        <f t="shared" si="486"/>
        <v>903.24</v>
      </c>
      <c r="L1788" s="6">
        <f t="shared" si="487"/>
        <v>-13.620000000000005</v>
      </c>
      <c r="M1788" s="6">
        <f t="shared" si="488"/>
        <v>817.80500000000006</v>
      </c>
      <c r="N1788" s="5">
        <f t="shared" si="489"/>
        <v>25.871842802552738</v>
      </c>
      <c r="O1788" s="6">
        <f t="shared" si="490"/>
        <v>72.409999999999968</v>
      </c>
      <c r="P1788" s="6">
        <f t="shared" si="491"/>
        <v>51.743685605105476</v>
      </c>
      <c r="Q1788" s="6">
        <f t="shared" si="492"/>
        <v>-0.16018740506213272</v>
      </c>
      <c r="R1788" s="9">
        <f t="shared" si="493"/>
        <v>1.6626183271241799</v>
      </c>
      <c r="S1788" s="9">
        <f t="shared" si="494"/>
        <v>86.029999999999973</v>
      </c>
      <c r="T1788">
        <f t="shared" si="495"/>
        <v>72.409999999999968</v>
      </c>
      <c r="U1788" s="9">
        <f t="shared" si="496"/>
        <v>1.3993978038714616</v>
      </c>
      <c r="V1788" s="9">
        <f t="shared" si="497"/>
        <v>3.3022386790155589</v>
      </c>
      <c r="W1788" s="9">
        <f t="shared" si="498"/>
        <v>85.434999999999945</v>
      </c>
      <c r="X1788">
        <f t="shared" si="499"/>
        <v>817.80500000000006</v>
      </c>
      <c r="Y1788" s="9">
        <f t="shared" si="500"/>
        <v>31.609847286151119</v>
      </c>
      <c r="Z1788" s="10">
        <f t="shared" si="501"/>
        <v>0.74972128154401496</v>
      </c>
      <c r="AA1788">
        <f t="shared" si="484"/>
        <v>13.620000000000005</v>
      </c>
    </row>
    <row r="1789" spans="1:27">
      <c r="A1789" s="1">
        <f t="shared" si="485"/>
        <v>9994987</v>
      </c>
      <c r="B1789" s="1">
        <v>13</v>
      </c>
      <c r="C1789" s="1">
        <v>5</v>
      </c>
      <c r="D1789" s="2">
        <v>-10</v>
      </c>
      <c r="E1789" s="5">
        <v>1247.8800000000001</v>
      </c>
      <c r="F1789" s="5">
        <v>1197.46</v>
      </c>
      <c r="G1789" s="5">
        <v>45.75</v>
      </c>
      <c r="H1789" s="5">
        <v>1186.95</v>
      </c>
      <c r="I1789" s="5">
        <v>1251.76</v>
      </c>
      <c r="J1789" s="5">
        <v>33.909999999999997</v>
      </c>
      <c r="K1789" s="6">
        <f t="shared" si="486"/>
        <v>1217.415</v>
      </c>
      <c r="L1789" s="6">
        <f t="shared" si="487"/>
        <v>60.930000000000064</v>
      </c>
      <c r="M1789" s="6">
        <f t="shared" si="488"/>
        <v>1224.6100000000001</v>
      </c>
      <c r="N1789" s="5">
        <f t="shared" si="489"/>
        <v>28.473455181976071</v>
      </c>
      <c r="O1789" s="6">
        <f t="shared" si="490"/>
        <v>-54.299999999999955</v>
      </c>
      <c r="P1789" s="6">
        <f t="shared" si="491"/>
        <v>56.946910363952142</v>
      </c>
      <c r="Q1789" s="6">
        <f t="shared" si="492"/>
        <v>0.29083834949567239</v>
      </c>
      <c r="R1789" s="9">
        <f t="shared" si="493"/>
        <v>2.023463595541112</v>
      </c>
      <c r="S1789" s="9">
        <f t="shared" si="494"/>
        <v>115.23000000000002</v>
      </c>
      <c r="T1789">
        <f t="shared" si="495"/>
        <v>54.299999999999955</v>
      </c>
      <c r="U1789" s="9">
        <f t="shared" si="496"/>
        <v>0.95351968443879431</v>
      </c>
      <c r="V1789" s="9">
        <f t="shared" si="497"/>
        <v>0.25269149648387801</v>
      </c>
      <c r="W1789" s="9">
        <f t="shared" si="498"/>
        <v>7.1950000000001637</v>
      </c>
      <c r="X1789">
        <f t="shared" si="499"/>
        <v>1224.6100000000001</v>
      </c>
      <c r="Y1789" s="9">
        <f t="shared" si="500"/>
        <v>43.008830230592743</v>
      </c>
      <c r="Z1789" s="10">
        <f t="shared" si="501"/>
        <v>0.749801307014065</v>
      </c>
      <c r="AA1789">
        <f t="shared" si="484"/>
        <v>60.930000000000064</v>
      </c>
    </row>
    <row r="1790" spans="1:27">
      <c r="A1790" s="1">
        <f t="shared" si="485"/>
        <v>13002010</v>
      </c>
      <c r="B1790" s="1">
        <v>10</v>
      </c>
      <c r="C1790" s="1">
        <v>2</v>
      </c>
      <c r="D1790" s="2">
        <v>13</v>
      </c>
      <c r="E1790" s="5">
        <v>552.97</v>
      </c>
      <c r="F1790" s="5">
        <v>543.32000000000005</v>
      </c>
      <c r="G1790" s="5">
        <v>23.98</v>
      </c>
      <c r="H1790" s="5">
        <v>548.33000000000004</v>
      </c>
      <c r="I1790" s="5">
        <v>593.41999999999996</v>
      </c>
      <c r="J1790" s="5">
        <v>26.5</v>
      </c>
      <c r="K1790" s="6">
        <f t="shared" si="486"/>
        <v>550.65000000000009</v>
      </c>
      <c r="L1790" s="6">
        <f t="shared" si="487"/>
        <v>4.6399999999999864</v>
      </c>
      <c r="M1790" s="6">
        <f t="shared" si="488"/>
        <v>568.37</v>
      </c>
      <c r="N1790" s="5">
        <f t="shared" si="489"/>
        <v>17.8695998836012</v>
      </c>
      <c r="O1790" s="6">
        <f t="shared" si="490"/>
        <v>-50.099999999999909</v>
      </c>
      <c r="P1790" s="6">
        <f t="shared" si="491"/>
        <v>35.7391997672024</v>
      </c>
      <c r="Q1790" s="6">
        <f t="shared" si="492"/>
        <v>-9.9593326623295717E-2</v>
      </c>
      <c r="R1790" s="9">
        <f t="shared" si="493"/>
        <v>1.5316515298765696</v>
      </c>
      <c r="S1790" s="9">
        <f t="shared" si="494"/>
        <v>54.739999999999895</v>
      </c>
      <c r="T1790">
        <f t="shared" si="495"/>
        <v>50.099999999999909</v>
      </c>
      <c r="U1790" s="9">
        <f t="shared" si="496"/>
        <v>1.4018220980419462</v>
      </c>
      <c r="V1790" s="9">
        <f t="shared" si="497"/>
        <v>0.99162824659893067</v>
      </c>
      <c r="W1790" s="9">
        <f t="shared" si="498"/>
        <v>17.719999999999914</v>
      </c>
      <c r="X1790">
        <f t="shared" si="499"/>
        <v>568.37</v>
      </c>
      <c r="Y1790" s="9">
        <f t="shared" si="500"/>
        <v>31.806531970622853</v>
      </c>
      <c r="Z1790" s="10">
        <f t="shared" si="501"/>
        <v>0.749831981179784</v>
      </c>
      <c r="AA1790">
        <f t="shared" si="484"/>
        <v>4.6399999999999864</v>
      </c>
    </row>
    <row r="1791" spans="1:27">
      <c r="A1791" s="1">
        <f t="shared" si="485"/>
        <v>2993980</v>
      </c>
      <c r="B1791" s="1">
        <v>20</v>
      </c>
      <c r="C1791" s="1">
        <v>6</v>
      </c>
      <c r="D1791" s="2">
        <v>-3</v>
      </c>
      <c r="E1791" s="5">
        <v>898.13</v>
      </c>
      <c r="F1791" s="5">
        <v>865.77</v>
      </c>
      <c r="G1791" s="5">
        <v>38.869999999999997</v>
      </c>
      <c r="H1791" s="5">
        <v>893.28</v>
      </c>
      <c r="I1791" s="5">
        <v>904.11</v>
      </c>
      <c r="J1791" s="5">
        <v>32</v>
      </c>
      <c r="K1791" s="6">
        <f t="shared" si="486"/>
        <v>895.70499999999993</v>
      </c>
      <c r="L1791" s="6">
        <f t="shared" si="487"/>
        <v>4.8500000000000227</v>
      </c>
      <c r="M1791" s="6">
        <f t="shared" si="488"/>
        <v>884.94</v>
      </c>
      <c r="N1791" s="5">
        <f t="shared" si="489"/>
        <v>25.173780506709754</v>
      </c>
      <c r="O1791" s="6">
        <f t="shared" si="490"/>
        <v>-38.340000000000032</v>
      </c>
      <c r="P1791" s="6">
        <f t="shared" si="491"/>
        <v>50.347561013419508</v>
      </c>
      <c r="Q1791" s="6">
        <f t="shared" si="492"/>
        <v>0.19207122049989875</v>
      </c>
      <c r="R1791" s="9">
        <f t="shared" si="493"/>
        <v>0.8578369861548667</v>
      </c>
      <c r="S1791" s="9">
        <f t="shared" si="494"/>
        <v>43.190000000000055</v>
      </c>
      <c r="T1791">
        <f t="shared" si="495"/>
        <v>38.340000000000032</v>
      </c>
      <c r="U1791" s="9">
        <f t="shared" si="496"/>
        <v>0.7615065998883439</v>
      </c>
      <c r="V1791" s="9">
        <f t="shared" si="497"/>
        <v>0.42762746728210321</v>
      </c>
      <c r="W1791" s="9">
        <f t="shared" si="498"/>
        <v>10.764999999999873</v>
      </c>
      <c r="X1791">
        <f t="shared" si="499"/>
        <v>884.94</v>
      </c>
      <c r="Y1791" s="9">
        <f t="shared" si="500"/>
        <v>35.153242071214947</v>
      </c>
      <c r="Z1791" s="10">
        <f t="shared" si="501"/>
        <v>0.74988799163608422</v>
      </c>
      <c r="AA1791">
        <f t="shared" si="484"/>
        <v>4.8500000000000227</v>
      </c>
    </row>
    <row r="1792" spans="1:27">
      <c r="A1792" s="1">
        <f t="shared" si="485"/>
        <v>991988</v>
      </c>
      <c r="B1792" s="1">
        <v>12</v>
      </c>
      <c r="C1792" s="1">
        <v>8</v>
      </c>
      <c r="D1792" s="2">
        <v>-1</v>
      </c>
      <c r="E1792" s="5">
        <v>214.1</v>
      </c>
      <c r="F1792" s="5">
        <v>238.67</v>
      </c>
      <c r="G1792" s="5">
        <v>21.08</v>
      </c>
      <c r="H1792" s="5">
        <v>233.83</v>
      </c>
      <c r="I1792" s="5">
        <v>223.77</v>
      </c>
      <c r="J1792" s="5">
        <v>14.36</v>
      </c>
      <c r="K1792" s="6">
        <f t="shared" si="486"/>
        <v>223.965</v>
      </c>
      <c r="L1792" s="6">
        <f t="shared" si="487"/>
        <v>-19.730000000000018</v>
      </c>
      <c r="M1792" s="6">
        <f t="shared" si="488"/>
        <v>231.22</v>
      </c>
      <c r="N1792" s="5">
        <f t="shared" si="489"/>
        <v>12.753195677946762</v>
      </c>
      <c r="O1792" s="6">
        <f t="shared" si="490"/>
        <v>14.899999999999977</v>
      </c>
      <c r="P1792" s="6">
        <f t="shared" si="491"/>
        <v>25.506391355893523</v>
      </c>
      <c r="Q1792" s="6">
        <f t="shared" si="492"/>
        <v>0.36607068198027592</v>
      </c>
      <c r="R1792" s="9">
        <f t="shared" si="493"/>
        <v>1.3576989201178538</v>
      </c>
      <c r="S1792" s="9">
        <f t="shared" si="494"/>
        <v>34.629999999999995</v>
      </c>
      <c r="T1792">
        <f t="shared" si="495"/>
        <v>14.899999999999977</v>
      </c>
      <c r="U1792" s="9">
        <f t="shared" si="496"/>
        <v>0.58416730897360647</v>
      </c>
      <c r="V1792" s="9">
        <f t="shared" si="497"/>
        <v>0.56887702370517035</v>
      </c>
      <c r="W1792" s="9">
        <f t="shared" si="498"/>
        <v>7.2549999999999955</v>
      </c>
      <c r="X1792">
        <f t="shared" si="499"/>
        <v>231.22</v>
      </c>
      <c r="Y1792" s="9">
        <f t="shared" si="500"/>
        <v>18.130357742399664</v>
      </c>
      <c r="Z1792" s="10">
        <f t="shared" si="501"/>
        <v>0.74994666477023553</v>
      </c>
      <c r="AA1792">
        <f t="shared" si="484"/>
        <v>19.730000000000018</v>
      </c>
    </row>
    <row r="1793" spans="1:27">
      <c r="A1793" s="1">
        <f t="shared" si="485"/>
        <v>6996977</v>
      </c>
      <c r="B1793" s="1">
        <v>23</v>
      </c>
      <c r="C1793" s="1">
        <v>3</v>
      </c>
      <c r="D1793" s="2">
        <v>-7</v>
      </c>
      <c r="E1793" s="5">
        <v>465.04</v>
      </c>
      <c r="F1793" s="5">
        <v>482.68</v>
      </c>
      <c r="G1793" s="5">
        <v>45.52</v>
      </c>
      <c r="H1793" s="5">
        <v>505.81</v>
      </c>
      <c r="I1793" s="5">
        <v>431.89</v>
      </c>
      <c r="J1793" s="5">
        <v>28.18</v>
      </c>
      <c r="K1793" s="6">
        <f t="shared" si="486"/>
        <v>485.42500000000001</v>
      </c>
      <c r="L1793" s="6">
        <f t="shared" si="487"/>
        <v>-40.769999999999982</v>
      </c>
      <c r="M1793" s="6">
        <f t="shared" si="488"/>
        <v>457.28499999999997</v>
      </c>
      <c r="N1793" s="5">
        <f t="shared" si="489"/>
        <v>26.768371261621429</v>
      </c>
      <c r="O1793" s="6">
        <f t="shared" si="490"/>
        <v>50.79000000000002</v>
      </c>
      <c r="P1793" s="6">
        <f t="shared" si="491"/>
        <v>53.536742523242857</v>
      </c>
      <c r="Q1793" s="6">
        <f t="shared" si="492"/>
        <v>0.44587456180394358</v>
      </c>
      <c r="R1793" s="9">
        <f t="shared" si="493"/>
        <v>1.7102273258454124</v>
      </c>
      <c r="S1793" s="9">
        <f t="shared" si="494"/>
        <v>91.56</v>
      </c>
      <c r="T1793">
        <f t="shared" si="495"/>
        <v>50.79000000000002</v>
      </c>
      <c r="U1793" s="9">
        <f t="shared" si="496"/>
        <v>0.94869425381922812</v>
      </c>
      <c r="V1793" s="9">
        <f t="shared" si="497"/>
        <v>1.0512406498315854</v>
      </c>
      <c r="W1793" s="9">
        <f t="shared" si="498"/>
        <v>28.140000000000043</v>
      </c>
      <c r="X1793">
        <f t="shared" si="499"/>
        <v>457.28499999999997</v>
      </c>
      <c r="Y1793" s="9">
        <f t="shared" si="500"/>
        <v>17.083034134976394</v>
      </c>
      <c r="Z1793" s="10">
        <f t="shared" si="501"/>
        <v>0.75049317118811942</v>
      </c>
      <c r="AA1793">
        <f t="shared" ref="AA1793:AA1856" si="502">ABS(L1793)</f>
        <v>40.769999999999982</v>
      </c>
    </row>
    <row r="1794" spans="1:27">
      <c r="A1794" s="1">
        <f t="shared" si="485"/>
        <v>8005017</v>
      </c>
      <c r="B1794" s="1">
        <v>17</v>
      </c>
      <c r="C1794" s="1">
        <v>5</v>
      </c>
      <c r="D1794" s="2">
        <v>8</v>
      </c>
      <c r="E1794" s="5">
        <v>163.62</v>
      </c>
      <c r="F1794" s="5">
        <v>207.28</v>
      </c>
      <c r="G1794" s="5">
        <v>42.77</v>
      </c>
      <c r="H1794" s="5">
        <v>118.65</v>
      </c>
      <c r="I1794" s="5">
        <v>92.56</v>
      </c>
      <c r="J1794" s="5">
        <v>15.05</v>
      </c>
      <c r="K1794" s="6">
        <f t="shared" si="486"/>
        <v>141.13499999999999</v>
      </c>
      <c r="L1794" s="6">
        <f t="shared" si="487"/>
        <v>44.97</v>
      </c>
      <c r="M1794" s="6">
        <f t="shared" si="488"/>
        <v>149.92000000000002</v>
      </c>
      <c r="N1794" s="5">
        <f t="shared" si="489"/>
        <v>22.67032972852402</v>
      </c>
      <c r="O1794" s="6">
        <f t="shared" si="490"/>
        <v>114.72</v>
      </c>
      <c r="P1794" s="6">
        <f t="shared" si="491"/>
        <v>45.340659457048041</v>
      </c>
      <c r="Q1794" s="6">
        <f t="shared" si="492"/>
        <v>0.77964275669414085</v>
      </c>
      <c r="R1794" s="9">
        <f t="shared" si="493"/>
        <v>1.5383543343932906</v>
      </c>
      <c r="S1794" s="9">
        <f t="shared" si="494"/>
        <v>69.75</v>
      </c>
      <c r="T1794">
        <f t="shared" si="495"/>
        <v>114.72</v>
      </c>
      <c r="U1794" s="9">
        <f t="shared" si="496"/>
        <v>2.5301793439655671</v>
      </c>
      <c r="V1794" s="9">
        <f t="shared" si="497"/>
        <v>0.38751090545218919</v>
      </c>
      <c r="W1794" s="9">
        <f t="shared" si="498"/>
        <v>8.785000000000025</v>
      </c>
      <c r="X1794">
        <f t="shared" si="499"/>
        <v>149.92000000000002</v>
      </c>
      <c r="Y1794" s="9">
        <f t="shared" si="500"/>
        <v>6.6130489408528224</v>
      </c>
      <c r="Z1794" s="10">
        <f t="shared" si="501"/>
        <v>0.75050782807376504</v>
      </c>
      <c r="AA1794">
        <f t="shared" si="502"/>
        <v>44.97</v>
      </c>
    </row>
    <row r="1795" spans="1:27">
      <c r="A1795" s="1">
        <f t="shared" si="485"/>
        <v>1008012</v>
      </c>
      <c r="B1795" s="1">
        <v>12</v>
      </c>
      <c r="C1795" s="1">
        <v>8</v>
      </c>
      <c r="D1795" s="2">
        <v>1</v>
      </c>
      <c r="E1795" s="5">
        <v>166.36</v>
      </c>
      <c r="F1795" s="5">
        <v>165.5</v>
      </c>
      <c r="G1795" s="5">
        <v>17.489999999999998</v>
      </c>
      <c r="H1795" s="5">
        <v>148.94</v>
      </c>
      <c r="I1795" s="5">
        <v>134.41999999999999</v>
      </c>
      <c r="J1795" s="5">
        <v>11.69</v>
      </c>
      <c r="K1795" s="6">
        <f t="shared" si="486"/>
        <v>157.65</v>
      </c>
      <c r="L1795" s="6">
        <f t="shared" si="487"/>
        <v>17.420000000000016</v>
      </c>
      <c r="M1795" s="6">
        <f t="shared" si="488"/>
        <v>149.95999999999998</v>
      </c>
      <c r="N1795" s="5">
        <f t="shared" si="489"/>
        <v>10.518509875452891</v>
      </c>
      <c r="O1795" s="6">
        <f t="shared" si="490"/>
        <v>31.080000000000013</v>
      </c>
      <c r="P1795" s="6">
        <f t="shared" si="491"/>
        <v>21.037019750905781</v>
      </c>
      <c r="Q1795" s="6">
        <f t="shared" si="492"/>
        <v>0.38242374640780086</v>
      </c>
      <c r="R1795" s="9">
        <f t="shared" si="493"/>
        <v>0.64933151947113821</v>
      </c>
      <c r="S1795" s="9">
        <f t="shared" si="494"/>
        <v>13.659999999999997</v>
      </c>
      <c r="T1795">
        <f t="shared" si="495"/>
        <v>31.080000000000013</v>
      </c>
      <c r="U1795" s="9">
        <f t="shared" si="496"/>
        <v>1.4773955801729861</v>
      </c>
      <c r="V1795" s="9">
        <f t="shared" si="497"/>
        <v>0.73109215003412464</v>
      </c>
      <c r="W1795" s="9">
        <f t="shared" si="498"/>
        <v>7.6900000000000261</v>
      </c>
      <c r="X1795">
        <f t="shared" si="499"/>
        <v>149.95999999999998</v>
      </c>
      <c r="Y1795" s="9">
        <f t="shared" si="500"/>
        <v>14.256772278168652</v>
      </c>
      <c r="Z1795" s="10">
        <f t="shared" si="501"/>
        <v>0.75074629536215498</v>
      </c>
      <c r="AA1795">
        <f t="shared" si="502"/>
        <v>17.420000000000016</v>
      </c>
    </row>
    <row r="1796" spans="1:27">
      <c r="A1796" s="1">
        <f t="shared" si="485"/>
        <v>8001023</v>
      </c>
      <c r="B1796" s="1">
        <v>23</v>
      </c>
      <c r="C1796" s="1">
        <v>1</v>
      </c>
      <c r="D1796" s="2">
        <v>8</v>
      </c>
      <c r="E1796" s="5">
        <v>224.79</v>
      </c>
      <c r="F1796" s="5">
        <v>255.62</v>
      </c>
      <c r="G1796" s="5">
        <v>19.02</v>
      </c>
      <c r="H1796" s="5">
        <v>198.1</v>
      </c>
      <c r="I1796" s="5">
        <v>254.93</v>
      </c>
      <c r="J1796" s="5">
        <v>27.49</v>
      </c>
      <c r="K1796" s="6">
        <f t="shared" si="486"/>
        <v>211.44499999999999</v>
      </c>
      <c r="L1796" s="6">
        <f t="shared" si="487"/>
        <v>26.689999999999998</v>
      </c>
      <c r="M1796" s="6">
        <f t="shared" si="488"/>
        <v>255.27500000000001</v>
      </c>
      <c r="N1796" s="5">
        <f t="shared" si="489"/>
        <v>16.714219245899582</v>
      </c>
      <c r="O1796" s="6">
        <f t="shared" si="490"/>
        <v>0.68999999999999773</v>
      </c>
      <c r="P1796" s="6">
        <f t="shared" si="491"/>
        <v>33.428438491799163</v>
      </c>
      <c r="Q1796" s="6">
        <f t="shared" si="492"/>
        <v>-0.35253120803822591</v>
      </c>
      <c r="R1796" s="9">
        <f t="shared" si="493"/>
        <v>0.7777808708108952</v>
      </c>
      <c r="S1796" s="9">
        <f t="shared" si="494"/>
        <v>26</v>
      </c>
      <c r="T1796">
        <f t="shared" si="495"/>
        <v>0.68999999999999773</v>
      </c>
      <c r="U1796" s="9">
        <f t="shared" si="496"/>
        <v>2.0641107725365995E-2</v>
      </c>
      <c r="V1796" s="9">
        <f t="shared" si="497"/>
        <v>2.6223181205878112</v>
      </c>
      <c r="W1796" s="9">
        <f t="shared" si="498"/>
        <v>43.830000000000013</v>
      </c>
      <c r="X1796">
        <f t="shared" si="499"/>
        <v>255.27500000000001</v>
      </c>
      <c r="Y1796" s="9">
        <f t="shared" si="500"/>
        <v>15.27292398432702</v>
      </c>
      <c r="Z1796" s="10">
        <f t="shared" si="501"/>
        <v>0.75079557803705799</v>
      </c>
      <c r="AA1796">
        <f t="shared" si="502"/>
        <v>26.689999999999998</v>
      </c>
    </row>
    <row r="1797" spans="1:27">
      <c r="A1797" s="1">
        <f t="shared" si="485"/>
        <v>7993986</v>
      </c>
      <c r="B1797" s="1">
        <v>14</v>
      </c>
      <c r="C1797" s="1">
        <v>6</v>
      </c>
      <c r="D1797" s="2">
        <v>-8</v>
      </c>
      <c r="E1797" s="5">
        <v>833.83</v>
      </c>
      <c r="F1797" s="5">
        <v>925.57</v>
      </c>
      <c r="G1797" s="5">
        <v>46.13</v>
      </c>
      <c r="H1797" s="5">
        <v>835.81</v>
      </c>
      <c r="I1797" s="5">
        <v>832.62</v>
      </c>
      <c r="J1797" s="5">
        <v>27.57</v>
      </c>
      <c r="K1797" s="6">
        <f t="shared" si="486"/>
        <v>834.81999999999994</v>
      </c>
      <c r="L1797" s="6">
        <f t="shared" si="487"/>
        <v>-1.9799999999999045</v>
      </c>
      <c r="M1797" s="6">
        <f t="shared" si="488"/>
        <v>879.09500000000003</v>
      </c>
      <c r="N1797" s="5">
        <f t="shared" si="489"/>
        <v>26.870438217490982</v>
      </c>
      <c r="O1797" s="6">
        <f t="shared" si="490"/>
        <v>92.950000000000045</v>
      </c>
      <c r="P1797" s="6">
        <f t="shared" si="491"/>
        <v>53.740876434981963</v>
      </c>
      <c r="Q1797" s="6">
        <f t="shared" si="492"/>
        <v>0.47362647415319059</v>
      </c>
      <c r="R1797" s="9">
        <f t="shared" si="493"/>
        <v>1.7664393716178106</v>
      </c>
      <c r="S1797" s="9">
        <f t="shared" si="494"/>
        <v>94.92999999999995</v>
      </c>
      <c r="T1797">
        <f t="shared" si="495"/>
        <v>92.950000000000045</v>
      </c>
      <c r="U1797" s="9">
        <f t="shared" si="496"/>
        <v>1.729595908478623</v>
      </c>
      <c r="V1797" s="9">
        <f t="shared" si="497"/>
        <v>1.6477215459470931</v>
      </c>
      <c r="W1797" s="9">
        <f t="shared" si="498"/>
        <v>44.275000000000091</v>
      </c>
      <c r="X1797">
        <f t="shared" si="499"/>
        <v>879.09500000000003</v>
      </c>
      <c r="Y1797" s="9">
        <f t="shared" si="500"/>
        <v>32.716064877117034</v>
      </c>
      <c r="Z1797" s="10">
        <f t="shared" si="501"/>
        <v>0.75086616650372517</v>
      </c>
      <c r="AA1797">
        <f t="shared" si="502"/>
        <v>1.9799999999999045</v>
      </c>
    </row>
    <row r="1798" spans="1:27">
      <c r="A1798" s="1">
        <f t="shared" si="485"/>
        <v>9005015</v>
      </c>
      <c r="B1798" s="1">
        <v>15</v>
      </c>
      <c r="C1798" s="1">
        <v>5</v>
      </c>
      <c r="D1798" s="2">
        <v>9</v>
      </c>
      <c r="E1798" s="5">
        <v>352.11</v>
      </c>
      <c r="F1798" s="5">
        <v>348.03</v>
      </c>
      <c r="G1798" s="5">
        <v>29.86</v>
      </c>
      <c r="H1798" s="5">
        <v>342.64</v>
      </c>
      <c r="I1798" s="5">
        <v>351.78</v>
      </c>
      <c r="J1798" s="5">
        <v>21.92</v>
      </c>
      <c r="K1798" s="6">
        <f t="shared" si="486"/>
        <v>347.375</v>
      </c>
      <c r="L1798" s="6">
        <f t="shared" si="487"/>
        <v>9.4700000000000273</v>
      </c>
      <c r="M1798" s="6">
        <f t="shared" si="488"/>
        <v>349.90499999999997</v>
      </c>
      <c r="N1798" s="5">
        <f t="shared" si="489"/>
        <v>18.520974596386658</v>
      </c>
      <c r="O1798" s="6">
        <f t="shared" si="490"/>
        <v>-3.75</v>
      </c>
      <c r="P1798" s="6">
        <f t="shared" si="491"/>
        <v>37.041949192773316</v>
      </c>
      <c r="Q1798" s="6">
        <f t="shared" si="492"/>
        <v>0.29963661699606292</v>
      </c>
      <c r="R1798" s="9">
        <f t="shared" si="493"/>
        <v>0.35689266596637892</v>
      </c>
      <c r="S1798" s="9">
        <f t="shared" si="494"/>
        <v>13.220000000000027</v>
      </c>
      <c r="T1798">
        <f t="shared" si="495"/>
        <v>3.75</v>
      </c>
      <c r="U1798" s="9">
        <f t="shared" si="496"/>
        <v>0.10123657317503164</v>
      </c>
      <c r="V1798" s="9">
        <f t="shared" si="497"/>
        <v>0.1366018827375079</v>
      </c>
      <c r="W1798" s="9">
        <f t="shared" si="498"/>
        <v>2.5299999999999727</v>
      </c>
      <c r="X1798">
        <f t="shared" si="499"/>
        <v>349.90499999999997</v>
      </c>
      <c r="Y1798" s="9">
        <f t="shared" si="500"/>
        <v>18.892364339631705</v>
      </c>
      <c r="Z1798" s="10">
        <f t="shared" si="501"/>
        <v>0.75086616650372529</v>
      </c>
      <c r="AA1798">
        <f t="shared" si="502"/>
        <v>9.4700000000000273</v>
      </c>
    </row>
    <row r="1799" spans="1:27">
      <c r="A1799" s="1">
        <f t="shared" si="485"/>
        <v>5992987</v>
      </c>
      <c r="B1799" s="1">
        <v>13</v>
      </c>
      <c r="C1799" s="1">
        <v>7</v>
      </c>
      <c r="D1799" s="2">
        <v>-6</v>
      </c>
      <c r="E1799" s="5">
        <v>74.72</v>
      </c>
      <c r="F1799" s="5">
        <v>77.67</v>
      </c>
      <c r="G1799" s="5">
        <v>27.72</v>
      </c>
      <c r="H1799" s="5">
        <v>75.150000000000006</v>
      </c>
      <c r="I1799" s="5">
        <v>87.98</v>
      </c>
      <c r="J1799" s="5">
        <v>16.73</v>
      </c>
      <c r="K1799" s="6">
        <f t="shared" si="486"/>
        <v>74.935000000000002</v>
      </c>
      <c r="L1799" s="6">
        <f t="shared" si="487"/>
        <v>-0.43000000000000682</v>
      </c>
      <c r="M1799" s="6">
        <f t="shared" si="488"/>
        <v>82.825000000000003</v>
      </c>
      <c r="N1799" s="5">
        <f t="shared" si="489"/>
        <v>16.188663471701425</v>
      </c>
      <c r="O1799" s="6">
        <f t="shared" si="490"/>
        <v>-10.310000000000002</v>
      </c>
      <c r="P1799" s="6">
        <f t="shared" si="491"/>
        <v>32.377326943402849</v>
      </c>
      <c r="Q1799" s="6">
        <f t="shared" si="492"/>
        <v>0.46600167338982973</v>
      </c>
      <c r="R1799" s="9">
        <f t="shared" si="493"/>
        <v>0.30515181247885964</v>
      </c>
      <c r="S1799" s="9">
        <f t="shared" si="494"/>
        <v>9.8799999999999955</v>
      </c>
      <c r="T1799">
        <f t="shared" si="495"/>
        <v>10.310000000000002</v>
      </c>
      <c r="U1799" s="9">
        <f t="shared" si="496"/>
        <v>0.31843271120010574</v>
      </c>
      <c r="V1799" s="9">
        <f t="shared" si="497"/>
        <v>0.4873780972587457</v>
      </c>
      <c r="W1799" s="9">
        <f t="shared" si="498"/>
        <v>7.8900000000000006</v>
      </c>
      <c r="X1799">
        <f t="shared" si="499"/>
        <v>82.825000000000003</v>
      </c>
      <c r="Y1799" s="9">
        <f t="shared" si="500"/>
        <v>5.1162345887776439</v>
      </c>
      <c r="Z1799" s="10">
        <f t="shared" si="501"/>
        <v>0.75092609489882556</v>
      </c>
      <c r="AA1799">
        <f t="shared" si="502"/>
        <v>0.43000000000000682</v>
      </c>
    </row>
    <row r="1800" spans="1:27">
      <c r="A1800" s="1">
        <f t="shared" si="485"/>
        <v>5005021</v>
      </c>
      <c r="B1800" s="1">
        <v>21</v>
      </c>
      <c r="C1800" s="1">
        <v>5</v>
      </c>
      <c r="D1800" s="2">
        <v>5</v>
      </c>
      <c r="E1800" s="5">
        <v>822.21</v>
      </c>
      <c r="F1800" s="5">
        <v>762.05</v>
      </c>
      <c r="G1800" s="5">
        <v>34.6</v>
      </c>
      <c r="H1800" s="5">
        <v>827.28</v>
      </c>
      <c r="I1800" s="5">
        <v>836.36</v>
      </c>
      <c r="J1800" s="5">
        <v>28.72</v>
      </c>
      <c r="K1800" s="6">
        <f t="shared" si="486"/>
        <v>824.745</v>
      </c>
      <c r="L1800" s="6">
        <f t="shared" si="487"/>
        <v>-5.0699999999999363</v>
      </c>
      <c r="M1800" s="6">
        <f t="shared" si="488"/>
        <v>799.20499999999993</v>
      </c>
      <c r="N1800" s="5">
        <f t="shared" si="489"/>
        <v>22.483318260434778</v>
      </c>
      <c r="O1800" s="6">
        <f t="shared" si="490"/>
        <v>-74.310000000000059</v>
      </c>
      <c r="P1800" s="6">
        <f t="shared" si="491"/>
        <v>44.966636520869557</v>
      </c>
      <c r="Q1800" s="6">
        <f t="shared" si="492"/>
        <v>0.18413545727830452</v>
      </c>
      <c r="R1800" s="9">
        <f t="shared" si="493"/>
        <v>1.5398082969328828</v>
      </c>
      <c r="S1800" s="9">
        <f t="shared" si="494"/>
        <v>69.240000000000123</v>
      </c>
      <c r="T1800">
        <f t="shared" si="495"/>
        <v>74.310000000000059</v>
      </c>
      <c r="U1800" s="9">
        <f t="shared" si="496"/>
        <v>1.6525585578434778</v>
      </c>
      <c r="V1800" s="9">
        <f t="shared" si="497"/>
        <v>1.1359533189967035</v>
      </c>
      <c r="W1800" s="9">
        <f t="shared" si="498"/>
        <v>25.540000000000077</v>
      </c>
      <c r="X1800">
        <f t="shared" si="499"/>
        <v>799.20499999999993</v>
      </c>
      <c r="Y1800" s="9">
        <f t="shared" si="500"/>
        <v>35.546576832762632</v>
      </c>
      <c r="Z1800" s="10">
        <f t="shared" si="501"/>
        <v>0.75101797581682417</v>
      </c>
      <c r="AA1800">
        <f t="shared" si="502"/>
        <v>5.0699999999999363</v>
      </c>
    </row>
    <row r="1801" spans="1:27">
      <c r="A1801" s="1">
        <f t="shared" ref="A1801:A1864" si="503">ABS(1000000*D1801+1000*C1801+B1801)</f>
        <v>12001015</v>
      </c>
      <c r="B1801" s="1">
        <v>15</v>
      </c>
      <c r="C1801" s="1">
        <v>1</v>
      </c>
      <c r="D1801" s="2">
        <v>12</v>
      </c>
      <c r="E1801" s="5">
        <v>1133.1099999999999</v>
      </c>
      <c r="F1801" s="5">
        <v>1146.29</v>
      </c>
      <c r="G1801" s="5">
        <v>40.94</v>
      </c>
      <c r="H1801" s="5">
        <v>1232.06</v>
      </c>
      <c r="I1801" s="5">
        <v>1280.7</v>
      </c>
      <c r="J1801" s="5">
        <v>41.93</v>
      </c>
      <c r="K1801" s="6">
        <f t="shared" ref="K1801:K1864" si="504" xml:space="preserve"> 0.5*(E1801+H1801)</f>
        <v>1182.585</v>
      </c>
      <c r="L1801" s="6">
        <f t="shared" ref="L1801:L1864" si="505">E1801-H1801</f>
        <v>-98.950000000000045</v>
      </c>
      <c r="M1801" s="6">
        <f t="shared" ref="M1801:M1864" si="506">0.5*(F1801+I1801)</f>
        <v>1213.4949999999999</v>
      </c>
      <c r="N1801" s="5">
        <f t="shared" ref="N1801:N1864" si="507">0.5*P1801</f>
        <v>29.301060134404693</v>
      </c>
      <c r="O1801" s="6">
        <f t="shared" ref="O1801:O1864" si="508">F1801-I1801</f>
        <v>-134.41000000000008</v>
      </c>
      <c r="P1801" s="6">
        <f t="shared" ref="P1801:P1864" si="509">SQRT(G1801*G1801+J1801*J1801)</f>
        <v>58.602120268809387</v>
      </c>
      <c r="Q1801" s="6">
        <f t="shared" ref="Q1801:Q1864" si="510">(G1801*G1801-J1801*J1801)/(G1801*G1801+J1801*J1801)</f>
        <v>-2.3889434785337095E-2</v>
      </c>
      <c r="R1801" s="9">
        <f t="shared" ref="R1801:R1864" si="511">ABS(O1801-L1801)/P1801</f>
        <v>0.60509756024772021</v>
      </c>
      <c r="S1801" s="9">
        <f t="shared" ref="S1801:S1864" si="512">ABS(O1801-L1801)</f>
        <v>35.460000000000036</v>
      </c>
      <c r="T1801">
        <f t="shared" ref="T1801:T1864" si="513">ABS(O1801)</f>
        <v>134.41000000000008</v>
      </c>
      <c r="U1801" s="9">
        <f t="shared" ref="U1801:U1864" si="514">ABS(O1801)/P1801</f>
        <v>2.2936030195402157</v>
      </c>
      <c r="V1801" s="9">
        <f t="shared" ref="V1801:V1864" si="515">ABS(M1801-K1801)/N1801</f>
        <v>1.0549106366191159</v>
      </c>
      <c r="W1801" s="9">
        <f t="shared" ref="W1801:W1864" si="516">ABS(M1801-K1801)</f>
        <v>30.909999999999854</v>
      </c>
      <c r="X1801">
        <f t="shared" ref="X1801:X1864" si="517">ABS(M1801)</f>
        <v>1213.4949999999999</v>
      </c>
      <c r="Y1801" s="9">
        <f t="shared" ref="Y1801:Y1864" si="518">ABS(M1801)/N1801</f>
        <v>41.414713134394049</v>
      </c>
      <c r="Z1801" s="10">
        <f t="shared" ref="Z1801:Z1864" si="519">SQRT(0.000708*B1801*B1801+0.007162*C1801*C1801+0.0027*D1801*D1801+0.00005*D1801*B1801)</f>
        <v>0.75117374821009286</v>
      </c>
      <c r="AA1801">
        <f t="shared" si="502"/>
        <v>98.950000000000045</v>
      </c>
    </row>
    <row r="1802" spans="1:27">
      <c r="A1802" s="1">
        <f t="shared" si="503"/>
        <v>12002014</v>
      </c>
      <c r="B1802" s="1">
        <v>14</v>
      </c>
      <c r="C1802" s="1">
        <v>2</v>
      </c>
      <c r="D1802" s="2">
        <v>12</v>
      </c>
      <c r="E1802" s="5">
        <v>1742.63</v>
      </c>
      <c r="F1802" s="5">
        <v>1837.01</v>
      </c>
      <c r="G1802" s="5">
        <v>50.25</v>
      </c>
      <c r="H1802" s="5">
        <v>1572.25</v>
      </c>
      <c r="I1802" s="5">
        <v>1511.81</v>
      </c>
      <c r="J1802" s="5">
        <v>45.59</v>
      </c>
      <c r="K1802" s="6">
        <f t="shared" si="504"/>
        <v>1657.44</v>
      </c>
      <c r="L1802" s="6">
        <f t="shared" si="505"/>
        <v>170.38000000000011</v>
      </c>
      <c r="M1802" s="6">
        <f t="shared" si="506"/>
        <v>1674.4099999999999</v>
      </c>
      <c r="N1802" s="5">
        <f t="shared" si="507"/>
        <v>33.924587690935908</v>
      </c>
      <c r="O1802" s="6">
        <f t="shared" si="508"/>
        <v>325.20000000000005</v>
      </c>
      <c r="P1802" s="6">
        <f t="shared" si="509"/>
        <v>67.849175381871817</v>
      </c>
      <c r="Q1802" s="6">
        <f t="shared" si="510"/>
        <v>9.7016046840426404E-2</v>
      </c>
      <c r="R1802" s="9">
        <f t="shared" si="511"/>
        <v>2.2818258162849432</v>
      </c>
      <c r="S1802" s="9">
        <f t="shared" si="512"/>
        <v>154.81999999999994</v>
      </c>
      <c r="T1802">
        <f t="shared" si="513"/>
        <v>325.20000000000005</v>
      </c>
      <c r="U1802" s="9">
        <f t="shared" si="514"/>
        <v>4.7929838228643842</v>
      </c>
      <c r="V1802" s="9">
        <f t="shared" si="515"/>
        <v>0.50022715543670127</v>
      </c>
      <c r="W1802" s="9">
        <f t="shared" si="516"/>
        <v>16.9699999999998</v>
      </c>
      <c r="X1802">
        <f t="shared" si="517"/>
        <v>1674.4099999999999</v>
      </c>
      <c r="Y1802" s="9">
        <f t="shared" si="518"/>
        <v>49.356826831748783</v>
      </c>
      <c r="Z1802" s="10">
        <f t="shared" si="519"/>
        <v>0.75140934250247371</v>
      </c>
      <c r="AA1802">
        <f t="shared" si="502"/>
        <v>170.38000000000011</v>
      </c>
    </row>
    <row r="1803" spans="1:27">
      <c r="A1803" s="1">
        <f t="shared" si="503"/>
        <v>6992989</v>
      </c>
      <c r="B1803" s="1">
        <v>11</v>
      </c>
      <c r="C1803" s="1">
        <v>7</v>
      </c>
      <c r="D1803" s="2">
        <v>-7</v>
      </c>
      <c r="E1803" s="5">
        <v>517.46</v>
      </c>
      <c r="F1803" s="5">
        <v>550.73</v>
      </c>
      <c r="G1803" s="5">
        <v>46.97</v>
      </c>
      <c r="H1803" s="5">
        <v>463.29</v>
      </c>
      <c r="I1803" s="5">
        <v>501.93</v>
      </c>
      <c r="J1803" s="5">
        <v>23.68</v>
      </c>
      <c r="K1803" s="6">
        <f t="shared" si="504"/>
        <v>490.375</v>
      </c>
      <c r="L1803" s="6">
        <f t="shared" si="505"/>
        <v>54.170000000000016</v>
      </c>
      <c r="M1803" s="6">
        <f t="shared" si="506"/>
        <v>526.33000000000004</v>
      </c>
      <c r="N1803" s="5">
        <f t="shared" si="507"/>
        <v>26.300776129232386</v>
      </c>
      <c r="O1803" s="6">
        <f t="shared" si="508"/>
        <v>48.800000000000011</v>
      </c>
      <c r="P1803" s="6">
        <f t="shared" si="509"/>
        <v>52.601552258464771</v>
      </c>
      <c r="Q1803" s="6">
        <f t="shared" si="510"/>
        <v>0.59468164513270017</v>
      </c>
      <c r="R1803" s="9">
        <f t="shared" si="511"/>
        <v>0.10208824206581947</v>
      </c>
      <c r="S1803" s="9">
        <f t="shared" si="512"/>
        <v>5.3700000000000045</v>
      </c>
      <c r="T1803">
        <f t="shared" si="513"/>
        <v>48.800000000000011</v>
      </c>
      <c r="U1803" s="9">
        <f t="shared" si="514"/>
        <v>0.92772927612886169</v>
      </c>
      <c r="V1803" s="9">
        <f t="shared" si="515"/>
        <v>1.3670699230825103</v>
      </c>
      <c r="W1803" s="9">
        <f t="shared" si="516"/>
        <v>35.955000000000041</v>
      </c>
      <c r="X1803">
        <f t="shared" si="517"/>
        <v>526.33000000000004</v>
      </c>
      <c r="Y1803" s="9">
        <f t="shared" si="518"/>
        <v>20.011956963315725</v>
      </c>
      <c r="Z1803" s="10">
        <f t="shared" si="519"/>
        <v>0.75170206864155953</v>
      </c>
      <c r="AA1803">
        <f t="shared" si="502"/>
        <v>54.170000000000016</v>
      </c>
    </row>
    <row r="1804" spans="1:27">
      <c r="A1804" s="1">
        <f t="shared" si="503"/>
        <v>11996987</v>
      </c>
      <c r="B1804" s="1">
        <v>13</v>
      </c>
      <c r="C1804" s="1">
        <v>3</v>
      </c>
      <c r="D1804" s="2">
        <v>-12</v>
      </c>
      <c r="E1804" s="5">
        <v>862.34</v>
      </c>
      <c r="F1804" s="5">
        <v>1027.68</v>
      </c>
      <c r="G1804" s="5">
        <v>51.93</v>
      </c>
      <c r="H1804" s="5">
        <v>852.91</v>
      </c>
      <c r="I1804" s="5">
        <v>846.52</v>
      </c>
      <c r="J1804" s="5">
        <v>39.94</v>
      </c>
      <c r="K1804" s="6">
        <f t="shared" si="504"/>
        <v>857.625</v>
      </c>
      <c r="L1804" s="6">
        <f t="shared" si="505"/>
        <v>9.4300000000000637</v>
      </c>
      <c r="M1804" s="6">
        <f t="shared" si="506"/>
        <v>937.1</v>
      </c>
      <c r="N1804" s="5">
        <f t="shared" si="507"/>
        <v>32.756405862060021</v>
      </c>
      <c r="O1804" s="6">
        <f t="shared" si="508"/>
        <v>181.16000000000008</v>
      </c>
      <c r="P1804" s="6">
        <f t="shared" si="509"/>
        <v>65.512811724120041</v>
      </c>
      <c r="Q1804" s="6">
        <f t="shared" si="510"/>
        <v>0.25664949917036139</v>
      </c>
      <c r="R1804" s="9">
        <f t="shared" si="511"/>
        <v>2.6213193340436902</v>
      </c>
      <c r="S1804" s="9">
        <f t="shared" si="512"/>
        <v>171.73000000000002</v>
      </c>
      <c r="T1804">
        <f t="shared" si="513"/>
        <v>181.16000000000008</v>
      </c>
      <c r="U1804" s="9">
        <f t="shared" si="514"/>
        <v>2.7652606449388872</v>
      </c>
      <c r="V1804" s="9">
        <f t="shared" si="515"/>
        <v>2.4262429869344007</v>
      </c>
      <c r="W1804" s="9">
        <f t="shared" si="516"/>
        <v>79.475000000000023</v>
      </c>
      <c r="X1804">
        <f t="shared" si="517"/>
        <v>937.1</v>
      </c>
      <c r="Y1804" s="9">
        <f t="shared" si="518"/>
        <v>28.60814473804626</v>
      </c>
      <c r="Z1804" s="10">
        <f t="shared" si="519"/>
        <v>0.75173798626915211</v>
      </c>
      <c r="AA1804">
        <f t="shared" si="502"/>
        <v>9.4300000000000637</v>
      </c>
    </row>
    <row r="1805" spans="1:27">
      <c r="A1805" s="1">
        <f t="shared" si="503"/>
        <v>5991996</v>
      </c>
      <c r="B1805" s="1">
        <v>4</v>
      </c>
      <c r="C1805" s="1">
        <v>8</v>
      </c>
      <c r="D1805" s="2">
        <v>-6</v>
      </c>
      <c r="E1805" s="5">
        <v>1960.34</v>
      </c>
      <c r="F1805" s="5">
        <v>2020.84</v>
      </c>
      <c r="G1805" s="5">
        <v>62.47</v>
      </c>
      <c r="H1805" s="5">
        <v>1856.89</v>
      </c>
      <c r="I1805" s="5">
        <v>1824.33</v>
      </c>
      <c r="J1805" s="5">
        <v>42.23</v>
      </c>
      <c r="K1805" s="6">
        <f t="shared" si="504"/>
        <v>1908.615</v>
      </c>
      <c r="L1805" s="6">
        <f t="shared" si="505"/>
        <v>103.44999999999982</v>
      </c>
      <c r="M1805" s="6">
        <f t="shared" si="506"/>
        <v>1922.585</v>
      </c>
      <c r="N1805" s="5">
        <f t="shared" si="507"/>
        <v>37.702366636591925</v>
      </c>
      <c r="O1805" s="6">
        <f t="shared" si="508"/>
        <v>196.51</v>
      </c>
      <c r="P1805" s="6">
        <f t="shared" si="509"/>
        <v>75.404733273183851</v>
      </c>
      <c r="Q1805" s="6">
        <f t="shared" si="510"/>
        <v>0.37270049855837467</v>
      </c>
      <c r="R1805" s="9">
        <f t="shared" si="511"/>
        <v>1.2341400328657492</v>
      </c>
      <c r="S1805" s="9">
        <f t="shared" si="512"/>
        <v>93.060000000000173</v>
      </c>
      <c r="T1805">
        <f t="shared" si="513"/>
        <v>196.51</v>
      </c>
      <c r="U1805" s="9">
        <f t="shared" si="514"/>
        <v>2.6060698243976779</v>
      </c>
      <c r="V1805" s="9">
        <f t="shared" si="515"/>
        <v>0.37053376873274274</v>
      </c>
      <c r="W1805" s="9">
        <f t="shared" si="516"/>
        <v>13.970000000000027</v>
      </c>
      <c r="X1805">
        <f t="shared" si="517"/>
        <v>1922.585</v>
      </c>
      <c r="Y1805" s="9">
        <f t="shared" si="518"/>
        <v>50.993748443739356</v>
      </c>
      <c r="Z1805" s="10">
        <f t="shared" si="519"/>
        <v>0.75212764874055782</v>
      </c>
      <c r="AA1805">
        <f t="shared" si="502"/>
        <v>103.44999999999982</v>
      </c>
    </row>
    <row r="1806" spans="1:27">
      <c r="A1806" s="1">
        <f t="shared" si="503"/>
        <v>6993984</v>
      </c>
      <c r="B1806" s="1">
        <v>16</v>
      </c>
      <c r="C1806" s="1">
        <v>6</v>
      </c>
      <c r="D1806" s="2">
        <v>-7</v>
      </c>
      <c r="E1806" s="5">
        <v>188.76</v>
      </c>
      <c r="F1806" s="5">
        <v>186.27</v>
      </c>
      <c r="G1806" s="5">
        <v>21</v>
      </c>
      <c r="H1806" s="5">
        <v>183.98</v>
      </c>
      <c r="I1806" s="5">
        <v>187.65</v>
      </c>
      <c r="J1806" s="5">
        <v>17.64</v>
      </c>
      <c r="K1806" s="6">
        <f t="shared" si="504"/>
        <v>186.37</v>
      </c>
      <c r="L1806" s="6">
        <f t="shared" si="505"/>
        <v>4.7800000000000011</v>
      </c>
      <c r="M1806" s="6">
        <f t="shared" si="506"/>
        <v>186.96</v>
      </c>
      <c r="N1806" s="5">
        <f t="shared" si="507"/>
        <v>13.712855282544187</v>
      </c>
      <c r="O1806" s="6">
        <f t="shared" si="508"/>
        <v>-1.3799999999999955</v>
      </c>
      <c r="P1806" s="6">
        <f t="shared" si="509"/>
        <v>27.425710565088373</v>
      </c>
      <c r="Q1806" s="6">
        <f t="shared" si="510"/>
        <v>0.17260787992495311</v>
      </c>
      <c r="R1806" s="9">
        <f t="shared" si="511"/>
        <v>0.22460676033828578</v>
      </c>
      <c r="S1806" s="9">
        <f t="shared" si="512"/>
        <v>6.1599999999999966</v>
      </c>
      <c r="T1806">
        <f t="shared" si="513"/>
        <v>1.3799999999999955</v>
      </c>
      <c r="U1806" s="9">
        <f t="shared" si="514"/>
        <v>5.0317748257602844E-2</v>
      </c>
      <c r="V1806" s="9">
        <f t="shared" si="515"/>
        <v>4.3025320973892681E-2</v>
      </c>
      <c r="W1806" s="9">
        <f t="shared" si="516"/>
        <v>0.59000000000000341</v>
      </c>
      <c r="X1806">
        <f t="shared" si="517"/>
        <v>186.96</v>
      </c>
      <c r="Y1806" s="9">
        <f t="shared" si="518"/>
        <v>13.633922049625303</v>
      </c>
      <c r="Z1806" s="10">
        <f t="shared" si="519"/>
        <v>0.75218348825270009</v>
      </c>
      <c r="AA1806">
        <f t="shared" si="502"/>
        <v>4.7800000000000011</v>
      </c>
    </row>
    <row r="1807" spans="1:27">
      <c r="A1807" s="1">
        <f t="shared" si="503"/>
        <v>13998993</v>
      </c>
      <c r="B1807" s="1">
        <v>7</v>
      </c>
      <c r="C1807" s="1">
        <v>1</v>
      </c>
      <c r="D1807" s="2">
        <v>-14</v>
      </c>
      <c r="E1807" s="5">
        <v>669.75</v>
      </c>
      <c r="F1807" s="5">
        <v>793.52</v>
      </c>
      <c r="G1807" s="5">
        <v>75.23</v>
      </c>
      <c r="H1807" s="5">
        <v>759.96</v>
      </c>
      <c r="I1807" s="5">
        <v>801.08</v>
      </c>
      <c r="J1807" s="5">
        <v>62.09</v>
      </c>
      <c r="K1807" s="6">
        <f t="shared" si="504"/>
        <v>714.85500000000002</v>
      </c>
      <c r="L1807" s="6">
        <f t="shared" si="505"/>
        <v>-90.210000000000036</v>
      </c>
      <c r="M1807" s="6">
        <f t="shared" si="506"/>
        <v>797.3</v>
      </c>
      <c r="N1807" s="5">
        <f t="shared" si="507"/>
        <v>48.771715676199051</v>
      </c>
      <c r="O1807" s="6">
        <f t="shared" si="508"/>
        <v>-7.5600000000000591</v>
      </c>
      <c r="P1807" s="6">
        <f t="shared" si="509"/>
        <v>97.543431352398102</v>
      </c>
      <c r="Q1807" s="6">
        <f t="shared" si="510"/>
        <v>0.18964137781864546</v>
      </c>
      <c r="R1807" s="9">
        <f t="shared" si="511"/>
        <v>0.84731487147922679</v>
      </c>
      <c r="S1807" s="9">
        <f t="shared" si="512"/>
        <v>82.649999999999977</v>
      </c>
      <c r="T1807">
        <f t="shared" si="513"/>
        <v>7.5600000000000591</v>
      </c>
      <c r="U1807" s="9">
        <f t="shared" si="514"/>
        <v>7.7503937427501585E-2</v>
      </c>
      <c r="V1807" s="9">
        <f t="shared" si="515"/>
        <v>1.6904264870926755</v>
      </c>
      <c r="W1807" s="9">
        <f t="shared" si="516"/>
        <v>82.444999999999936</v>
      </c>
      <c r="X1807">
        <f t="shared" si="517"/>
        <v>797.3</v>
      </c>
      <c r="Y1807" s="9">
        <f t="shared" si="518"/>
        <v>16.34758976480067</v>
      </c>
      <c r="Z1807" s="10">
        <f t="shared" si="519"/>
        <v>0.75243205673336377</v>
      </c>
      <c r="AA1807">
        <f t="shared" si="502"/>
        <v>90.210000000000036</v>
      </c>
    </row>
    <row r="1808" spans="1:27">
      <c r="A1808" s="1">
        <f t="shared" si="503"/>
        <v>13997996</v>
      </c>
      <c r="B1808" s="1">
        <v>4</v>
      </c>
      <c r="C1808" s="1">
        <v>2</v>
      </c>
      <c r="D1808" s="2">
        <v>-14</v>
      </c>
      <c r="E1808" s="5">
        <v>362.76</v>
      </c>
      <c r="F1808" s="5">
        <v>308.08999999999997</v>
      </c>
      <c r="G1808" s="5">
        <v>24.9</v>
      </c>
      <c r="H1808" s="5">
        <v>325.58999999999997</v>
      </c>
      <c r="I1808" s="5">
        <v>299.77</v>
      </c>
      <c r="J1808" s="5">
        <v>25.51</v>
      </c>
      <c r="K1808" s="6">
        <f t="shared" si="504"/>
        <v>344.17499999999995</v>
      </c>
      <c r="L1808" s="6">
        <f t="shared" si="505"/>
        <v>37.170000000000016</v>
      </c>
      <c r="M1808" s="6">
        <f t="shared" si="506"/>
        <v>303.92999999999995</v>
      </c>
      <c r="N1808" s="5">
        <f t="shared" si="507"/>
        <v>17.823931244256976</v>
      </c>
      <c r="O1808" s="6">
        <f t="shared" si="508"/>
        <v>8.3199999999999932</v>
      </c>
      <c r="P1808" s="6">
        <f t="shared" si="509"/>
        <v>35.647862488513951</v>
      </c>
      <c r="Q1808" s="6">
        <f t="shared" si="510"/>
        <v>-2.419800402921048E-2</v>
      </c>
      <c r="R1808" s="9">
        <f t="shared" si="511"/>
        <v>0.80930518651141403</v>
      </c>
      <c r="S1808" s="9">
        <f t="shared" si="512"/>
        <v>28.850000000000023</v>
      </c>
      <c r="T1808">
        <f t="shared" si="513"/>
        <v>8.3199999999999932</v>
      </c>
      <c r="U1808" s="9">
        <f t="shared" si="514"/>
        <v>0.23339407805112491</v>
      </c>
      <c r="V1808" s="9">
        <f t="shared" si="515"/>
        <v>2.2579193921075795</v>
      </c>
      <c r="W1808" s="9">
        <f t="shared" si="516"/>
        <v>40.245000000000005</v>
      </c>
      <c r="X1808">
        <f t="shared" si="517"/>
        <v>303.92999999999995</v>
      </c>
      <c r="Y1808" s="9">
        <f t="shared" si="518"/>
        <v>17.051793784153471</v>
      </c>
      <c r="Z1808" s="10">
        <f t="shared" si="519"/>
        <v>0.75257956390005698</v>
      </c>
      <c r="AA1808">
        <f t="shared" si="502"/>
        <v>37.170000000000016</v>
      </c>
    </row>
    <row r="1809" spans="1:27">
      <c r="A1809" s="1">
        <f t="shared" si="503"/>
        <v>2005023</v>
      </c>
      <c r="B1809" s="1">
        <v>23</v>
      </c>
      <c r="C1809" s="1">
        <v>5</v>
      </c>
      <c r="D1809" s="2">
        <v>2</v>
      </c>
      <c r="E1809" s="5">
        <v>1565.14</v>
      </c>
      <c r="F1809" s="5">
        <v>1748.11</v>
      </c>
      <c r="G1809" s="5">
        <v>65.91</v>
      </c>
      <c r="H1809" s="5">
        <v>1453.6</v>
      </c>
      <c r="I1809" s="5">
        <v>1526.63</v>
      </c>
      <c r="J1809" s="5">
        <v>47.05</v>
      </c>
      <c r="K1809" s="6">
        <f t="shared" si="504"/>
        <v>1509.37</v>
      </c>
      <c r="L1809" s="6">
        <f t="shared" si="505"/>
        <v>111.54000000000019</v>
      </c>
      <c r="M1809" s="6">
        <f t="shared" si="506"/>
        <v>1637.37</v>
      </c>
      <c r="N1809" s="5">
        <f t="shared" si="507"/>
        <v>40.490216719597832</v>
      </c>
      <c r="O1809" s="6">
        <f t="shared" si="508"/>
        <v>221.47999999999979</v>
      </c>
      <c r="P1809" s="6">
        <f t="shared" si="509"/>
        <v>80.980433439195664</v>
      </c>
      <c r="Q1809" s="6">
        <f t="shared" si="510"/>
        <v>0.32486743405662238</v>
      </c>
      <c r="R1809" s="9">
        <f t="shared" si="511"/>
        <v>1.3576118987131416</v>
      </c>
      <c r="S1809" s="9">
        <f t="shared" si="512"/>
        <v>109.9399999999996</v>
      </c>
      <c r="T1809">
        <f t="shared" si="513"/>
        <v>221.47999999999979</v>
      </c>
      <c r="U1809" s="9">
        <f t="shared" si="514"/>
        <v>2.734981656603487</v>
      </c>
      <c r="V1809" s="9">
        <f t="shared" si="515"/>
        <v>3.1612574683515144</v>
      </c>
      <c r="W1809" s="9">
        <f t="shared" si="516"/>
        <v>128</v>
      </c>
      <c r="X1809">
        <f t="shared" si="517"/>
        <v>1637.37</v>
      </c>
      <c r="Y1809" s="9">
        <f t="shared" si="518"/>
        <v>40.438657351208739</v>
      </c>
      <c r="Z1809" s="10">
        <f t="shared" si="519"/>
        <v>0.75278283721137007</v>
      </c>
      <c r="AA1809">
        <f t="shared" si="502"/>
        <v>111.54000000000019</v>
      </c>
    </row>
    <row r="1810" spans="1:27">
      <c r="A1810" s="1">
        <f t="shared" si="503"/>
        <v>11994999</v>
      </c>
      <c r="B1810" s="1">
        <v>1</v>
      </c>
      <c r="C1810" s="1">
        <v>5</v>
      </c>
      <c r="D1810" s="2">
        <v>-12</v>
      </c>
      <c r="E1810" s="5">
        <v>400.08</v>
      </c>
      <c r="F1810" s="5">
        <v>376.67</v>
      </c>
      <c r="G1810" s="5">
        <v>33.380000000000003</v>
      </c>
      <c r="H1810" s="5">
        <v>393.36</v>
      </c>
      <c r="I1810" s="5">
        <v>363.23</v>
      </c>
      <c r="J1810" s="5">
        <v>25.2</v>
      </c>
      <c r="K1810" s="6">
        <f t="shared" si="504"/>
        <v>396.72</v>
      </c>
      <c r="L1810" s="6">
        <f t="shared" si="505"/>
        <v>6.7199999999999704</v>
      </c>
      <c r="M1810" s="6">
        <f t="shared" si="506"/>
        <v>369.95000000000005</v>
      </c>
      <c r="N1810" s="5">
        <f t="shared" si="507"/>
        <v>20.912104150467499</v>
      </c>
      <c r="O1810" s="6">
        <f t="shared" si="508"/>
        <v>13.439999999999998</v>
      </c>
      <c r="P1810" s="6">
        <f t="shared" si="509"/>
        <v>41.824208300934998</v>
      </c>
      <c r="Q1810" s="6">
        <f t="shared" si="510"/>
        <v>0.27393480368090728</v>
      </c>
      <c r="R1810" s="9">
        <f t="shared" si="511"/>
        <v>0.16067249741221756</v>
      </c>
      <c r="S1810" s="9">
        <f t="shared" si="512"/>
        <v>6.7200000000000273</v>
      </c>
      <c r="T1810">
        <f t="shared" si="513"/>
        <v>13.439999999999998</v>
      </c>
      <c r="U1810" s="9">
        <f t="shared" si="514"/>
        <v>0.32134499482443379</v>
      </c>
      <c r="V1810" s="9">
        <f t="shared" si="515"/>
        <v>1.2801198677753107</v>
      </c>
      <c r="W1810" s="9">
        <f t="shared" si="516"/>
        <v>26.769999999999982</v>
      </c>
      <c r="X1810">
        <f t="shared" si="517"/>
        <v>369.95000000000005</v>
      </c>
      <c r="Y1810" s="9">
        <f t="shared" si="518"/>
        <v>17.690711433824301</v>
      </c>
      <c r="Z1810" s="10">
        <f t="shared" si="519"/>
        <v>0.75362988263470554</v>
      </c>
      <c r="AA1810">
        <f t="shared" si="502"/>
        <v>6.7199999999999704</v>
      </c>
    </row>
    <row r="1811" spans="1:27">
      <c r="A1811" s="1">
        <f t="shared" si="503"/>
        <v>11005009</v>
      </c>
      <c r="B1811" s="1">
        <v>9</v>
      </c>
      <c r="C1811" s="1">
        <v>5</v>
      </c>
      <c r="D1811" s="2">
        <v>11</v>
      </c>
      <c r="E1811" s="5">
        <v>32.99</v>
      </c>
      <c r="F1811" s="5">
        <v>35.97</v>
      </c>
      <c r="G1811" s="5">
        <v>17.87</v>
      </c>
      <c r="H1811" s="5">
        <v>37.72</v>
      </c>
      <c r="I1811" s="5">
        <v>40.33</v>
      </c>
      <c r="J1811" s="5">
        <v>14.28</v>
      </c>
      <c r="K1811" s="6">
        <f t="shared" si="504"/>
        <v>35.355000000000004</v>
      </c>
      <c r="L1811" s="6">
        <f t="shared" si="505"/>
        <v>-4.7299999999999969</v>
      </c>
      <c r="M1811" s="6">
        <f t="shared" si="506"/>
        <v>38.15</v>
      </c>
      <c r="N1811" s="5">
        <f t="shared" si="507"/>
        <v>11.437387157913298</v>
      </c>
      <c r="O1811" s="6">
        <f t="shared" si="508"/>
        <v>-4.3599999999999994</v>
      </c>
      <c r="P1811" s="6">
        <f t="shared" si="509"/>
        <v>22.874774315826595</v>
      </c>
      <c r="Q1811" s="6">
        <f t="shared" si="510"/>
        <v>0.22057779443418923</v>
      </c>
      <c r="R1811" s="9">
        <f t="shared" si="511"/>
        <v>1.6175022970346942E-2</v>
      </c>
      <c r="S1811" s="9">
        <f t="shared" si="512"/>
        <v>0.36999999999999744</v>
      </c>
      <c r="T1811">
        <f t="shared" si="513"/>
        <v>4.3599999999999994</v>
      </c>
      <c r="U1811" s="9">
        <f t="shared" si="514"/>
        <v>0.1906029733803058</v>
      </c>
      <c r="V1811" s="9">
        <f t="shared" si="515"/>
        <v>0.24437399568713475</v>
      </c>
      <c r="W1811" s="9">
        <f t="shared" si="516"/>
        <v>2.7949999999999946</v>
      </c>
      <c r="X1811">
        <f t="shared" si="517"/>
        <v>38.15</v>
      </c>
      <c r="Y1811" s="9">
        <f t="shared" si="518"/>
        <v>3.3355520341553517</v>
      </c>
      <c r="Z1811" s="10">
        <f t="shared" si="519"/>
        <v>0.75368959127747015</v>
      </c>
      <c r="AA1811">
        <f t="shared" si="502"/>
        <v>4.7299999999999969</v>
      </c>
    </row>
    <row r="1812" spans="1:27">
      <c r="A1812" s="1">
        <f t="shared" si="503"/>
        <v>2007017</v>
      </c>
      <c r="B1812" s="1">
        <v>17</v>
      </c>
      <c r="C1812" s="1">
        <v>7</v>
      </c>
      <c r="D1812" s="2">
        <v>2</v>
      </c>
      <c r="E1812" s="5">
        <v>378</v>
      </c>
      <c r="F1812" s="5">
        <v>361.47</v>
      </c>
      <c r="G1812" s="5">
        <v>21.31</v>
      </c>
      <c r="H1812" s="5">
        <v>346.66</v>
      </c>
      <c r="I1812" s="5">
        <v>326.42</v>
      </c>
      <c r="J1812" s="5">
        <v>18.41</v>
      </c>
      <c r="K1812" s="6">
        <f t="shared" si="504"/>
        <v>362.33000000000004</v>
      </c>
      <c r="L1812" s="6">
        <f t="shared" si="505"/>
        <v>31.339999999999975</v>
      </c>
      <c r="M1812" s="6">
        <f t="shared" si="506"/>
        <v>343.94500000000005</v>
      </c>
      <c r="N1812" s="5">
        <f t="shared" si="507"/>
        <v>14.080520231866435</v>
      </c>
      <c r="O1812" s="6">
        <f t="shared" si="508"/>
        <v>35.050000000000011</v>
      </c>
      <c r="P1812" s="6">
        <f t="shared" si="509"/>
        <v>28.161040463732871</v>
      </c>
      <c r="Q1812" s="6">
        <f t="shared" si="510"/>
        <v>0.14524789412746467</v>
      </c>
      <c r="R1812" s="9">
        <f t="shared" si="511"/>
        <v>0.13174229143905217</v>
      </c>
      <c r="S1812" s="9">
        <f t="shared" si="512"/>
        <v>3.7100000000000364</v>
      </c>
      <c r="T1812">
        <f t="shared" si="513"/>
        <v>35.050000000000011</v>
      </c>
      <c r="U1812" s="9">
        <f t="shared" si="514"/>
        <v>1.2446273086088233</v>
      </c>
      <c r="V1812" s="9">
        <f t="shared" si="515"/>
        <v>1.3057045973622365</v>
      </c>
      <c r="W1812" s="9">
        <f t="shared" si="516"/>
        <v>18.384999999999991</v>
      </c>
      <c r="X1812">
        <f t="shared" si="517"/>
        <v>343.94500000000005</v>
      </c>
      <c r="Y1812" s="9">
        <f t="shared" si="518"/>
        <v>24.42700939568968</v>
      </c>
      <c r="Z1812" s="10">
        <f t="shared" si="519"/>
        <v>0.75369091808247235</v>
      </c>
      <c r="AA1812">
        <f t="shared" si="502"/>
        <v>31.339999999999975</v>
      </c>
    </row>
    <row r="1813" spans="1:27">
      <c r="A1813" s="1">
        <f t="shared" si="503"/>
        <v>6008004</v>
      </c>
      <c r="B1813" s="1">
        <v>4</v>
      </c>
      <c r="C1813" s="1">
        <v>8</v>
      </c>
      <c r="D1813" s="2">
        <v>6</v>
      </c>
      <c r="E1813" s="5">
        <v>164.05</v>
      </c>
      <c r="F1813" s="5">
        <v>140.37</v>
      </c>
      <c r="G1813" s="5">
        <v>20.32</v>
      </c>
      <c r="H1813" s="5">
        <v>166.46</v>
      </c>
      <c r="I1813" s="5">
        <v>156.41</v>
      </c>
      <c r="J1813" s="5">
        <v>15.96</v>
      </c>
      <c r="K1813" s="6">
        <f t="shared" si="504"/>
        <v>165.255</v>
      </c>
      <c r="L1813" s="6">
        <f t="shared" si="505"/>
        <v>-2.4099999999999966</v>
      </c>
      <c r="M1813" s="6">
        <f t="shared" si="506"/>
        <v>148.38999999999999</v>
      </c>
      <c r="N1813" s="5">
        <f t="shared" si="507"/>
        <v>12.91921050219401</v>
      </c>
      <c r="O1813" s="6">
        <f t="shared" si="508"/>
        <v>-16.039999999999992</v>
      </c>
      <c r="P1813" s="6">
        <f t="shared" si="509"/>
        <v>25.838421004388021</v>
      </c>
      <c r="Q1813" s="6">
        <f t="shared" si="510"/>
        <v>0.23693096713119954</v>
      </c>
      <c r="R1813" s="9">
        <f t="shared" si="511"/>
        <v>0.52750901448990539</v>
      </c>
      <c r="S1813" s="9">
        <f t="shared" si="512"/>
        <v>13.629999999999995</v>
      </c>
      <c r="T1813">
        <f t="shared" si="513"/>
        <v>16.039999999999992</v>
      </c>
      <c r="U1813" s="9">
        <f t="shared" si="514"/>
        <v>0.62078096789567727</v>
      </c>
      <c r="V1813" s="9">
        <f t="shared" si="515"/>
        <v>1.3054203271272578</v>
      </c>
      <c r="W1813" s="9">
        <f t="shared" si="516"/>
        <v>16.865000000000009</v>
      </c>
      <c r="X1813">
        <f t="shared" si="517"/>
        <v>148.38999999999999</v>
      </c>
      <c r="Y1813" s="9">
        <f t="shared" si="518"/>
        <v>11.485995988284238</v>
      </c>
      <c r="Z1813" s="10">
        <f t="shared" si="519"/>
        <v>0.75372143395288949</v>
      </c>
      <c r="AA1813">
        <f t="shared" si="502"/>
        <v>2.4099999999999966</v>
      </c>
    </row>
    <row r="1814" spans="1:27">
      <c r="A1814" s="1">
        <f t="shared" si="503"/>
        <v>11995990</v>
      </c>
      <c r="B1814" s="1">
        <v>10</v>
      </c>
      <c r="C1814" s="1">
        <v>4</v>
      </c>
      <c r="D1814" s="2">
        <v>-12</v>
      </c>
      <c r="E1814" s="5">
        <v>777.72</v>
      </c>
      <c r="F1814" s="5">
        <v>731.5</v>
      </c>
      <c r="G1814" s="5">
        <v>27.8</v>
      </c>
      <c r="H1814" s="5">
        <v>715.04</v>
      </c>
      <c r="I1814" s="5">
        <v>734.56</v>
      </c>
      <c r="J1814" s="5">
        <v>24.67</v>
      </c>
      <c r="K1814" s="6">
        <f t="shared" si="504"/>
        <v>746.38</v>
      </c>
      <c r="L1814" s="6">
        <f t="shared" si="505"/>
        <v>62.680000000000064</v>
      </c>
      <c r="M1814" s="6">
        <f t="shared" si="506"/>
        <v>733.03</v>
      </c>
      <c r="N1814" s="5">
        <f t="shared" si="507"/>
        <v>18.583923832172797</v>
      </c>
      <c r="O1814" s="6">
        <f t="shared" si="508"/>
        <v>-3.0599999999999454</v>
      </c>
      <c r="P1814" s="6">
        <f t="shared" si="509"/>
        <v>37.167847664345594</v>
      </c>
      <c r="Q1814" s="6">
        <f t="shared" si="510"/>
        <v>0.11888322470704488</v>
      </c>
      <c r="R1814" s="9">
        <f t="shared" si="511"/>
        <v>1.7687330348984167</v>
      </c>
      <c r="S1814" s="9">
        <f t="shared" si="512"/>
        <v>65.740000000000009</v>
      </c>
      <c r="T1814">
        <f t="shared" si="513"/>
        <v>3.0599999999999454</v>
      </c>
      <c r="U1814" s="9">
        <f t="shared" si="514"/>
        <v>8.2329222494509552E-2</v>
      </c>
      <c r="V1814" s="9">
        <f t="shared" si="515"/>
        <v>0.71836282372661697</v>
      </c>
      <c r="W1814" s="9">
        <f t="shared" si="516"/>
        <v>13.350000000000023</v>
      </c>
      <c r="X1814">
        <f t="shared" si="517"/>
        <v>733.03</v>
      </c>
      <c r="Y1814" s="9">
        <f t="shared" si="518"/>
        <v>39.444307166765626</v>
      </c>
      <c r="Z1814" s="10">
        <f t="shared" si="519"/>
        <v>0.75378511526827063</v>
      </c>
      <c r="AA1814">
        <f t="shared" si="502"/>
        <v>62.680000000000064</v>
      </c>
    </row>
    <row r="1815" spans="1:27">
      <c r="A1815" s="1">
        <f t="shared" si="503"/>
        <v>4996975</v>
      </c>
      <c r="B1815" s="1">
        <v>25</v>
      </c>
      <c r="C1815" s="1">
        <v>3</v>
      </c>
      <c r="D1815" s="2">
        <v>-5</v>
      </c>
      <c r="E1815" s="5">
        <v>1122.9000000000001</v>
      </c>
      <c r="F1815" s="5">
        <v>1067.55</v>
      </c>
      <c r="G1815" s="5">
        <v>67.209999999999994</v>
      </c>
      <c r="H1815" s="5">
        <v>1249.56</v>
      </c>
      <c r="I1815" s="5">
        <v>1312.25</v>
      </c>
      <c r="J1815" s="5">
        <v>44.83</v>
      </c>
      <c r="K1815" s="6">
        <f t="shared" si="504"/>
        <v>1186.23</v>
      </c>
      <c r="L1815" s="6">
        <f t="shared" si="505"/>
        <v>-126.65999999999985</v>
      </c>
      <c r="M1815" s="6">
        <f t="shared" si="506"/>
        <v>1189.9000000000001</v>
      </c>
      <c r="N1815" s="5">
        <f t="shared" si="507"/>
        <v>40.394656205988433</v>
      </c>
      <c r="O1815" s="6">
        <f t="shared" si="508"/>
        <v>-244.70000000000005</v>
      </c>
      <c r="P1815" s="6">
        <f t="shared" si="509"/>
        <v>80.789312411976866</v>
      </c>
      <c r="Q1815" s="6">
        <f t="shared" si="510"/>
        <v>0.3841716903534641</v>
      </c>
      <c r="R1815" s="9">
        <f t="shared" si="511"/>
        <v>1.4610843498465149</v>
      </c>
      <c r="S1815" s="9">
        <f t="shared" si="512"/>
        <v>118.04000000000019</v>
      </c>
      <c r="T1815">
        <f t="shared" si="513"/>
        <v>244.70000000000005</v>
      </c>
      <c r="U1815" s="9">
        <f t="shared" si="514"/>
        <v>3.0288659810864256</v>
      </c>
      <c r="V1815" s="9">
        <f t="shared" si="515"/>
        <v>9.0853601557722929E-2</v>
      </c>
      <c r="W1815" s="9">
        <f t="shared" si="516"/>
        <v>3.6700000000000728</v>
      </c>
      <c r="X1815">
        <f t="shared" si="517"/>
        <v>1189.9000000000001</v>
      </c>
      <c r="Y1815" s="9">
        <f t="shared" si="518"/>
        <v>29.456866619491109</v>
      </c>
      <c r="Z1815" s="10">
        <f t="shared" si="519"/>
        <v>0.75379572829779296</v>
      </c>
      <c r="AA1815">
        <f t="shared" si="502"/>
        <v>126.65999999999985</v>
      </c>
    </row>
    <row r="1816" spans="1:27">
      <c r="A1816" s="1">
        <f t="shared" si="503"/>
        <v>4997974</v>
      </c>
      <c r="B1816" s="1">
        <v>26</v>
      </c>
      <c r="C1816" s="1">
        <v>2</v>
      </c>
      <c r="D1816" s="2">
        <v>-5</v>
      </c>
      <c r="E1816" s="5">
        <v>616.22</v>
      </c>
      <c r="F1816" s="5">
        <v>716.53</v>
      </c>
      <c r="G1816" s="5">
        <v>57.89</v>
      </c>
      <c r="H1816" s="5">
        <v>591.85</v>
      </c>
      <c r="I1816" s="5">
        <v>531.25</v>
      </c>
      <c r="J1816" s="5">
        <v>23.45</v>
      </c>
      <c r="K1816" s="6">
        <f t="shared" si="504"/>
        <v>604.03500000000008</v>
      </c>
      <c r="L1816" s="6">
        <f t="shared" si="505"/>
        <v>24.370000000000005</v>
      </c>
      <c r="M1816" s="6">
        <f t="shared" si="506"/>
        <v>623.89</v>
      </c>
      <c r="N1816" s="5">
        <f t="shared" si="507"/>
        <v>31.229611749107608</v>
      </c>
      <c r="O1816" s="6">
        <f t="shared" si="508"/>
        <v>185.27999999999997</v>
      </c>
      <c r="P1816" s="6">
        <f t="shared" si="509"/>
        <v>62.459223498215216</v>
      </c>
      <c r="Q1816" s="6">
        <f t="shared" si="510"/>
        <v>0.71808218008073832</v>
      </c>
      <c r="R1816" s="9">
        <f t="shared" si="511"/>
        <v>2.5762408014021818</v>
      </c>
      <c r="S1816" s="9">
        <f t="shared" si="512"/>
        <v>160.90999999999997</v>
      </c>
      <c r="T1816">
        <f t="shared" si="513"/>
        <v>185.27999999999997</v>
      </c>
      <c r="U1816" s="9">
        <f t="shared" si="514"/>
        <v>2.9664153606599735</v>
      </c>
      <c r="V1816" s="9">
        <f t="shared" si="515"/>
        <v>0.63577479475284426</v>
      </c>
      <c r="W1816" s="9">
        <f t="shared" si="516"/>
        <v>19.854999999999905</v>
      </c>
      <c r="X1816">
        <f t="shared" si="517"/>
        <v>623.89</v>
      </c>
      <c r="Y1816" s="9">
        <f t="shared" si="518"/>
        <v>19.977513810040492</v>
      </c>
      <c r="Z1816" s="10">
        <f t="shared" si="519"/>
        <v>0.75382756648984395</v>
      </c>
      <c r="AA1816">
        <f t="shared" si="502"/>
        <v>24.370000000000005</v>
      </c>
    </row>
    <row r="1817" spans="1:27">
      <c r="A1817" s="1">
        <f t="shared" si="503"/>
        <v>3006020</v>
      </c>
      <c r="B1817" s="1">
        <v>20</v>
      </c>
      <c r="C1817" s="1">
        <v>6</v>
      </c>
      <c r="D1817" s="2">
        <v>3</v>
      </c>
      <c r="E1817" s="5">
        <v>1400.37</v>
      </c>
      <c r="F1817" s="5">
        <v>1324.31</v>
      </c>
      <c r="G1817" s="5">
        <v>43.84</v>
      </c>
      <c r="H1817" s="5">
        <v>1365.39</v>
      </c>
      <c r="I1817" s="5">
        <v>1418.56</v>
      </c>
      <c r="J1817" s="5">
        <v>39.03</v>
      </c>
      <c r="K1817" s="6">
        <f t="shared" si="504"/>
        <v>1382.88</v>
      </c>
      <c r="L1817" s="6">
        <f t="shared" si="505"/>
        <v>34.979999999999791</v>
      </c>
      <c r="M1817" s="6">
        <f t="shared" si="506"/>
        <v>1371.4349999999999</v>
      </c>
      <c r="N1817" s="5">
        <f t="shared" si="507"/>
        <v>29.348281465871217</v>
      </c>
      <c r="O1817" s="6">
        <f t="shared" si="508"/>
        <v>-94.25</v>
      </c>
      <c r="P1817" s="6">
        <f t="shared" si="509"/>
        <v>58.696562931742434</v>
      </c>
      <c r="Q1817" s="6">
        <f t="shared" si="510"/>
        <v>0.11569566130421957</v>
      </c>
      <c r="R1817" s="9">
        <f t="shared" si="511"/>
        <v>2.2016621339528837</v>
      </c>
      <c r="S1817" s="9">
        <f t="shared" si="512"/>
        <v>129.22999999999979</v>
      </c>
      <c r="T1817">
        <f t="shared" si="513"/>
        <v>94.25</v>
      </c>
      <c r="U1817" s="9">
        <f t="shared" si="514"/>
        <v>1.6057158254666846</v>
      </c>
      <c r="V1817" s="9">
        <f t="shared" si="515"/>
        <v>0.38997172673668895</v>
      </c>
      <c r="W1817" s="9">
        <f t="shared" si="516"/>
        <v>11.445000000000164</v>
      </c>
      <c r="X1817">
        <f t="shared" si="517"/>
        <v>1371.4349999999999</v>
      </c>
      <c r="Y1817" s="9">
        <f t="shared" si="518"/>
        <v>46.729652691753898</v>
      </c>
      <c r="Z1817" s="10">
        <f t="shared" si="519"/>
        <v>0.75387797421068081</v>
      </c>
      <c r="AA1817">
        <f t="shared" si="502"/>
        <v>34.979999999999791</v>
      </c>
    </row>
    <row r="1818" spans="1:27">
      <c r="A1818" s="1">
        <f t="shared" si="503"/>
        <v>9993992</v>
      </c>
      <c r="B1818" s="1">
        <v>8</v>
      </c>
      <c r="C1818" s="1">
        <v>6</v>
      </c>
      <c r="D1818" s="2">
        <v>-10</v>
      </c>
      <c r="E1818" s="5">
        <v>1709.48</v>
      </c>
      <c r="F1818" s="5">
        <v>1993.49</v>
      </c>
      <c r="G1818" s="5">
        <v>107.38</v>
      </c>
      <c r="H1818" s="5">
        <v>1714.26</v>
      </c>
      <c r="I1818" s="5">
        <v>1847.55</v>
      </c>
      <c r="J1818" s="5">
        <v>47.89</v>
      </c>
      <c r="K1818" s="6">
        <f t="shared" si="504"/>
        <v>1711.87</v>
      </c>
      <c r="L1818" s="6">
        <f t="shared" si="505"/>
        <v>-4.7799999999999727</v>
      </c>
      <c r="M1818" s="6">
        <f t="shared" si="506"/>
        <v>1920.52</v>
      </c>
      <c r="N1818" s="5">
        <f t="shared" si="507"/>
        <v>58.787576281047677</v>
      </c>
      <c r="O1818" s="6">
        <f t="shared" si="508"/>
        <v>145.94000000000005</v>
      </c>
      <c r="P1818" s="6">
        <f t="shared" si="509"/>
        <v>117.57515256209535</v>
      </c>
      <c r="Q1818" s="6">
        <f t="shared" si="510"/>
        <v>0.66819068966453887</v>
      </c>
      <c r="R1818" s="9">
        <f t="shared" si="511"/>
        <v>1.2819035035519071</v>
      </c>
      <c r="S1818" s="9">
        <f t="shared" si="512"/>
        <v>150.72000000000003</v>
      </c>
      <c r="T1818">
        <f t="shared" si="513"/>
        <v>145.94000000000005</v>
      </c>
      <c r="U1818" s="9">
        <f t="shared" si="514"/>
        <v>1.2412486551775834</v>
      </c>
      <c r="V1818" s="9">
        <f t="shared" si="515"/>
        <v>3.5492192942689158</v>
      </c>
      <c r="W1818" s="9">
        <f t="shared" si="516"/>
        <v>208.65000000000009</v>
      </c>
      <c r="X1818">
        <f t="shared" si="517"/>
        <v>1920.52</v>
      </c>
      <c r="Y1818" s="9">
        <f t="shared" si="518"/>
        <v>32.668807280274791</v>
      </c>
      <c r="Z1818" s="10">
        <f t="shared" si="519"/>
        <v>0.7544163306822036</v>
      </c>
      <c r="AA1818">
        <f t="shared" si="502"/>
        <v>4.7799999999999727</v>
      </c>
    </row>
    <row r="1819" spans="1:27">
      <c r="A1819" s="1">
        <f t="shared" si="503"/>
        <v>12005001</v>
      </c>
      <c r="B1819" s="1">
        <v>1</v>
      </c>
      <c r="C1819" s="1">
        <v>5</v>
      </c>
      <c r="D1819" s="2">
        <v>12</v>
      </c>
      <c r="E1819" s="5">
        <v>181.34</v>
      </c>
      <c r="F1819" s="5">
        <v>186.96</v>
      </c>
      <c r="G1819" s="5">
        <v>30.24</v>
      </c>
      <c r="H1819" s="5">
        <v>149.28</v>
      </c>
      <c r="I1819" s="5">
        <v>161.91</v>
      </c>
      <c r="J1819" s="5">
        <v>22</v>
      </c>
      <c r="K1819" s="6">
        <f t="shared" si="504"/>
        <v>165.31</v>
      </c>
      <c r="L1819" s="6">
        <f t="shared" si="505"/>
        <v>32.06</v>
      </c>
      <c r="M1819" s="6">
        <f t="shared" si="506"/>
        <v>174.435</v>
      </c>
      <c r="N1819" s="5">
        <f t="shared" si="507"/>
        <v>18.697978500362012</v>
      </c>
      <c r="O1819" s="6">
        <f t="shared" si="508"/>
        <v>25.050000000000011</v>
      </c>
      <c r="P1819" s="6">
        <f t="shared" si="509"/>
        <v>37.395957000724025</v>
      </c>
      <c r="Q1819" s="6">
        <f t="shared" si="510"/>
        <v>0.30780883167283724</v>
      </c>
      <c r="R1819" s="9">
        <f t="shared" si="511"/>
        <v>0.18745341909191601</v>
      </c>
      <c r="S1819" s="9">
        <f t="shared" si="512"/>
        <v>7.0099999999999909</v>
      </c>
      <c r="T1819">
        <f t="shared" si="513"/>
        <v>25.050000000000011</v>
      </c>
      <c r="U1819" s="9">
        <f t="shared" si="514"/>
        <v>0.66985850902318178</v>
      </c>
      <c r="V1819" s="9">
        <f t="shared" si="515"/>
        <v>0.48802067024642959</v>
      </c>
      <c r="W1819" s="9">
        <f t="shared" si="516"/>
        <v>9.125</v>
      </c>
      <c r="X1819">
        <f t="shared" si="517"/>
        <v>174.435</v>
      </c>
      <c r="Y1819" s="9">
        <f t="shared" si="518"/>
        <v>9.329083355006679</v>
      </c>
      <c r="Z1819" s="10">
        <f t="shared" si="519"/>
        <v>0.75442560932142277</v>
      </c>
      <c r="AA1819">
        <f t="shared" si="502"/>
        <v>32.06</v>
      </c>
    </row>
    <row r="1820" spans="1:27">
      <c r="A1820" s="1">
        <f t="shared" si="503"/>
        <v>4991992</v>
      </c>
      <c r="B1820" s="1">
        <v>8</v>
      </c>
      <c r="C1820" s="1">
        <v>8</v>
      </c>
      <c r="D1820" s="2">
        <v>-5</v>
      </c>
      <c r="E1820" s="5">
        <v>1603.51</v>
      </c>
      <c r="F1820" s="5">
        <v>1519.52</v>
      </c>
      <c r="G1820" s="5">
        <v>85.39</v>
      </c>
      <c r="H1820" s="5">
        <v>1524.75</v>
      </c>
      <c r="I1820" s="5">
        <v>1522.58</v>
      </c>
      <c r="J1820" s="5">
        <v>36.43</v>
      </c>
      <c r="K1820" s="6">
        <f t="shared" si="504"/>
        <v>1564.13</v>
      </c>
      <c r="L1820" s="6">
        <f t="shared" si="505"/>
        <v>78.759999999999991</v>
      </c>
      <c r="M1820" s="6">
        <f t="shared" si="506"/>
        <v>1521.05</v>
      </c>
      <c r="N1820" s="5">
        <f t="shared" si="507"/>
        <v>46.41819955577769</v>
      </c>
      <c r="O1820" s="6">
        <f t="shared" si="508"/>
        <v>-3.0599999999999454</v>
      </c>
      <c r="P1820" s="6">
        <f t="shared" si="509"/>
        <v>92.83639911155538</v>
      </c>
      <c r="Q1820" s="6">
        <f t="shared" si="510"/>
        <v>0.69202762352155467</v>
      </c>
      <c r="R1820" s="9">
        <f t="shared" si="511"/>
        <v>0.88133534672841241</v>
      </c>
      <c r="S1820" s="9">
        <f t="shared" si="512"/>
        <v>81.819999999999936</v>
      </c>
      <c r="T1820">
        <f t="shared" si="513"/>
        <v>3.0599999999999454</v>
      </c>
      <c r="U1820" s="9">
        <f t="shared" si="514"/>
        <v>3.2961209496319921E-2</v>
      </c>
      <c r="V1820" s="9">
        <f t="shared" si="515"/>
        <v>0.92808425170032194</v>
      </c>
      <c r="W1820" s="9">
        <f t="shared" si="516"/>
        <v>43.080000000000155</v>
      </c>
      <c r="X1820">
        <f t="shared" si="517"/>
        <v>1521.05</v>
      </c>
      <c r="Y1820" s="9">
        <f t="shared" si="518"/>
        <v>32.768397192404123</v>
      </c>
      <c r="Z1820" s="10">
        <f t="shared" si="519"/>
        <v>0.75444018980963623</v>
      </c>
      <c r="AA1820">
        <f t="shared" si="502"/>
        <v>78.759999999999991</v>
      </c>
    </row>
    <row r="1821" spans="1:27">
      <c r="A1821" s="1">
        <f t="shared" si="503"/>
        <v>8992999</v>
      </c>
      <c r="B1821" s="1">
        <v>1</v>
      </c>
      <c r="C1821" s="1">
        <v>7</v>
      </c>
      <c r="D1821" s="2">
        <v>-9</v>
      </c>
      <c r="E1821" s="5">
        <v>1572.99</v>
      </c>
      <c r="F1821" s="5">
        <v>1334.78</v>
      </c>
      <c r="G1821" s="5">
        <v>48.5</v>
      </c>
      <c r="H1821" s="5">
        <v>1540.11</v>
      </c>
      <c r="I1821" s="5">
        <v>1569.24</v>
      </c>
      <c r="J1821" s="5">
        <v>41.55</v>
      </c>
      <c r="K1821" s="6">
        <f t="shared" si="504"/>
        <v>1556.55</v>
      </c>
      <c r="L1821" s="6">
        <f t="shared" si="505"/>
        <v>32.880000000000109</v>
      </c>
      <c r="M1821" s="6">
        <f t="shared" si="506"/>
        <v>1452.01</v>
      </c>
      <c r="N1821" s="5">
        <f t="shared" si="507"/>
        <v>31.932164427110166</v>
      </c>
      <c r="O1821" s="6">
        <f t="shared" si="508"/>
        <v>-234.46000000000004</v>
      </c>
      <c r="P1821" s="6">
        <f t="shared" si="509"/>
        <v>63.864328854220332</v>
      </c>
      <c r="Q1821" s="6">
        <f t="shared" si="510"/>
        <v>0.15344467321008601</v>
      </c>
      <c r="R1821" s="9">
        <f t="shared" si="511"/>
        <v>4.1860613709766339</v>
      </c>
      <c r="S1821" s="9">
        <f t="shared" si="512"/>
        <v>267.34000000000015</v>
      </c>
      <c r="T1821">
        <f t="shared" si="513"/>
        <v>234.46000000000004</v>
      </c>
      <c r="U1821" s="9">
        <f t="shared" si="514"/>
        <v>3.6712199784513397</v>
      </c>
      <c r="V1821" s="9">
        <f t="shared" si="515"/>
        <v>3.2738150349509754</v>
      </c>
      <c r="W1821" s="9">
        <f t="shared" si="516"/>
        <v>104.53999999999996</v>
      </c>
      <c r="X1821">
        <f t="shared" si="517"/>
        <v>1452.01</v>
      </c>
      <c r="Y1821" s="9">
        <f t="shared" si="518"/>
        <v>45.47170622631689</v>
      </c>
      <c r="Z1821" s="10">
        <f t="shared" si="519"/>
        <v>0.75491456470252316</v>
      </c>
      <c r="AA1821">
        <f t="shared" si="502"/>
        <v>32.880000000000109</v>
      </c>
    </row>
    <row r="1822" spans="1:27">
      <c r="A1822" s="1">
        <f t="shared" si="503"/>
        <v>1991988</v>
      </c>
      <c r="B1822" s="1">
        <v>12</v>
      </c>
      <c r="C1822" s="1">
        <v>8</v>
      </c>
      <c r="D1822" s="2">
        <v>-2</v>
      </c>
      <c r="E1822" s="5">
        <v>659.09</v>
      </c>
      <c r="F1822" s="5">
        <v>665.44</v>
      </c>
      <c r="G1822" s="5">
        <v>37.119999999999997</v>
      </c>
      <c r="H1822" s="5">
        <v>593.98</v>
      </c>
      <c r="I1822" s="5">
        <v>611.98</v>
      </c>
      <c r="J1822" s="5">
        <v>23.6</v>
      </c>
      <c r="K1822" s="6">
        <f t="shared" si="504"/>
        <v>626.53500000000008</v>
      </c>
      <c r="L1822" s="6">
        <f t="shared" si="505"/>
        <v>65.110000000000014</v>
      </c>
      <c r="M1822" s="6">
        <f t="shared" si="506"/>
        <v>638.71</v>
      </c>
      <c r="N1822" s="5">
        <f t="shared" si="507"/>
        <v>21.993489945890808</v>
      </c>
      <c r="O1822" s="6">
        <f t="shared" si="508"/>
        <v>53.460000000000036</v>
      </c>
      <c r="P1822" s="6">
        <f t="shared" si="509"/>
        <v>43.986979891781615</v>
      </c>
      <c r="Q1822" s="6">
        <f t="shared" si="510"/>
        <v>0.4242874295864329</v>
      </c>
      <c r="R1822" s="9">
        <f t="shared" si="511"/>
        <v>0.26485109977229027</v>
      </c>
      <c r="S1822" s="9">
        <f t="shared" si="512"/>
        <v>11.649999999999977</v>
      </c>
      <c r="T1822">
        <f t="shared" si="513"/>
        <v>53.460000000000036</v>
      </c>
      <c r="U1822" s="9">
        <f t="shared" si="514"/>
        <v>1.2153596389550794</v>
      </c>
      <c r="V1822" s="9">
        <f t="shared" si="515"/>
        <v>0.55357289952405631</v>
      </c>
      <c r="W1822" s="9">
        <f t="shared" si="516"/>
        <v>12.174999999999955</v>
      </c>
      <c r="X1822">
        <f t="shared" si="517"/>
        <v>638.71</v>
      </c>
      <c r="Y1822" s="9">
        <f t="shared" si="518"/>
        <v>29.040866255031734</v>
      </c>
      <c r="Z1822" s="10">
        <f t="shared" si="519"/>
        <v>0.75493046037366918</v>
      </c>
      <c r="AA1822">
        <f t="shared" si="502"/>
        <v>65.110000000000014</v>
      </c>
    </row>
    <row r="1823" spans="1:27">
      <c r="A1823" s="1">
        <f t="shared" si="503"/>
        <v>3991990</v>
      </c>
      <c r="B1823" s="1">
        <v>10</v>
      </c>
      <c r="C1823" s="1">
        <v>8</v>
      </c>
      <c r="D1823" s="2">
        <v>-4</v>
      </c>
      <c r="E1823" s="5">
        <v>1633.34</v>
      </c>
      <c r="F1823" s="5">
        <v>1670.82</v>
      </c>
      <c r="G1823" s="5">
        <v>88.75</v>
      </c>
      <c r="H1823" s="5">
        <v>1603.91</v>
      </c>
      <c r="I1823" s="5">
        <v>1678</v>
      </c>
      <c r="J1823" s="5">
        <v>42.62</v>
      </c>
      <c r="K1823" s="6">
        <f t="shared" si="504"/>
        <v>1618.625</v>
      </c>
      <c r="L1823" s="6">
        <f t="shared" si="505"/>
        <v>29.429999999999836</v>
      </c>
      <c r="M1823" s="6">
        <f t="shared" si="506"/>
        <v>1674.4099999999999</v>
      </c>
      <c r="N1823" s="5">
        <f t="shared" si="507"/>
        <v>49.226585550899223</v>
      </c>
      <c r="O1823" s="6">
        <f t="shared" si="508"/>
        <v>-7.1800000000000637</v>
      </c>
      <c r="P1823" s="6">
        <f t="shared" si="509"/>
        <v>98.453171101798446</v>
      </c>
      <c r="Q1823" s="6">
        <f t="shared" si="510"/>
        <v>0.62520182421035064</v>
      </c>
      <c r="R1823" s="9">
        <f t="shared" si="511"/>
        <v>0.37185191284642272</v>
      </c>
      <c r="S1823" s="9">
        <f t="shared" si="512"/>
        <v>36.6099999999999</v>
      </c>
      <c r="T1823">
        <f t="shared" si="513"/>
        <v>7.1800000000000637</v>
      </c>
      <c r="U1823" s="9">
        <f t="shared" si="514"/>
        <v>7.2928072500337227E-2</v>
      </c>
      <c r="V1823" s="9">
        <f t="shared" si="515"/>
        <v>1.1332291154404641</v>
      </c>
      <c r="W1823" s="9">
        <f t="shared" si="516"/>
        <v>55.784999999999854</v>
      </c>
      <c r="X1823">
        <f t="shared" si="517"/>
        <v>1674.4099999999999</v>
      </c>
      <c r="Y1823" s="9">
        <f t="shared" si="518"/>
        <v>34.01434369785197</v>
      </c>
      <c r="Z1823" s="10">
        <f t="shared" si="519"/>
        <v>0.75522711815718058</v>
      </c>
      <c r="AA1823">
        <f t="shared" si="502"/>
        <v>29.429999999999836</v>
      </c>
    </row>
    <row r="1824" spans="1:27">
      <c r="A1824" s="1">
        <f t="shared" si="503"/>
        <v>4004024</v>
      </c>
      <c r="B1824" s="1">
        <v>24</v>
      </c>
      <c r="C1824" s="1">
        <v>4</v>
      </c>
      <c r="D1824" s="2">
        <v>4</v>
      </c>
      <c r="E1824" s="5">
        <v>1040.33</v>
      </c>
      <c r="F1824" s="5">
        <v>1132.46</v>
      </c>
      <c r="G1824" s="5">
        <v>42.23</v>
      </c>
      <c r="H1824" s="5">
        <v>1065.31</v>
      </c>
      <c r="I1824" s="5">
        <v>1094.43</v>
      </c>
      <c r="J1824" s="5">
        <v>33.99</v>
      </c>
      <c r="K1824" s="6">
        <f t="shared" si="504"/>
        <v>1052.82</v>
      </c>
      <c r="L1824" s="6">
        <f t="shared" si="505"/>
        <v>-24.980000000000018</v>
      </c>
      <c r="M1824" s="6">
        <f t="shared" si="506"/>
        <v>1113.4450000000002</v>
      </c>
      <c r="N1824" s="5">
        <f t="shared" si="507"/>
        <v>27.10485657589798</v>
      </c>
      <c r="O1824" s="6">
        <f t="shared" si="508"/>
        <v>38.029999999999973</v>
      </c>
      <c r="P1824" s="6">
        <f t="shared" si="509"/>
        <v>54.20971315179596</v>
      </c>
      <c r="Q1824" s="6">
        <f t="shared" si="510"/>
        <v>0.21371841155234644</v>
      </c>
      <c r="R1824" s="9">
        <f t="shared" si="511"/>
        <v>1.1623378235476327</v>
      </c>
      <c r="S1824" s="9">
        <f t="shared" si="512"/>
        <v>63.009999999999991</v>
      </c>
      <c r="T1824">
        <f t="shared" si="513"/>
        <v>38.029999999999973</v>
      </c>
      <c r="U1824" s="9">
        <f t="shared" si="514"/>
        <v>0.70153479494550774</v>
      </c>
      <c r="V1824" s="9">
        <f t="shared" si="515"/>
        <v>2.2366840359490716</v>
      </c>
      <c r="W1824" s="9">
        <f t="shared" si="516"/>
        <v>60.625000000000227</v>
      </c>
      <c r="X1824">
        <f t="shared" si="517"/>
        <v>1113.4450000000002</v>
      </c>
      <c r="Y1824" s="9">
        <f t="shared" si="518"/>
        <v>41.079169590223586</v>
      </c>
      <c r="Z1824" s="10">
        <f t="shared" si="519"/>
        <v>0.7552483035399683</v>
      </c>
      <c r="AA1824">
        <f t="shared" si="502"/>
        <v>24.980000000000018</v>
      </c>
    </row>
    <row r="1825" spans="1:27">
      <c r="A1825" s="1">
        <f t="shared" si="503"/>
        <v>9004018</v>
      </c>
      <c r="B1825" s="1">
        <v>18</v>
      </c>
      <c r="C1825" s="1">
        <v>4</v>
      </c>
      <c r="D1825" s="2">
        <v>9</v>
      </c>
      <c r="E1825" s="5">
        <v>455.79</v>
      </c>
      <c r="F1825" s="5">
        <v>465.72</v>
      </c>
      <c r="G1825" s="5">
        <v>43.61</v>
      </c>
      <c r="H1825" s="5">
        <v>425.13</v>
      </c>
      <c r="I1825" s="5">
        <v>360.18</v>
      </c>
      <c r="J1825" s="5">
        <v>21.46</v>
      </c>
      <c r="K1825" s="6">
        <f t="shared" si="504"/>
        <v>440.46000000000004</v>
      </c>
      <c r="L1825" s="6">
        <f t="shared" si="505"/>
        <v>30.660000000000025</v>
      </c>
      <c r="M1825" s="6">
        <f t="shared" si="506"/>
        <v>412.95000000000005</v>
      </c>
      <c r="N1825" s="5">
        <f t="shared" si="507"/>
        <v>24.302076557364394</v>
      </c>
      <c r="O1825" s="6">
        <f t="shared" si="508"/>
        <v>105.54000000000002</v>
      </c>
      <c r="P1825" s="6">
        <f t="shared" si="509"/>
        <v>48.604153114728788</v>
      </c>
      <c r="Q1825" s="6">
        <f t="shared" si="510"/>
        <v>0.61010948483504035</v>
      </c>
      <c r="R1825" s="9">
        <f t="shared" si="511"/>
        <v>1.5406090879363288</v>
      </c>
      <c r="S1825" s="9">
        <f t="shared" si="512"/>
        <v>74.88</v>
      </c>
      <c r="T1825">
        <f t="shared" si="513"/>
        <v>105.54000000000002</v>
      </c>
      <c r="U1825" s="9">
        <f t="shared" si="514"/>
        <v>2.1714193795512844</v>
      </c>
      <c r="V1825" s="9">
        <f t="shared" si="515"/>
        <v>1.1320020301583438</v>
      </c>
      <c r="W1825" s="9">
        <f t="shared" si="516"/>
        <v>27.509999999999991</v>
      </c>
      <c r="X1825">
        <f t="shared" si="517"/>
        <v>412.95000000000005</v>
      </c>
      <c r="Y1825" s="9">
        <f t="shared" si="518"/>
        <v>16.99237507647722</v>
      </c>
      <c r="Z1825" s="10">
        <f t="shared" si="519"/>
        <v>0.75550248179605606</v>
      </c>
      <c r="AA1825">
        <f t="shared" si="502"/>
        <v>30.660000000000025</v>
      </c>
    </row>
    <row r="1826" spans="1:27">
      <c r="A1826" s="1">
        <f t="shared" si="503"/>
        <v>9007001</v>
      </c>
      <c r="B1826" s="1">
        <v>1</v>
      </c>
      <c r="C1826" s="1">
        <v>7</v>
      </c>
      <c r="D1826" s="2">
        <v>9</v>
      </c>
      <c r="E1826" s="5">
        <v>645.47</v>
      </c>
      <c r="F1826" s="5">
        <v>594.57000000000005</v>
      </c>
      <c r="G1826" s="5">
        <v>33.76</v>
      </c>
      <c r="H1826" s="5">
        <v>618.71</v>
      </c>
      <c r="I1826" s="5">
        <v>625.65</v>
      </c>
      <c r="J1826" s="5">
        <v>26.73</v>
      </c>
      <c r="K1826" s="6">
        <f t="shared" si="504"/>
        <v>632.09</v>
      </c>
      <c r="L1826" s="6">
        <f t="shared" si="505"/>
        <v>26.759999999999991</v>
      </c>
      <c r="M1826" s="6">
        <f t="shared" si="506"/>
        <v>610.11</v>
      </c>
      <c r="N1826" s="5">
        <f t="shared" si="507"/>
        <v>21.530388408015309</v>
      </c>
      <c r="O1826" s="6">
        <f t="shared" si="508"/>
        <v>-31.079999999999927</v>
      </c>
      <c r="P1826" s="6">
        <f t="shared" si="509"/>
        <v>43.060776816030618</v>
      </c>
      <c r="Q1826" s="6">
        <f t="shared" si="510"/>
        <v>0.22933756078330059</v>
      </c>
      <c r="R1826" s="9">
        <f t="shared" si="511"/>
        <v>1.3432177558503149</v>
      </c>
      <c r="S1826" s="9">
        <f t="shared" si="512"/>
        <v>57.839999999999918</v>
      </c>
      <c r="T1826">
        <f t="shared" si="513"/>
        <v>31.079999999999927</v>
      </c>
      <c r="U1826" s="9">
        <f t="shared" si="514"/>
        <v>0.72177053685732628</v>
      </c>
      <c r="V1826" s="9">
        <f t="shared" si="515"/>
        <v>1.0208826512306359</v>
      </c>
      <c r="W1826" s="9">
        <f t="shared" si="516"/>
        <v>21.980000000000018</v>
      </c>
      <c r="X1826">
        <f t="shared" si="517"/>
        <v>610.11</v>
      </c>
      <c r="Y1826" s="9">
        <f t="shared" si="518"/>
        <v>28.337157158431427</v>
      </c>
      <c r="Z1826" s="10">
        <f t="shared" si="519"/>
        <v>0.7555104234886505</v>
      </c>
      <c r="AA1826">
        <f t="shared" si="502"/>
        <v>26.759999999999991</v>
      </c>
    </row>
    <row r="1827" spans="1:27">
      <c r="A1827" s="1">
        <f t="shared" si="503"/>
        <v>13004000</v>
      </c>
      <c r="B1827" s="1">
        <v>0</v>
      </c>
      <c r="C1827" s="1">
        <v>4</v>
      </c>
      <c r="D1827" s="2">
        <v>13</v>
      </c>
      <c r="E1827" s="5">
        <v>1239.76</v>
      </c>
      <c r="F1827" s="5">
        <v>1378.16</v>
      </c>
      <c r="G1827" s="5">
        <v>99.06</v>
      </c>
      <c r="H1827" s="5">
        <v>1176.3</v>
      </c>
      <c r="I1827" s="5">
        <v>1186.31</v>
      </c>
      <c r="J1827" s="5">
        <v>39.18</v>
      </c>
      <c r="K1827" s="6">
        <f t="shared" si="504"/>
        <v>1208.03</v>
      </c>
      <c r="L1827" s="6">
        <f t="shared" si="505"/>
        <v>63.460000000000036</v>
      </c>
      <c r="M1827" s="6">
        <f t="shared" si="506"/>
        <v>1282.2350000000001</v>
      </c>
      <c r="N1827" s="5">
        <f t="shared" si="507"/>
        <v>53.263392682028815</v>
      </c>
      <c r="O1827" s="6">
        <f t="shared" si="508"/>
        <v>191.85000000000014</v>
      </c>
      <c r="P1827" s="6">
        <f t="shared" si="509"/>
        <v>106.52678536405763</v>
      </c>
      <c r="Q1827" s="6">
        <f t="shared" si="510"/>
        <v>0.72945393866525376</v>
      </c>
      <c r="R1827" s="9">
        <f t="shared" si="511"/>
        <v>1.2052367821034349</v>
      </c>
      <c r="S1827" s="9">
        <f t="shared" si="512"/>
        <v>128.3900000000001</v>
      </c>
      <c r="T1827">
        <f t="shared" si="513"/>
        <v>191.85000000000014</v>
      </c>
      <c r="U1827" s="9">
        <f t="shared" si="514"/>
        <v>1.8009555000120256</v>
      </c>
      <c r="V1827" s="9">
        <f t="shared" si="515"/>
        <v>1.3931707362876471</v>
      </c>
      <c r="W1827" s="9">
        <f t="shared" si="516"/>
        <v>74.205000000000155</v>
      </c>
      <c r="X1827">
        <f t="shared" si="517"/>
        <v>1282.2350000000001</v>
      </c>
      <c r="Y1827" s="9">
        <f t="shared" si="518"/>
        <v>24.073475898440638</v>
      </c>
      <c r="Z1827" s="10">
        <f t="shared" si="519"/>
        <v>0.75557395402435623</v>
      </c>
      <c r="AA1827">
        <f t="shared" si="502"/>
        <v>63.460000000000036</v>
      </c>
    </row>
    <row r="1828" spans="1:27">
      <c r="A1828" s="1">
        <f t="shared" si="503"/>
        <v>6007013</v>
      </c>
      <c r="B1828" s="1">
        <v>13</v>
      </c>
      <c r="C1828" s="1">
        <v>7</v>
      </c>
      <c r="D1828" s="2">
        <v>6</v>
      </c>
      <c r="E1828" s="5">
        <v>856.88</v>
      </c>
      <c r="F1828" s="5">
        <v>772.29</v>
      </c>
      <c r="G1828" s="5">
        <v>40.17</v>
      </c>
      <c r="H1828" s="5">
        <v>949.93</v>
      </c>
      <c r="I1828" s="5">
        <v>940.15</v>
      </c>
      <c r="J1828" s="5">
        <v>25.74</v>
      </c>
      <c r="K1828" s="6">
        <f t="shared" si="504"/>
        <v>903.40499999999997</v>
      </c>
      <c r="L1828" s="6">
        <f t="shared" si="505"/>
        <v>-93.049999999999955</v>
      </c>
      <c r="M1828" s="6">
        <f t="shared" si="506"/>
        <v>856.22</v>
      </c>
      <c r="N1828" s="5">
        <f t="shared" si="507"/>
        <v>23.854645773936781</v>
      </c>
      <c r="O1828" s="6">
        <f t="shared" si="508"/>
        <v>-167.86</v>
      </c>
      <c r="P1828" s="6">
        <f t="shared" si="509"/>
        <v>47.709291547873562</v>
      </c>
      <c r="Q1828" s="6">
        <f t="shared" si="510"/>
        <v>0.41784163047109935</v>
      </c>
      <c r="R1828" s="9">
        <f t="shared" si="511"/>
        <v>1.5680383751859421</v>
      </c>
      <c r="S1828" s="9">
        <f t="shared" si="512"/>
        <v>74.810000000000059</v>
      </c>
      <c r="T1828">
        <f t="shared" si="513"/>
        <v>167.86</v>
      </c>
      <c r="U1828" s="9">
        <f t="shared" si="514"/>
        <v>3.5183922157293415</v>
      </c>
      <c r="V1828" s="9">
        <f t="shared" si="515"/>
        <v>1.9780214071153197</v>
      </c>
      <c r="W1828" s="9">
        <f t="shared" si="516"/>
        <v>47.184999999999945</v>
      </c>
      <c r="X1828">
        <f t="shared" si="517"/>
        <v>856.22</v>
      </c>
      <c r="Y1828" s="9">
        <f t="shared" si="518"/>
        <v>35.89321795486449</v>
      </c>
      <c r="Z1828" s="10">
        <f t="shared" si="519"/>
        <v>0.75610184499179733</v>
      </c>
      <c r="AA1828">
        <f t="shared" si="502"/>
        <v>93.049999999999955</v>
      </c>
    </row>
    <row r="1829" spans="1:27">
      <c r="A1829" s="1">
        <f t="shared" si="503"/>
        <v>4001027</v>
      </c>
      <c r="B1829" s="1">
        <v>27</v>
      </c>
      <c r="C1829" s="1">
        <v>1</v>
      </c>
      <c r="D1829" s="2">
        <v>4</v>
      </c>
      <c r="E1829" s="5">
        <v>78.540000000000006</v>
      </c>
      <c r="F1829" s="5">
        <v>93.02</v>
      </c>
      <c r="G1829" s="5">
        <v>16.11</v>
      </c>
      <c r="H1829" s="5">
        <v>86.37</v>
      </c>
      <c r="I1829" s="5">
        <v>87.83</v>
      </c>
      <c r="J1829" s="5">
        <v>18.559999999999999</v>
      </c>
      <c r="K1829" s="6">
        <f t="shared" si="504"/>
        <v>82.455000000000013</v>
      </c>
      <c r="L1829" s="6">
        <f t="shared" si="505"/>
        <v>-7.8299999999999983</v>
      </c>
      <c r="M1829" s="6">
        <f t="shared" si="506"/>
        <v>90.424999999999997</v>
      </c>
      <c r="N1829" s="5">
        <f t="shared" si="507"/>
        <v>12.288263709735398</v>
      </c>
      <c r="O1829" s="6">
        <f t="shared" si="508"/>
        <v>5.1899999999999977</v>
      </c>
      <c r="P1829" s="6">
        <f t="shared" si="509"/>
        <v>24.576527419470796</v>
      </c>
      <c r="Q1829" s="6">
        <f t="shared" si="510"/>
        <v>-0.14063029537635163</v>
      </c>
      <c r="R1829" s="9">
        <f t="shared" si="511"/>
        <v>0.52977378690550392</v>
      </c>
      <c r="S1829" s="9">
        <f t="shared" si="512"/>
        <v>13.019999999999996</v>
      </c>
      <c r="T1829">
        <f t="shared" si="513"/>
        <v>5.1899999999999977</v>
      </c>
      <c r="U1829" s="9">
        <f t="shared" si="514"/>
        <v>0.21117710860518932</v>
      </c>
      <c r="V1829" s="9">
        <f t="shared" si="515"/>
        <v>0.6485863412652626</v>
      </c>
      <c r="W1829" s="9">
        <f t="shared" si="516"/>
        <v>7.9699999999999847</v>
      </c>
      <c r="X1829">
        <f t="shared" si="517"/>
        <v>90.424999999999997</v>
      </c>
      <c r="Y1829" s="9">
        <f t="shared" si="518"/>
        <v>7.3586474164255309</v>
      </c>
      <c r="Z1829" s="10">
        <f t="shared" si="519"/>
        <v>0.75623673542086001</v>
      </c>
      <c r="AA1829">
        <f t="shared" si="502"/>
        <v>7.8299999999999983</v>
      </c>
    </row>
    <row r="1830" spans="1:27">
      <c r="A1830" s="1">
        <f t="shared" si="503"/>
        <v>14002004</v>
      </c>
      <c r="B1830" s="1">
        <v>4</v>
      </c>
      <c r="C1830" s="1">
        <v>2</v>
      </c>
      <c r="D1830" s="2">
        <v>14</v>
      </c>
      <c r="E1830" s="5">
        <v>1322.14</v>
      </c>
      <c r="F1830" s="5">
        <v>1249.24</v>
      </c>
      <c r="G1830" s="5">
        <v>54.3</v>
      </c>
      <c r="H1830" s="5">
        <v>1329.49</v>
      </c>
      <c r="I1830" s="5">
        <v>1285.5899999999999</v>
      </c>
      <c r="J1830" s="5">
        <v>37.5</v>
      </c>
      <c r="K1830" s="6">
        <f t="shared" si="504"/>
        <v>1325.8150000000001</v>
      </c>
      <c r="L1830" s="6">
        <f t="shared" si="505"/>
        <v>-7.3499999999999091</v>
      </c>
      <c r="M1830" s="6">
        <f t="shared" si="506"/>
        <v>1267.415</v>
      </c>
      <c r="N1830" s="5">
        <f t="shared" si="507"/>
        <v>32.995226927542113</v>
      </c>
      <c r="O1830" s="6">
        <f t="shared" si="508"/>
        <v>-36.349999999999909</v>
      </c>
      <c r="P1830" s="6">
        <f t="shared" si="509"/>
        <v>65.990453855084226</v>
      </c>
      <c r="Q1830" s="6">
        <f t="shared" si="510"/>
        <v>0.35415202744595542</v>
      </c>
      <c r="R1830" s="9">
        <f t="shared" si="511"/>
        <v>0.43945750189390004</v>
      </c>
      <c r="S1830" s="9">
        <f t="shared" si="512"/>
        <v>29</v>
      </c>
      <c r="T1830">
        <f t="shared" si="513"/>
        <v>36.349999999999909</v>
      </c>
      <c r="U1830" s="9">
        <f t="shared" si="514"/>
        <v>0.55083724806355949</v>
      </c>
      <c r="V1830" s="9">
        <f t="shared" si="515"/>
        <v>1.7699529731450898</v>
      </c>
      <c r="W1830" s="9">
        <f t="shared" si="516"/>
        <v>58.400000000000091</v>
      </c>
      <c r="X1830">
        <f t="shared" si="517"/>
        <v>1267.415</v>
      </c>
      <c r="Y1830" s="9">
        <f t="shared" si="518"/>
        <v>38.412071018128088</v>
      </c>
      <c r="Z1830" s="10">
        <f t="shared" si="519"/>
        <v>0.75629094930456497</v>
      </c>
      <c r="AA1830">
        <f t="shared" si="502"/>
        <v>7.3499999999999091</v>
      </c>
    </row>
    <row r="1831" spans="1:27">
      <c r="A1831" s="1">
        <f t="shared" si="503"/>
        <v>12996991</v>
      </c>
      <c r="B1831" s="1">
        <v>9</v>
      </c>
      <c r="C1831" s="1">
        <v>3</v>
      </c>
      <c r="D1831" s="2">
        <v>-13</v>
      </c>
      <c r="E1831" s="5">
        <v>235.2</v>
      </c>
      <c r="F1831" s="5">
        <v>294.42</v>
      </c>
      <c r="G1831" s="5">
        <v>37.04</v>
      </c>
      <c r="H1831" s="5">
        <v>225.73</v>
      </c>
      <c r="I1831" s="5">
        <v>200.48</v>
      </c>
      <c r="J1831" s="5">
        <v>19.93</v>
      </c>
      <c r="K1831" s="6">
        <f t="shared" si="504"/>
        <v>230.46499999999997</v>
      </c>
      <c r="L1831" s="6">
        <f t="shared" si="505"/>
        <v>9.4699999999999989</v>
      </c>
      <c r="M1831" s="6">
        <f t="shared" si="506"/>
        <v>247.45</v>
      </c>
      <c r="N1831" s="5">
        <f t="shared" si="507"/>
        <v>21.030730491354788</v>
      </c>
      <c r="O1831" s="6">
        <f t="shared" si="508"/>
        <v>93.940000000000026</v>
      </c>
      <c r="P1831" s="6">
        <f t="shared" si="509"/>
        <v>42.061460982709576</v>
      </c>
      <c r="Q1831" s="6">
        <f t="shared" si="510"/>
        <v>0.55096945369472006</v>
      </c>
      <c r="R1831" s="9">
        <f t="shared" si="511"/>
        <v>2.0082516875655734</v>
      </c>
      <c r="S1831" s="9">
        <f t="shared" si="512"/>
        <v>84.470000000000027</v>
      </c>
      <c r="T1831">
        <f t="shared" si="513"/>
        <v>93.940000000000026</v>
      </c>
      <c r="U1831" s="9">
        <f t="shared" si="514"/>
        <v>2.2333984080728064</v>
      </c>
      <c r="V1831" s="9">
        <f t="shared" si="515"/>
        <v>0.80762767641295796</v>
      </c>
      <c r="W1831" s="9">
        <f t="shared" si="516"/>
        <v>16.985000000000014</v>
      </c>
      <c r="X1831">
        <f t="shared" si="517"/>
        <v>247.45</v>
      </c>
      <c r="Y1831" s="9">
        <f t="shared" si="518"/>
        <v>11.76611530929563</v>
      </c>
      <c r="Z1831" s="10">
        <f t="shared" si="519"/>
        <v>0.75647604059877538</v>
      </c>
      <c r="AA1831">
        <f t="shared" si="502"/>
        <v>9.4699999999999989</v>
      </c>
    </row>
    <row r="1832" spans="1:27">
      <c r="A1832" s="1">
        <f t="shared" si="503"/>
        <v>2008012</v>
      </c>
      <c r="B1832" s="1">
        <v>12</v>
      </c>
      <c r="C1832" s="1">
        <v>8</v>
      </c>
      <c r="D1832" s="2">
        <v>2</v>
      </c>
      <c r="E1832" s="5">
        <v>1334.3</v>
      </c>
      <c r="F1832" s="5">
        <v>1405.57</v>
      </c>
      <c r="G1832" s="5">
        <v>34.29</v>
      </c>
      <c r="H1832" s="5">
        <v>1403.67</v>
      </c>
      <c r="I1832" s="5">
        <v>1387.93</v>
      </c>
      <c r="J1832" s="5">
        <v>26.65</v>
      </c>
      <c r="K1832" s="6">
        <f t="shared" si="504"/>
        <v>1368.9850000000001</v>
      </c>
      <c r="L1832" s="6">
        <f t="shared" si="505"/>
        <v>-69.370000000000118</v>
      </c>
      <c r="M1832" s="6">
        <f t="shared" si="506"/>
        <v>1396.75</v>
      </c>
      <c r="N1832" s="5">
        <f t="shared" si="507"/>
        <v>21.714203876725481</v>
      </c>
      <c r="O1832" s="6">
        <f t="shared" si="508"/>
        <v>17.639999999999873</v>
      </c>
      <c r="P1832" s="6">
        <f t="shared" si="509"/>
        <v>43.428407753450962</v>
      </c>
      <c r="Q1832" s="6">
        <f t="shared" si="510"/>
        <v>0.24685844833789722</v>
      </c>
      <c r="R1832" s="9">
        <f t="shared" si="511"/>
        <v>2.0035272878058925</v>
      </c>
      <c r="S1832" s="9">
        <f t="shared" si="512"/>
        <v>87.009999999999991</v>
      </c>
      <c r="T1832">
        <f t="shared" si="513"/>
        <v>17.639999999999873</v>
      </c>
      <c r="U1832" s="9">
        <f t="shared" si="514"/>
        <v>0.40618574137335584</v>
      </c>
      <c r="V1832" s="9">
        <f t="shared" si="515"/>
        <v>1.2786561348334755</v>
      </c>
      <c r="W1832" s="9">
        <f t="shared" si="516"/>
        <v>27.764999999999873</v>
      </c>
      <c r="X1832">
        <f t="shared" si="517"/>
        <v>1396.75</v>
      </c>
      <c r="Y1832" s="9">
        <f t="shared" si="518"/>
        <v>64.324255585401232</v>
      </c>
      <c r="Z1832" s="10">
        <f t="shared" si="519"/>
        <v>0.75651834082195257</v>
      </c>
      <c r="AA1832">
        <f t="shared" si="502"/>
        <v>69.370000000000118</v>
      </c>
    </row>
    <row r="1833" spans="1:27">
      <c r="A1833" s="1">
        <f t="shared" si="503"/>
        <v>10995986</v>
      </c>
      <c r="B1833" s="1">
        <v>14</v>
      </c>
      <c r="C1833" s="1">
        <v>4</v>
      </c>
      <c r="D1833" s="2">
        <v>-11</v>
      </c>
      <c r="E1833" s="5">
        <v>283.39</v>
      </c>
      <c r="F1833" s="5">
        <v>321</v>
      </c>
      <c r="G1833" s="5">
        <v>33.68</v>
      </c>
      <c r="H1833" s="5">
        <v>278.27999999999997</v>
      </c>
      <c r="I1833" s="5">
        <v>302.13</v>
      </c>
      <c r="J1833" s="5">
        <v>17.95</v>
      </c>
      <c r="K1833" s="6">
        <f t="shared" si="504"/>
        <v>280.83499999999998</v>
      </c>
      <c r="L1833" s="6">
        <f t="shared" si="505"/>
        <v>5.1100000000000136</v>
      </c>
      <c r="M1833" s="6">
        <f t="shared" si="506"/>
        <v>311.565</v>
      </c>
      <c r="N1833" s="5">
        <f t="shared" si="507"/>
        <v>19.082353759429154</v>
      </c>
      <c r="O1833" s="6">
        <f t="shared" si="508"/>
        <v>18.870000000000005</v>
      </c>
      <c r="P1833" s="6">
        <f t="shared" si="509"/>
        <v>38.164707518858307</v>
      </c>
      <c r="Q1833" s="6">
        <f t="shared" si="510"/>
        <v>0.55757972170991787</v>
      </c>
      <c r="R1833" s="9">
        <f t="shared" si="511"/>
        <v>0.3605425246138928</v>
      </c>
      <c r="S1833" s="9">
        <f t="shared" si="512"/>
        <v>13.759999999999991</v>
      </c>
      <c r="T1833">
        <f t="shared" si="513"/>
        <v>18.870000000000005</v>
      </c>
      <c r="U1833" s="9">
        <f t="shared" si="514"/>
        <v>0.49443586042617466</v>
      </c>
      <c r="V1833" s="9">
        <f t="shared" si="515"/>
        <v>1.6103883403175785</v>
      </c>
      <c r="W1833" s="9">
        <f t="shared" si="516"/>
        <v>30.730000000000018</v>
      </c>
      <c r="X1833">
        <f t="shared" si="517"/>
        <v>311.565</v>
      </c>
      <c r="Y1833" s="9">
        <f t="shared" si="518"/>
        <v>16.327388325774358</v>
      </c>
      <c r="Z1833" s="10">
        <f t="shared" si="519"/>
        <v>0.75654477726040781</v>
      </c>
      <c r="AA1833">
        <f t="shared" si="502"/>
        <v>5.1100000000000136</v>
      </c>
    </row>
    <row r="1834" spans="1:27">
      <c r="A1834" s="1">
        <f t="shared" si="503"/>
        <v>11994997</v>
      </c>
      <c r="B1834" s="1">
        <v>3</v>
      </c>
      <c r="C1834" s="1">
        <v>5</v>
      </c>
      <c r="D1834" s="2">
        <v>-12</v>
      </c>
      <c r="E1834" s="5">
        <v>954.11</v>
      </c>
      <c r="F1834" s="5">
        <v>810.78</v>
      </c>
      <c r="G1834" s="5">
        <v>42.69</v>
      </c>
      <c r="H1834" s="5">
        <v>887.48</v>
      </c>
      <c r="I1834" s="5">
        <v>911.51</v>
      </c>
      <c r="J1834" s="5">
        <v>32.92</v>
      </c>
      <c r="K1834" s="6">
        <f t="shared" si="504"/>
        <v>920.79500000000007</v>
      </c>
      <c r="L1834" s="6">
        <f t="shared" si="505"/>
        <v>66.63</v>
      </c>
      <c r="M1834" s="6">
        <f t="shared" si="506"/>
        <v>861.14499999999998</v>
      </c>
      <c r="N1834" s="5">
        <f t="shared" si="507"/>
        <v>26.954417541471749</v>
      </c>
      <c r="O1834" s="6">
        <f t="shared" si="508"/>
        <v>-100.73000000000002</v>
      </c>
      <c r="P1834" s="6">
        <f t="shared" si="509"/>
        <v>53.908835082943497</v>
      </c>
      <c r="Q1834" s="6">
        <f t="shared" si="510"/>
        <v>0.2541873346724417</v>
      </c>
      <c r="R1834" s="9">
        <f t="shared" si="511"/>
        <v>3.1045003985432422</v>
      </c>
      <c r="S1834" s="9">
        <f t="shared" si="512"/>
        <v>167.36</v>
      </c>
      <c r="T1834">
        <f t="shared" si="513"/>
        <v>100.73000000000002</v>
      </c>
      <c r="U1834" s="9">
        <f t="shared" si="514"/>
        <v>1.8685248873402296</v>
      </c>
      <c r="V1834" s="9">
        <f t="shared" si="515"/>
        <v>2.2129953247263945</v>
      </c>
      <c r="W1834" s="9">
        <f t="shared" si="516"/>
        <v>59.650000000000091</v>
      </c>
      <c r="X1834">
        <f t="shared" si="517"/>
        <v>861.14499999999998</v>
      </c>
      <c r="Y1834" s="9">
        <f t="shared" si="518"/>
        <v>31.948195455347996</v>
      </c>
      <c r="Z1834" s="10">
        <f t="shared" si="519"/>
        <v>0.75658575191448063</v>
      </c>
      <c r="AA1834">
        <f t="shared" si="502"/>
        <v>66.63</v>
      </c>
    </row>
    <row r="1835" spans="1:27">
      <c r="A1835" s="1">
        <f t="shared" si="503"/>
        <v>12995998</v>
      </c>
      <c r="B1835" s="1">
        <v>2</v>
      </c>
      <c r="C1835" s="1">
        <v>4</v>
      </c>
      <c r="D1835" s="2">
        <v>-13</v>
      </c>
      <c r="E1835" s="5">
        <v>246.01</v>
      </c>
      <c r="F1835" s="5">
        <v>252.64</v>
      </c>
      <c r="G1835" s="5">
        <v>27.34</v>
      </c>
      <c r="H1835" s="5">
        <v>240.71</v>
      </c>
      <c r="I1835" s="5">
        <v>239.58</v>
      </c>
      <c r="J1835" s="5">
        <v>28.87</v>
      </c>
      <c r="K1835" s="6">
        <f t="shared" si="504"/>
        <v>243.36</v>
      </c>
      <c r="L1835" s="6">
        <f t="shared" si="505"/>
        <v>5.2999999999999829</v>
      </c>
      <c r="M1835" s="6">
        <f t="shared" si="506"/>
        <v>246.11</v>
      </c>
      <c r="N1835" s="5">
        <f t="shared" si="507"/>
        <v>19.880596696276498</v>
      </c>
      <c r="O1835" s="6">
        <f t="shared" si="508"/>
        <v>13.059999999999974</v>
      </c>
      <c r="P1835" s="6">
        <f t="shared" si="509"/>
        <v>39.761193392552997</v>
      </c>
      <c r="Q1835" s="6">
        <f t="shared" si="510"/>
        <v>-5.439840855433678E-2</v>
      </c>
      <c r="R1835" s="9">
        <f t="shared" si="511"/>
        <v>0.19516516829329841</v>
      </c>
      <c r="S1835" s="9">
        <f t="shared" si="512"/>
        <v>7.7599999999999909</v>
      </c>
      <c r="T1835">
        <f t="shared" si="513"/>
        <v>13.059999999999974</v>
      </c>
      <c r="U1835" s="9">
        <f t="shared" si="514"/>
        <v>0.32846096622557669</v>
      </c>
      <c r="V1835" s="9">
        <f t="shared" si="515"/>
        <v>0.13832582804293075</v>
      </c>
      <c r="W1835" s="9">
        <f t="shared" si="516"/>
        <v>2.75</v>
      </c>
      <c r="X1835">
        <f t="shared" si="517"/>
        <v>246.11</v>
      </c>
      <c r="Y1835" s="9">
        <f t="shared" si="518"/>
        <v>12.379407105325704</v>
      </c>
      <c r="Z1835" s="10">
        <f t="shared" si="519"/>
        <v>0.75658707364056921</v>
      </c>
      <c r="AA1835">
        <f t="shared" si="502"/>
        <v>5.2999999999999829</v>
      </c>
    </row>
    <row r="1836" spans="1:27">
      <c r="A1836" s="1">
        <f t="shared" si="503"/>
        <v>7007011</v>
      </c>
      <c r="B1836" s="1">
        <v>11</v>
      </c>
      <c r="C1836" s="1">
        <v>7</v>
      </c>
      <c r="D1836" s="2">
        <v>7</v>
      </c>
      <c r="E1836" s="5">
        <v>2292.64</v>
      </c>
      <c r="F1836" s="5">
        <v>2245.4499999999998</v>
      </c>
      <c r="G1836" s="5">
        <v>69.81</v>
      </c>
      <c r="H1836" s="5">
        <v>2381.63</v>
      </c>
      <c r="I1836" s="5">
        <v>2452.5</v>
      </c>
      <c r="J1836" s="5">
        <v>44.45</v>
      </c>
      <c r="K1836" s="6">
        <f t="shared" si="504"/>
        <v>2337.1350000000002</v>
      </c>
      <c r="L1836" s="6">
        <f t="shared" si="505"/>
        <v>-88.990000000000236</v>
      </c>
      <c r="M1836" s="6">
        <f t="shared" si="506"/>
        <v>2348.9749999999999</v>
      </c>
      <c r="N1836" s="5">
        <f t="shared" si="507"/>
        <v>41.380063436394103</v>
      </c>
      <c r="O1836" s="6">
        <f t="shared" si="508"/>
        <v>-207.05000000000018</v>
      </c>
      <c r="P1836" s="6">
        <f t="shared" si="509"/>
        <v>82.760126872788206</v>
      </c>
      <c r="Q1836" s="6">
        <f t="shared" si="510"/>
        <v>0.42305922880245395</v>
      </c>
      <c r="R1836" s="9">
        <f t="shared" si="511"/>
        <v>1.4265323708538011</v>
      </c>
      <c r="S1836" s="9">
        <f t="shared" si="512"/>
        <v>118.05999999999995</v>
      </c>
      <c r="T1836">
        <f t="shared" si="513"/>
        <v>207.05000000000018</v>
      </c>
      <c r="U1836" s="9">
        <f t="shared" si="514"/>
        <v>2.5018086344678974</v>
      </c>
      <c r="V1836" s="9">
        <f t="shared" si="515"/>
        <v>0.28612812588359432</v>
      </c>
      <c r="W1836" s="9">
        <f t="shared" si="516"/>
        <v>11.839999999999691</v>
      </c>
      <c r="X1836">
        <f t="shared" si="517"/>
        <v>2348.9749999999999</v>
      </c>
      <c r="Y1836" s="9">
        <f t="shared" si="518"/>
        <v>56.765862710931884</v>
      </c>
      <c r="Z1836" s="10">
        <f t="shared" si="519"/>
        <v>0.75680644817548959</v>
      </c>
      <c r="AA1836">
        <f t="shared" si="502"/>
        <v>88.990000000000236</v>
      </c>
    </row>
    <row r="1837" spans="1:27">
      <c r="A1837" s="1">
        <f t="shared" si="503"/>
        <v>8993988</v>
      </c>
      <c r="B1837" s="1">
        <v>12</v>
      </c>
      <c r="C1837" s="1">
        <v>6</v>
      </c>
      <c r="D1837" s="2">
        <v>-9</v>
      </c>
      <c r="E1837" s="5">
        <v>1292.04</v>
      </c>
      <c r="F1837" s="5">
        <v>1352.65</v>
      </c>
      <c r="G1837" s="5">
        <v>73.17</v>
      </c>
      <c r="H1837" s="5">
        <v>1419.87</v>
      </c>
      <c r="I1837" s="5">
        <v>1513.49</v>
      </c>
      <c r="J1837" s="5">
        <v>37.729999999999997</v>
      </c>
      <c r="K1837" s="6">
        <f t="shared" si="504"/>
        <v>1355.9549999999999</v>
      </c>
      <c r="L1837" s="6">
        <f t="shared" si="505"/>
        <v>-127.82999999999993</v>
      </c>
      <c r="M1837" s="6">
        <f t="shared" si="506"/>
        <v>1433.0700000000002</v>
      </c>
      <c r="N1837" s="5">
        <f t="shared" si="507"/>
        <v>41.162488384450228</v>
      </c>
      <c r="O1837" s="6">
        <f t="shared" si="508"/>
        <v>-160.83999999999992</v>
      </c>
      <c r="P1837" s="6">
        <f t="shared" si="509"/>
        <v>82.324976768900456</v>
      </c>
      <c r="Q1837" s="6">
        <f t="shared" si="510"/>
        <v>0.57991190665425807</v>
      </c>
      <c r="R1837" s="9">
        <f t="shared" si="511"/>
        <v>0.40097187142444518</v>
      </c>
      <c r="S1837" s="9">
        <f t="shared" si="512"/>
        <v>33.009999999999991</v>
      </c>
      <c r="T1837">
        <f t="shared" si="513"/>
        <v>160.83999999999992</v>
      </c>
      <c r="U1837" s="9">
        <f t="shared" si="514"/>
        <v>1.9537205634628219</v>
      </c>
      <c r="V1837" s="9">
        <f t="shared" si="515"/>
        <v>1.8734290133230047</v>
      </c>
      <c r="W1837" s="9">
        <f t="shared" si="516"/>
        <v>77.115000000000236</v>
      </c>
      <c r="X1837">
        <f t="shared" si="517"/>
        <v>1433.0700000000002</v>
      </c>
      <c r="Y1837" s="9">
        <f t="shared" si="518"/>
        <v>34.814950607829743</v>
      </c>
      <c r="Z1837" s="10">
        <f t="shared" si="519"/>
        <v>0.75702311721637672</v>
      </c>
      <c r="AA1837">
        <f t="shared" si="502"/>
        <v>127.82999999999993</v>
      </c>
    </row>
    <row r="1838" spans="1:27">
      <c r="A1838" s="1">
        <f t="shared" si="503"/>
        <v>5008008</v>
      </c>
      <c r="B1838" s="1">
        <v>8</v>
      </c>
      <c r="C1838" s="1">
        <v>8</v>
      </c>
      <c r="D1838" s="2">
        <v>5</v>
      </c>
      <c r="E1838" s="5">
        <v>147.97999999999999</v>
      </c>
      <c r="F1838" s="5">
        <v>176.5</v>
      </c>
      <c r="G1838" s="5">
        <v>26.5</v>
      </c>
      <c r="H1838" s="5">
        <v>155.43</v>
      </c>
      <c r="I1838" s="5">
        <v>134.11000000000001</v>
      </c>
      <c r="J1838" s="5">
        <v>15.96</v>
      </c>
      <c r="K1838" s="6">
        <f t="shared" si="504"/>
        <v>151.70499999999998</v>
      </c>
      <c r="L1838" s="6">
        <f t="shared" si="505"/>
        <v>-7.4500000000000171</v>
      </c>
      <c r="M1838" s="6">
        <f t="shared" si="506"/>
        <v>155.30500000000001</v>
      </c>
      <c r="N1838" s="5">
        <f t="shared" si="507"/>
        <v>15.467478786149991</v>
      </c>
      <c r="O1838" s="6">
        <f t="shared" si="508"/>
        <v>42.389999999999986</v>
      </c>
      <c r="P1838" s="6">
        <f t="shared" si="509"/>
        <v>30.934957572299982</v>
      </c>
      <c r="Q1838" s="6">
        <f t="shared" si="510"/>
        <v>0.46765065964340002</v>
      </c>
      <c r="R1838" s="9">
        <f t="shared" si="511"/>
        <v>1.6111223001846984</v>
      </c>
      <c r="S1838" s="9">
        <f t="shared" si="512"/>
        <v>49.84</v>
      </c>
      <c r="T1838">
        <f t="shared" si="513"/>
        <v>42.389999999999986</v>
      </c>
      <c r="U1838" s="9">
        <f t="shared" si="514"/>
        <v>1.3702944282670413</v>
      </c>
      <c r="V1838" s="9">
        <f t="shared" si="515"/>
        <v>0.23274639970565614</v>
      </c>
      <c r="W1838" s="9">
        <f t="shared" si="516"/>
        <v>3.6000000000000227</v>
      </c>
      <c r="X1838">
        <f t="shared" si="517"/>
        <v>155.30500000000001</v>
      </c>
      <c r="Y1838" s="9">
        <f t="shared" si="518"/>
        <v>10.040744335079639</v>
      </c>
      <c r="Z1838" s="10">
        <f t="shared" si="519"/>
        <v>0.75708652081515759</v>
      </c>
      <c r="AA1838">
        <f t="shared" si="502"/>
        <v>7.4500000000000171</v>
      </c>
    </row>
    <row r="1839" spans="1:27">
      <c r="A1839" s="1">
        <f t="shared" si="503"/>
        <v>6998975</v>
      </c>
      <c r="B1839" s="1">
        <v>25</v>
      </c>
      <c r="C1839" s="1">
        <v>1</v>
      </c>
      <c r="D1839" s="2">
        <v>-7</v>
      </c>
      <c r="E1839" s="5">
        <v>643.98</v>
      </c>
      <c r="F1839" s="5">
        <v>712.1</v>
      </c>
      <c r="G1839" s="5">
        <v>51.32</v>
      </c>
      <c r="H1839" s="5">
        <v>691.5</v>
      </c>
      <c r="I1839" s="5">
        <v>633.44000000000005</v>
      </c>
      <c r="J1839" s="5">
        <v>33.450000000000003</v>
      </c>
      <c r="K1839" s="6">
        <f t="shared" si="504"/>
        <v>667.74</v>
      </c>
      <c r="L1839" s="6">
        <f t="shared" si="505"/>
        <v>-47.519999999999982</v>
      </c>
      <c r="M1839" s="6">
        <f t="shared" si="506"/>
        <v>672.77</v>
      </c>
      <c r="N1839" s="5">
        <f t="shared" si="507"/>
        <v>30.62941764056248</v>
      </c>
      <c r="O1839" s="6">
        <f t="shared" si="508"/>
        <v>78.659999999999968</v>
      </c>
      <c r="P1839" s="6">
        <f t="shared" si="509"/>
        <v>61.258835281124959</v>
      </c>
      <c r="Q1839" s="6">
        <f t="shared" si="510"/>
        <v>0.40367259369518277</v>
      </c>
      <c r="R1839" s="9">
        <f t="shared" si="511"/>
        <v>2.0597845097926384</v>
      </c>
      <c r="S1839" s="9">
        <f t="shared" si="512"/>
        <v>126.17999999999995</v>
      </c>
      <c r="T1839">
        <f t="shared" si="513"/>
        <v>78.659999999999968</v>
      </c>
      <c r="U1839" s="9">
        <f t="shared" si="514"/>
        <v>1.2840596730091054</v>
      </c>
      <c r="V1839" s="9">
        <f t="shared" si="515"/>
        <v>0.1642212091338868</v>
      </c>
      <c r="W1839" s="9">
        <f t="shared" si="516"/>
        <v>5.0299999999999727</v>
      </c>
      <c r="X1839">
        <f t="shared" si="517"/>
        <v>672.77</v>
      </c>
      <c r="Y1839" s="9">
        <f t="shared" si="518"/>
        <v>21.964831584295354</v>
      </c>
      <c r="Z1839" s="10">
        <f t="shared" si="519"/>
        <v>0.75710765416815062</v>
      </c>
      <c r="AA1839">
        <f t="shared" si="502"/>
        <v>47.519999999999982</v>
      </c>
    </row>
    <row r="1840" spans="1:27">
      <c r="A1840" s="1">
        <f t="shared" si="503"/>
        <v>7005019</v>
      </c>
      <c r="B1840" s="1">
        <v>19</v>
      </c>
      <c r="C1840" s="1">
        <v>5</v>
      </c>
      <c r="D1840" s="2">
        <v>7</v>
      </c>
      <c r="E1840" s="5">
        <v>216.48</v>
      </c>
      <c r="F1840" s="5">
        <v>240.42</v>
      </c>
      <c r="G1840" s="5">
        <v>45.52</v>
      </c>
      <c r="H1840" s="5">
        <v>211.95</v>
      </c>
      <c r="I1840" s="5">
        <v>226.6</v>
      </c>
      <c r="J1840" s="5">
        <v>20.93</v>
      </c>
      <c r="K1840" s="6">
        <f t="shared" si="504"/>
        <v>214.21499999999997</v>
      </c>
      <c r="L1840" s="6">
        <f t="shared" si="505"/>
        <v>4.5300000000000011</v>
      </c>
      <c r="M1840" s="6">
        <f t="shared" si="506"/>
        <v>233.51</v>
      </c>
      <c r="N1840" s="5">
        <f t="shared" si="507"/>
        <v>25.050625241698061</v>
      </c>
      <c r="O1840" s="6">
        <f t="shared" si="508"/>
        <v>13.819999999999993</v>
      </c>
      <c r="P1840" s="6">
        <f t="shared" si="509"/>
        <v>50.101250483396122</v>
      </c>
      <c r="Q1840" s="6">
        <f t="shared" si="510"/>
        <v>0.65096311740646018</v>
      </c>
      <c r="R1840" s="9">
        <f t="shared" si="511"/>
        <v>0.18542451356735612</v>
      </c>
      <c r="S1840" s="9">
        <f t="shared" si="512"/>
        <v>9.289999999999992</v>
      </c>
      <c r="T1840">
        <f t="shared" si="513"/>
        <v>13.819999999999993</v>
      </c>
      <c r="U1840" s="9">
        <f t="shared" si="514"/>
        <v>0.27584141846080329</v>
      </c>
      <c r="V1840" s="9">
        <f t="shared" si="515"/>
        <v>0.77024025603490687</v>
      </c>
      <c r="W1840" s="9">
        <f t="shared" si="516"/>
        <v>19.295000000000016</v>
      </c>
      <c r="X1840">
        <f t="shared" si="517"/>
        <v>233.51</v>
      </c>
      <c r="Y1840" s="9">
        <f t="shared" si="518"/>
        <v>9.3215238241363547</v>
      </c>
      <c r="Z1840" s="10">
        <f t="shared" si="519"/>
        <v>0.75735592689302955</v>
      </c>
      <c r="AA1840">
        <f t="shared" si="502"/>
        <v>4.5300000000000011</v>
      </c>
    </row>
    <row r="1841" spans="1:27">
      <c r="A1841" s="1">
        <f t="shared" si="503"/>
        <v>10004016</v>
      </c>
      <c r="B1841" s="1">
        <v>16</v>
      </c>
      <c r="C1841" s="1">
        <v>4</v>
      </c>
      <c r="D1841" s="2">
        <v>10</v>
      </c>
      <c r="E1841" s="5">
        <v>389.84</v>
      </c>
      <c r="F1841" s="5">
        <v>351.93</v>
      </c>
      <c r="G1841" s="5">
        <v>32.46</v>
      </c>
      <c r="H1841" s="5">
        <v>378.92</v>
      </c>
      <c r="I1841" s="5">
        <v>399.2</v>
      </c>
      <c r="J1841" s="5">
        <v>22</v>
      </c>
      <c r="K1841" s="6">
        <f t="shared" si="504"/>
        <v>384.38</v>
      </c>
      <c r="L1841" s="6">
        <f t="shared" si="505"/>
        <v>10.919999999999959</v>
      </c>
      <c r="M1841" s="6">
        <f t="shared" si="506"/>
        <v>375.565</v>
      </c>
      <c r="N1841" s="5">
        <f t="shared" si="507"/>
        <v>19.60645046916958</v>
      </c>
      <c r="O1841" s="6">
        <f t="shared" si="508"/>
        <v>-47.269999999999982</v>
      </c>
      <c r="P1841" s="6">
        <f t="shared" si="509"/>
        <v>39.21290093833916</v>
      </c>
      <c r="Q1841" s="6">
        <f t="shared" si="510"/>
        <v>0.37046857688698798</v>
      </c>
      <c r="R1841" s="9">
        <f t="shared" si="511"/>
        <v>1.4839503991684158</v>
      </c>
      <c r="S1841" s="9">
        <f t="shared" si="512"/>
        <v>58.189999999999941</v>
      </c>
      <c r="T1841">
        <f t="shared" si="513"/>
        <v>47.269999999999982</v>
      </c>
      <c r="U1841" s="9">
        <f t="shared" si="514"/>
        <v>1.2054706198434619</v>
      </c>
      <c r="V1841" s="9">
        <f t="shared" si="515"/>
        <v>0.44959693310429955</v>
      </c>
      <c r="W1841" s="9">
        <f t="shared" si="516"/>
        <v>8.8149999999999977</v>
      </c>
      <c r="X1841">
        <f t="shared" si="517"/>
        <v>375.565</v>
      </c>
      <c r="Y1841" s="9">
        <f t="shared" si="518"/>
        <v>19.155175516882167</v>
      </c>
      <c r="Z1841" s="10">
        <f t="shared" si="519"/>
        <v>0.75752227690015828</v>
      </c>
      <c r="AA1841">
        <f t="shared" si="502"/>
        <v>10.919999999999959</v>
      </c>
    </row>
    <row r="1842" spans="1:27">
      <c r="A1842" s="1">
        <f t="shared" si="503"/>
        <v>4992985</v>
      </c>
      <c r="B1842" s="1">
        <v>15</v>
      </c>
      <c r="C1842" s="1">
        <v>7</v>
      </c>
      <c r="D1842" s="2">
        <v>-5</v>
      </c>
      <c r="E1842" s="5">
        <v>444.12</v>
      </c>
      <c r="F1842" s="5">
        <v>452.51</v>
      </c>
      <c r="G1842" s="5">
        <v>34.06</v>
      </c>
      <c r="H1842" s="5">
        <v>430.39</v>
      </c>
      <c r="I1842" s="5">
        <v>435.79</v>
      </c>
      <c r="J1842" s="5">
        <v>19.86</v>
      </c>
      <c r="K1842" s="6">
        <f t="shared" si="504"/>
        <v>437.255</v>
      </c>
      <c r="L1842" s="6">
        <f t="shared" si="505"/>
        <v>13.730000000000018</v>
      </c>
      <c r="M1842" s="6">
        <f t="shared" si="506"/>
        <v>444.15</v>
      </c>
      <c r="N1842" s="5">
        <f t="shared" si="507"/>
        <v>19.713594294293468</v>
      </c>
      <c r="O1842" s="6">
        <f t="shared" si="508"/>
        <v>16.71999999999997</v>
      </c>
      <c r="P1842" s="6">
        <f t="shared" si="509"/>
        <v>39.427188588586937</v>
      </c>
      <c r="Q1842" s="6">
        <f t="shared" si="510"/>
        <v>0.49254578568895846</v>
      </c>
      <c r="R1842" s="9">
        <f t="shared" si="511"/>
        <v>7.5835993055448886E-2</v>
      </c>
      <c r="S1842" s="9">
        <f t="shared" si="512"/>
        <v>2.9899999999999523</v>
      </c>
      <c r="T1842">
        <f t="shared" si="513"/>
        <v>16.71999999999997</v>
      </c>
      <c r="U1842" s="9">
        <f t="shared" si="514"/>
        <v>0.42407284410940577</v>
      </c>
      <c r="V1842" s="9">
        <f t="shared" si="515"/>
        <v>0.34975864355674047</v>
      </c>
      <c r="W1842" s="9">
        <f t="shared" si="516"/>
        <v>6.8949999999999818</v>
      </c>
      <c r="X1842">
        <f t="shared" si="517"/>
        <v>444.15</v>
      </c>
      <c r="Y1842" s="9">
        <f t="shared" si="518"/>
        <v>22.530138003731206</v>
      </c>
      <c r="Z1842" s="10">
        <f t="shared" si="519"/>
        <v>0.75761995749848088</v>
      </c>
      <c r="AA1842">
        <f t="shared" si="502"/>
        <v>13.730000000000018</v>
      </c>
    </row>
    <row r="1843" spans="1:27">
      <c r="A1843" s="1">
        <f t="shared" si="503"/>
        <v>4008010</v>
      </c>
      <c r="B1843" s="1">
        <v>10</v>
      </c>
      <c r="C1843" s="1">
        <v>8</v>
      </c>
      <c r="D1843" s="2">
        <v>4</v>
      </c>
      <c r="E1843" s="5">
        <v>72.92</v>
      </c>
      <c r="F1843" s="5">
        <v>61.94</v>
      </c>
      <c r="G1843" s="5">
        <v>23.68</v>
      </c>
      <c r="H1843" s="5">
        <v>63.94</v>
      </c>
      <c r="I1843" s="5">
        <v>58.81</v>
      </c>
      <c r="J1843" s="5">
        <v>15.43</v>
      </c>
      <c r="K1843" s="6">
        <f t="shared" si="504"/>
        <v>68.430000000000007</v>
      </c>
      <c r="L1843" s="6">
        <f t="shared" si="505"/>
        <v>8.980000000000004</v>
      </c>
      <c r="M1843" s="6">
        <f t="shared" si="506"/>
        <v>60.375</v>
      </c>
      <c r="N1843" s="5">
        <f t="shared" si="507"/>
        <v>14.131766520856477</v>
      </c>
      <c r="O1843" s="6">
        <f t="shared" si="508"/>
        <v>3.1299999999999955</v>
      </c>
      <c r="P1843" s="6">
        <f t="shared" si="509"/>
        <v>28.263533041712954</v>
      </c>
      <c r="Q1843" s="6">
        <f t="shared" si="510"/>
        <v>0.4039139623796032</v>
      </c>
      <c r="R1843" s="9">
        <f t="shared" si="511"/>
        <v>0.20698049289755249</v>
      </c>
      <c r="S1843" s="9">
        <f t="shared" si="512"/>
        <v>5.8500000000000085</v>
      </c>
      <c r="T1843">
        <f t="shared" si="513"/>
        <v>3.1299999999999955</v>
      </c>
      <c r="U1843" s="9">
        <f t="shared" si="514"/>
        <v>0.11074340902039956</v>
      </c>
      <c r="V1843" s="9">
        <f t="shared" si="515"/>
        <v>0.56999243428710578</v>
      </c>
      <c r="W1843" s="9">
        <f t="shared" si="516"/>
        <v>8.0550000000000068</v>
      </c>
      <c r="X1843">
        <f t="shared" si="517"/>
        <v>60.375</v>
      </c>
      <c r="Y1843" s="9">
        <f t="shared" si="518"/>
        <v>4.2722896610905003</v>
      </c>
      <c r="Z1843" s="10">
        <f t="shared" si="519"/>
        <v>0.75787070137326196</v>
      </c>
      <c r="AA1843">
        <f t="shared" si="502"/>
        <v>8.980000000000004</v>
      </c>
    </row>
    <row r="1844" spans="1:27">
      <c r="A1844" s="1">
        <f t="shared" si="503"/>
        <v>2994977</v>
      </c>
      <c r="B1844" s="1">
        <v>23</v>
      </c>
      <c r="C1844" s="1">
        <v>5</v>
      </c>
      <c r="D1844" s="2">
        <v>-3</v>
      </c>
      <c r="E1844" s="5">
        <v>173.52</v>
      </c>
      <c r="F1844" s="5">
        <v>191.62</v>
      </c>
      <c r="G1844" s="5">
        <v>47.35</v>
      </c>
      <c r="H1844" s="5">
        <v>162.52000000000001</v>
      </c>
      <c r="I1844" s="5">
        <v>181.08</v>
      </c>
      <c r="J1844" s="5">
        <v>47.73</v>
      </c>
      <c r="K1844" s="6">
        <f t="shared" si="504"/>
        <v>168.02</v>
      </c>
      <c r="L1844" s="6">
        <f t="shared" si="505"/>
        <v>11</v>
      </c>
      <c r="M1844" s="6">
        <f t="shared" si="506"/>
        <v>186.35000000000002</v>
      </c>
      <c r="N1844" s="5">
        <f t="shared" si="507"/>
        <v>33.616124851029454</v>
      </c>
      <c r="O1844" s="6">
        <f t="shared" si="508"/>
        <v>10.539999999999992</v>
      </c>
      <c r="P1844" s="6">
        <f t="shared" si="509"/>
        <v>67.232249702058908</v>
      </c>
      <c r="Q1844" s="6">
        <f t="shared" si="510"/>
        <v>-7.9931411511154089E-3</v>
      </c>
      <c r="R1844" s="9">
        <f t="shared" si="511"/>
        <v>6.8419545982546679E-3</v>
      </c>
      <c r="S1844" s="9">
        <f t="shared" si="512"/>
        <v>0.46000000000000796</v>
      </c>
      <c r="T1844">
        <f t="shared" si="513"/>
        <v>10.539999999999992</v>
      </c>
      <c r="U1844" s="9">
        <f t="shared" si="514"/>
        <v>0.15677000318609324</v>
      </c>
      <c r="V1844" s="9">
        <f t="shared" si="515"/>
        <v>0.54527403385219986</v>
      </c>
      <c r="W1844" s="9">
        <f t="shared" si="516"/>
        <v>18.330000000000013</v>
      </c>
      <c r="X1844">
        <f t="shared" si="517"/>
        <v>186.35000000000002</v>
      </c>
      <c r="Y1844" s="9">
        <f t="shared" si="518"/>
        <v>5.5434706060205885</v>
      </c>
      <c r="Z1844" s="10">
        <f t="shared" si="519"/>
        <v>0.75791292375839592</v>
      </c>
      <c r="AA1844">
        <f t="shared" si="502"/>
        <v>11</v>
      </c>
    </row>
    <row r="1845" spans="1:27">
      <c r="A1845" s="1">
        <f t="shared" si="503"/>
        <v>8992997</v>
      </c>
      <c r="B1845" s="1">
        <v>3</v>
      </c>
      <c r="C1845" s="1">
        <v>7</v>
      </c>
      <c r="D1845" s="2">
        <v>-9</v>
      </c>
      <c r="E1845" s="5">
        <v>213.43</v>
      </c>
      <c r="F1845" s="5">
        <v>264.94</v>
      </c>
      <c r="G1845" s="5">
        <v>47.2</v>
      </c>
      <c r="H1845" s="5">
        <v>242.82</v>
      </c>
      <c r="I1845" s="5">
        <v>272.95999999999998</v>
      </c>
      <c r="J1845" s="5">
        <v>20.77</v>
      </c>
      <c r="K1845" s="6">
        <f t="shared" si="504"/>
        <v>228.125</v>
      </c>
      <c r="L1845" s="6">
        <f t="shared" si="505"/>
        <v>-29.389999999999986</v>
      </c>
      <c r="M1845" s="6">
        <f t="shared" si="506"/>
        <v>268.95</v>
      </c>
      <c r="N1845" s="5">
        <f t="shared" si="507"/>
        <v>25.783875290576471</v>
      </c>
      <c r="O1845" s="6">
        <f t="shared" si="508"/>
        <v>-8.0199999999999818</v>
      </c>
      <c r="P1845" s="6">
        <f t="shared" si="509"/>
        <v>51.567750581152943</v>
      </c>
      <c r="Q1845" s="6">
        <f t="shared" si="510"/>
        <v>0.67555087032805594</v>
      </c>
      <c r="R1845" s="9">
        <f t="shared" si="511"/>
        <v>0.41440628608319291</v>
      </c>
      <c r="S1845" s="9">
        <f t="shared" si="512"/>
        <v>21.370000000000005</v>
      </c>
      <c r="T1845">
        <f t="shared" si="513"/>
        <v>8.0199999999999818</v>
      </c>
      <c r="U1845" s="9">
        <f t="shared" si="514"/>
        <v>0.15552355706070187</v>
      </c>
      <c r="V1845" s="9">
        <f t="shared" si="515"/>
        <v>1.5833539194521613</v>
      </c>
      <c r="W1845" s="9">
        <f t="shared" si="516"/>
        <v>40.824999999999989</v>
      </c>
      <c r="X1845">
        <f t="shared" si="517"/>
        <v>268.95</v>
      </c>
      <c r="Y1845" s="9">
        <f t="shared" si="518"/>
        <v>10.430937823310689</v>
      </c>
      <c r="Z1845" s="10">
        <f t="shared" si="519"/>
        <v>0.75806332189336267</v>
      </c>
      <c r="AA1845">
        <f t="shared" si="502"/>
        <v>29.389999999999986</v>
      </c>
    </row>
    <row r="1846" spans="1:27">
      <c r="A1846" s="1">
        <f t="shared" si="503"/>
        <v>12998987</v>
      </c>
      <c r="B1846" s="1">
        <v>13</v>
      </c>
      <c r="C1846" s="1">
        <v>1</v>
      </c>
      <c r="D1846" s="2">
        <v>-13</v>
      </c>
      <c r="E1846" s="5">
        <v>305.27999999999997</v>
      </c>
      <c r="F1846" s="5">
        <v>378.35</v>
      </c>
      <c r="G1846" s="5">
        <v>37.42</v>
      </c>
      <c r="H1846" s="5">
        <v>307.45999999999998</v>
      </c>
      <c r="I1846" s="5">
        <v>342.46</v>
      </c>
      <c r="J1846" s="5">
        <v>38.42</v>
      </c>
      <c r="K1846" s="6">
        <f t="shared" si="504"/>
        <v>306.37</v>
      </c>
      <c r="L1846" s="6">
        <f t="shared" si="505"/>
        <v>-2.1800000000000068</v>
      </c>
      <c r="M1846" s="6">
        <f t="shared" si="506"/>
        <v>360.40499999999997</v>
      </c>
      <c r="N1846" s="5">
        <f t="shared" si="507"/>
        <v>26.81581995762949</v>
      </c>
      <c r="O1846" s="6">
        <f t="shared" si="508"/>
        <v>35.890000000000043</v>
      </c>
      <c r="P1846" s="6">
        <f t="shared" si="509"/>
        <v>53.63163991525898</v>
      </c>
      <c r="Q1846" s="6">
        <f t="shared" si="510"/>
        <v>-2.6366723859465327E-2</v>
      </c>
      <c r="R1846" s="9">
        <f t="shared" si="511"/>
        <v>0.70984217637485636</v>
      </c>
      <c r="S1846" s="9">
        <f t="shared" si="512"/>
        <v>38.07000000000005</v>
      </c>
      <c r="T1846">
        <f t="shared" si="513"/>
        <v>35.890000000000043</v>
      </c>
      <c r="U1846" s="9">
        <f t="shared" si="514"/>
        <v>0.66919452876526375</v>
      </c>
      <c r="V1846" s="9">
        <f t="shared" si="515"/>
        <v>2.0150418702608506</v>
      </c>
      <c r="W1846" s="9">
        <f t="shared" si="516"/>
        <v>54.034999999999968</v>
      </c>
      <c r="X1846">
        <f t="shared" si="517"/>
        <v>360.40499999999997</v>
      </c>
      <c r="Y1846" s="9">
        <f t="shared" si="518"/>
        <v>13.440014162142356</v>
      </c>
      <c r="Z1846" s="10">
        <f t="shared" si="519"/>
        <v>0.7580659601908003</v>
      </c>
      <c r="AA1846">
        <f t="shared" si="502"/>
        <v>2.1800000000000068</v>
      </c>
    </row>
    <row r="1847" spans="1:27">
      <c r="A1847" s="1">
        <f t="shared" si="503"/>
        <v>8006014</v>
      </c>
      <c r="B1847" s="1">
        <v>14</v>
      </c>
      <c r="C1847" s="1">
        <v>6</v>
      </c>
      <c r="D1847" s="2">
        <v>8</v>
      </c>
      <c r="E1847" s="5">
        <v>1704.09</v>
      </c>
      <c r="F1847" s="5">
        <v>1676.7</v>
      </c>
      <c r="G1847" s="5">
        <v>60.26</v>
      </c>
      <c r="H1847" s="5">
        <v>1754.52</v>
      </c>
      <c r="I1847" s="5">
        <v>1911.09</v>
      </c>
      <c r="J1847" s="5">
        <v>36.35</v>
      </c>
      <c r="K1847" s="6">
        <f t="shared" si="504"/>
        <v>1729.3049999999998</v>
      </c>
      <c r="L1847" s="6">
        <f t="shared" si="505"/>
        <v>-50.430000000000064</v>
      </c>
      <c r="M1847" s="6">
        <f t="shared" si="506"/>
        <v>1793.895</v>
      </c>
      <c r="N1847" s="5">
        <f t="shared" si="507"/>
        <v>35.187320514639929</v>
      </c>
      <c r="O1847" s="6">
        <f t="shared" si="508"/>
        <v>-234.38999999999987</v>
      </c>
      <c r="P1847" s="6">
        <f t="shared" si="509"/>
        <v>70.374641029279857</v>
      </c>
      <c r="Q1847" s="6">
        <f t="shared" si="510"/>
        <v>0.46641152474944375</v>
      </c>
      <c r="R1847" s="9">
        <f t="shared" si="511"/>
        <v>2.6140097812145426</v>
      </c>
      <c r="S1847" s="9">
        <f t="shared" si="512"/>
        <v>183.95999999999981</v>
      </c>
      <c r="T1847">
        <f t="shared" si="513"/>
        <v>234.38999999999987</v>
      </c>
      <c r="U1847" s="9">
        <f t="shared" si="514"/>
        <v>3.3306031344796527</v>
      </c>
      <c r="V1847" s="9">
        <f t="shared" si="515"/>
        <v>1.8356043897439429</v>
      </c>
      <c r="W1847" s="9">
        <f t="shared" si="516"/>
        <v>64.590000000000146</v>
      </c>
      <c r="X1847">
        <f t="shared" si="517"/>
        <v>1793.895</v>
      </c>
      <c r="Y1847" s="9">
        <f t="shared" si="518"/>
        <v>50.981290242138144</v>
      </c>
      <c r="Z1847" s="10">
        <f t="shared" si="519"/>
        <v>0.758287544405155</v>
      </c>
      <c r="AA1847">
        <f t="shared" si="502"/>
        <v>50.430000000000064</v>
      </c>
    </row>
    <row r="1848" spans="1:27">
      <c r="A1848" s="1">
        <f t="shared" si="503"/>
        <v>13004002</v>
      </c>
      <c r="B1848" s="1">
        <v>2</v>
      </c>
      <c r="C1848" s="1">
        <v>4</v>
      </c>
      <c r="D1848" s="2">
        <v>13</v>
      </c>
      <c r="E1848" s="5">
        <v>108.82</v>
      </c>
      <c r="F1848" s="5">
        <v>82.41</v>
      </c>
      <c r="G1848" s="5">
        <v>21.61</v>
      </c>
      <c r="H1848" s="5">
        <v>108.22</v>
      </c>
      <c r="I1848" s="5">
        <v>92.87</v>
      </c>
      <c r="J1848" s="5">
        <v>19.09</v>
      </c>
      <c r="K1848" s="6">
        <f t="shared" si="504"/>
        <v>108.52</v>
      </c>
      <c r="L1848" s="6">
        <f t="shared" si="505"/>
        <v>0.59999999999999432</v>
      </c>
      <c r="M1848" s="6">
        <f t="shared" si="506"/>
        <v>87.64</v>
      </c>
      <c r="N1848" s="5">
        <f t="shared" si="507"/>
        <v>14.417178988970068</v>
      </c>
      <c r="O1848" s="6">
        <f t="shared" si="508"/>
        <v>-10.460000000000008</v>
      </c>
      <c r="P1848" s="6">
        <f t="shared" si="509"/>
        <v>28.834357977940137</v>
      </c>
      <c r="Q1848" s="6">
        <f t="shared" si="510"/>
        <v>0.12336000496499847</v>
      </c>
      <c r="R1848" s="9">
        <f t="shared" si="511"/>
        <v>0.38357018416922994</v>
      </c>
      <c r="S1848" s="9">
        <f t="shared" si="512"/>
        <v>11.060000000000002</v>
      </c>
      <c r="T1848">
        <f t="shared" si="513"/>
        <v>10.460000000000008</v>
      </c>
      <c r="U1848" s="9">
        <f t="shared" si="514"/>
        <v>0.36276167508229179</v>
      </c>
      <c r="V1848" s="9">
        <f t="shared" si="515"/>
        <v>1.4482722324509072</v>
      </c>
      <c r="W1848" s="9">
        <f t="shared" si="516"/>
        <v>20.879999999999995</v>
      </c>
      <c r="X1848">
        <f t="shared" si="517"/>
        <v>87.64</v>
      </c>
      <c r="Y1848" s="9">
        <f t="shared" si="518"/>
        <v>6.0788591212642498</v>
      </c>
      <c r="Z1848" s="10">
        <f t="shared" si="519"/>
        <v>0.7583033693713882</v>
      </c>
      <c r="AA1848">
        <f t="shared" si="502"/>
        <v>0.59999999999999432</v>
      </c>
    </row>
    <row r="1849" spans="1:27">
      <c r="A1849" s="1">
        <f t="shared" si="503"/>
        <v>10005013</v>
      </c>
      <c r="B1849" s="1">
        <v>13</v>
      </c>
      <c r="C1849" s="1">
        <v>5</v>
      </c>
      <c r="D1849" s="2">
        <v>10</v>
      </c>
      <c r="E1849" s="5">
        <v>921.08</v>
      </c>
      <c r="F1849" s="5">
        <v>947.94</v>
      </c>
      <c r="G1849" s="5">
        <v>36.200000000000003</v>
      </c>
      <c r="H1849" s="5">
        <v>935.82</v>
      </c>
      <c r="I1849" s="5">
        <v>946.72</v>
      </c>
      <c r="J1849" s="5">
        <v>26.35</v>
      </c>
      <c r="K1849" s="6">
        <f t="shared" si="504"/>
        <v>928.45</v>
      </c>
      <c r="L1849" s="6">
        <f t="shared" si="505"/>
        <v>-14.740000000000009</v>
      </c>
      <c r="M1849" s="6">
        <f t="shared" si="506"/>
        <v>947.33</v>
      </c>
      <c r="N1849" s="5">
        <f t="shared" si="507"/>
        <v>22.387287129082882</v>
      </c>
      <c r="O1849" s="6">
        <f t="shared" si="508"/>
        <v>1.2200000000000273</v>
      </c>
      <c r="P1849" s="6">
        <f t="shared" si="509"/>
        <v>44.774574258165764</v>
      </c>
      <c r="Q1849" s="6">
        <f t="shared" si="510"/>
        <v>0.30732692775328752</v>
      </c>
      <c r="R1849" s="9">
        <f t="shared" si="511"/>
        <v>0.35645230053950389</v>
      </c>
      <c r="S1849" s="9">
        <f t="shared" si="512"/>
        <v>15.960000000000036</v>
      </c>
      <c r="T1849">
        <f t="shared" si="513"/>
        <v>1.2200000000000273</v>
      </c>
      <c r="U1849" s="9">
        <f t="shared" si="514"/>
        <v>2.7247606933471395E-2</v>
      </c>
      <c r="V1849" s="9">
        <f t="shared" si="515"/>
        <v>0.8433357686949644</v>
      </c>
      <c r="W1849" s="9">
        <f t="shared" si="516"/>
        <v>18.879999999999995</v>
      </c>
      <c r="X1849">
        <f t="shared" si="517"/>
        <v>947.33</v>
      </c>
      <c r="Y1849" s="9">
        <f t="shared" si="518"/>
        <v>42.315533567680134</v>
      </c>
      <c r="Z1849" s="10">
        <f t="shared" si="519"/>
        <v>0.75842072756485235</v>
      </c>
      <c r="AA1849">
        <f t="shared" si="502"/>
        <v>14.740000000000009</v>
      </c>
    </row>
    <row r="1850" spans="1:27">
      <c r="A1850" s="1">
        <f t="shared" si="503"/>
        <v>14001007</v>
      </c>
      <c r="B1850" s="1">
        <v>7</v>
      </c>
      <c r="C1850" s="1">
        <v>1</v>
      </c>
      <c r="D1850" s="2">
        <v>14</v>
      </c>
      <c r="E1850" s="5">
        <v>29.78</v>
      </c>
      <c r="F1850" s="5">
        <v>20.39</v>
      </c>
      <c r="G1850" s="5">
        <v>24.67</v>
      </c>
      <c r="H1850" s="5">
        <v>41.08</v>
      </c>
      <c r="I1850" s="5">
        <v>24.13</v>
      </c>
      <c r="J1850" s="5">
        <v>24.52</v>
      </c>
      <c r="K1850" s="6">
        <f t="shared" si="504"/>
        <v>35.43</v>
      </c>
      <c r="L1850" s="6">
        <f t="shared" si="505"/>
        <v>-11.299999999999997</v>
      </c>
      <c r="M1850" s="6">
        <f t="shared" si="506"/>
        <v>22.259999999999998</v>
      </c>
      <c r="N1850" s="5">
        <f t="shared" si="507"/>
        <v>17.391372142530905</v>
      </c>
      <c r="O1850" s="6">
        <f t="shared" si="508"/>
        <v>-3.7399999999999984</v>
      </c>
      <c r="P1850" s="6">
        <f t="shared" si="509"/>
        <v>34.78274428506181</v>
      </c>
      <c r="Q1850" s="6">
        <f t="shared" si="510"/>
        <v>6.0987438579652936E-3</v>
      </c>
      <c r="R1850" s="9">
        <f t="shared" si="511"/>
        <v>0.21734915273050498</v>
      </c>
      <c r="S1850" s="9">
        <f t="shared" si="512"/>
        <v>7.5599999999999987</v>
      </c>
      <c r="T1850">
        <f t="shared" si="513"/>
        <v>3.7399999999999984</v>
      </c>
      <c r="U1850" s="9">
        <f t="shared" si="514"/>
        <v>0.10752458084815984</v>
      </c>
      <c r="V1850" s="9">
        <f t="shared" si="515"/>
        <v>0.75727204800548986</v>
      </c>
      <c r="W1850" s="9">
        <f t="shared" si="516"/>
        <v>13.170000000000002</v>
      </c>
      <c r="X1850">
        <f t="shared" si="517"/>
        <v>22.259999999999998</v>
      </c>
      <c r="Y1850" s="9">
        <f t="shared" si="518"/>
        <v>1.279945010524085</v>
      </c>
      <c r="Z1850" s="10">
        <f t="shared" si="519"/>
        <v>0.75891633267442593</v>
      </c>
      <c r="AA1850">
        <f t="shared" si="502"/>
        <v>11.299999999999997</v>
      </c>
    </row>
    <row r="1851" spans="1:27">
      <c r="A1851" s="1">
        <f t="shared" si="503"/>
        <v>12005003</v>
      </c>
      <c r="B1851" s="1">
        <v>3</v>
      </c>
      <c r="C1851" s="1">
        <v>5</v>
      </c>
      <c r="D1851" s="2">
        <v>12</v>
      </c>
      <c r="E1851" s="5">
        <v>1278.1199999999999</v>
      </c>
      <c r="F1851" s="5">
        <v>1297.6600000000001</v>
      </c>
      <c r="G1851" s="5">
        <v>49.03</v>
      </c>
      <c r="H1851" s="5">
        <v>1271.1600000000001</v>
      </c>
      <c r="I1851" s="5">
        <v>1285.51</v>
      </c>
      <c r="J1851" s="5">
        <v>35.36</v>
      </c>
      <c r="K1851" s="6">
        <f t="shared" si="504"/>
        <v>1274.6399999999999</v>
      </c>
      <c r="L1851" s="6">
        <f t="shared" si="505"/>
        <v>6.959999999999809</v>
      </c>
      <c r="M1851" s="6">
        <f t="shared" si="506"/>
        <v>1291.585</v>
      </c>
      <c r="N1851" s="5">
        <f t="shared" si="507"/>
        <v>30.225281222843901</v>
      </c>
      <c r="O1851" s="6">
        <f t="shared" si="508"/>
        <v>12.150000000000091</v>
      </c>
      <c r="P1851" s="6">
        <f t="shared" si="509"/>
        <v>60.450562445687801</v>
      </c>
      <c r="Q1851" s="6">
        <f t="shared" si="510"/>
        <v>0.31568853482521342</v>
      </c>
      <c r="R1851" s="9">
        <f t="shared" si="511"/>
        <v>8.5855280580114879E-2</v>
      </c>
      <c r="S1851" s="9">
        <f t="shared" si="512"/>
        <v>5.1900000000002819</v>
      </c>
      <c r="T1851">
        <f t="shared" si="513"/>
        <v>12.150000000000091</v>
      </c>
      <c r="U1851" s="9">
        <f t="shared" si="514"/>
        <v>0.20099068575112658</v>
      </c>
      <c r="V1851" s="9">
        <f t="shared" si="515"/>
        <v>0.56062340247783493</v>
      </c>
      <c r="W1851" s="9">
        <f t="shared" si="516"/>
        <v>16.945000000000164</v>
      </c>
      <c r="X1851">
        <f t="shared" si="517"/>
        <v>1291.585</v>
      </c>
      <c r="Y1851" s="9">
        <f t="shared" si="518"/>
        <v>42.731943186150929</v>
      </c>
      <c r="Z1851" s="10">
        <f t="shared" si="519"/>
        <v>0.75896113207462745</v>
      </c>
      <c r="AA1851">
        <f t="shared" si="502"/>
        <v>6.959999999999809</v>
      </c>
    </row>
    <row r="1852" spans="1:27">
      <c r="A1852" s="1">
        <f t="shared" si="503"/>
        <v>7006016</v>
      </c>
      <c r="B1852" s="1">
        <v>16</v>
      </c>
      <c r="C1852" s="1">
        <v>6</v>
      </c>
      <c r="D1852" s="2">
        <v>7</v>
      </c>
      <c r="E1852" s="5">
        <v>1035.78</v>
      </c>
      <c r="F1852" s="5">
        <v>923.66</v>
      </c>
      <c r="G1852" s="5">
        <v>36.119999999999997</v>
      </c>
      <c r="H1852" s="5">
        <v>1023.03</v>
      </c>
      <c r="I1852" s="5">
        <v>977.27</v>
      </c>
      <c r="J1852" s="5">
        <v>29.02</v>
      </c>
      <c r="K1852" s="6">
        <f t="shared" si="504"/>
        <v>1029.405</v>
      </c>
      <c r="L1852" s="6">
        <f t="shared" si="505"/>
        <v>12.75</v>
      </c>
      <c r="M1852" s="6">
        <f t="shared" si="506"/>
        <v>950.46499999999992</v>
      </c>
      <c r="N1852" s="5">
        <f t="shared" si="507"/>
        <v>23.166866425997281</v>
      </c>
      <c r="O1852" s="6">
        <f t="shared" si="508"/>
        <v>-53.610000000000014</v>
      </c>
      <c r="P1852" s="6">
        <f t="shared" si="509"/>
        <v>46.333732851994561</v>
      </c>
      <c r="Q1852" s="6">
        <f t="shared" si="510"/>
        <v>0.21543264933705503</v>
      </c>
      <c r="R1852" s="9">
        <f t="shared" si="511"/>
        <v>1.4322178662352987</v>
      </c>
      <c r="S1852" s="9">
        <f t="shared" si="512"/>
        <v>66.360000000000014</v>
      </c>
      <c r="T1852">
        <f t="shared" si="513"/>
        <v>53.610000000000014</v>
      </c>
      <c r="U1852" s="9">
        <f t="shared" si="514"/>
        <v>1.15704038289443</v>
      </c>
      <c r="V1852" s="9">
        <f t="shared" si="515"/>
        <v>3.4074526329299135</v>
      </c>
      <c r="W1852" s="9">
        <f t="shared" si="516"/>
        <v>78.940000000000055</v>
      </c>
      <c r="X1852">
        <f t="shared" si="517"/>
        <v>950.46499999999992</v>
      </c>
      <c r="Y1852" s="9">
        <f t="shared" si="518"/>
        <v>41.026912424090803</v>
      </c>
      <c r="Z1852" s="10">
        <f t="shared" si="519"/>
        <v>0.75959199574508418</v>
      </c>
      <c r="AA1852">
        <f t="shared" si="502"/>
        <v>12.75</v>
      </c>
    </row>
    <row r="1853" spans="1:27">
      <c r="A1853" s="1">
        <f t="shared" si="503"/>
        <v>10006008</v>
      </c>
      <c r="B1853" s="1">
        <v>8</v>
      </c>
      <c r="C1853" s="1">
        <v>6</v>
      </c>
      <c r="D1853" s="2">
        <v>10</v>
      </c>
      <c r="E1853" s="5">
        <v>1187.95</v>
      </c>
      <c r="F1853" s="5">
        <v>1127.8800000000001</v>
      </c>
      <c r="G1853" s="5">
        <v>43.23</v>
      </c>
      <c r="H1853" s="5">
        <v>1221.76</v>
      </c>
      <c r="I1853" s="5">
        <v>1263.67</v>
      </c>
      <c r="J1853" s="5">
        <v>37.58</v>
      </c>
      <c r="K1853" s="6">
        <f t="shared" si="504"/>
        <v>1204.855</v>
      </c>
      <c r="L1853" s="6">
        <f t="shared" si="505"/>
        <v>-33.809999999999945</v>
      </c>
      <c r="M1853" s="6">
        <f t="shared" si="506"/>
        <v>1195.7750000000001</v>
      </c>
      <c r="N1853" s="5">
        <f t="shared" si="507"/>
        <v>28.640396732587345</v>
      </c>
      <c r="O1853" s="6">
        <f t="shared" si="508"/>
        <v>-135.78999999999996</v>
      </c>
      <c r="P1853" s="6">
        <f t="shared" si="509"/>
        <v>57.280793465174689</v>
      </c>
      <c r="Q1853" s="6">
        <f t="shared" si="510"/>
        <v>0.13915393890681357</v>
      </c>
      <c r="R1853" s="9">
        <f t="shared" si="511"/>
        <v>1.7803524328272677</v>
      </c>
      <c r="S1853" s="9">
        <f t="shared" si="512"/>
        <v>101.98000000000002</v>
      </c>
      <c r="T1853">
        <f t="shared" si="513"/>
        <v>135.78999999999996</v>
      </c>
      <c r="U1853" s="9">
        <f t="shared" si="514"/>
        <v>2.3706026363366797</v>
      </c>
      <c r="V1853" s="9">
        <f t="shared" si="515"/>
        <v>0.31703471445521592</v>
      </c>
      <c r="W1853" s="9">
        <f t="shared" si="516"/>
        <v>9.0799999999999272</v>
      </c>
      <c r="X1853">
        <f t="shared" si="517"/>
        <v>1195.7750000000001</v>
      </c>
      <c r="Y1853" s="9">
        <f t="shared" si="518"/>
        <v>41.751342034987758</v>
      </c>
      <c r="Z1853" s="10">
        <f t="shared" si="519"/>
        <v>0.7596999407660896</v>
      </c>
      <c r="AA1853">
        <f t="shared" si="502"/>
        <v>33.809999999999945</v>
      </c>
    </row>
    <row r="1854" spans="1:27">
      <c r="A1854" s="1">
        <f t="shared" si="503"/>
        <v>7002024</v>
      </c>
      <c r="B1854" s="1">
        <v>24</v>
      </c>
      <c r="C1854" s="1">
        <v>2</v>
      </c>
      <c r="D1854" s="2">
        <v>7</v>
      </c>
      <c r="E1854" s="5">
        <v>108.17</v>
      </c>
      <c r="F1854" s="5">
        <v>85.69</v>
      </c>
      <c r="G1854" s="5">
        <v>21.23</v>
      </c>
      <c r="H1854" s="5">
        <v>124.8</v>
      </c>
      <c r="I1854" s="5">
        <v>106.24</v>
      </c>
      <c r="J1854" s="5">
        <v>14.74</v>
      </c>
      <c r="K1854" s="6">
        <f t="shared" si="504"/>
        <v>116.485</v>
      </c>
      <c r="L1854" s="6">
        <f t="shared" si="505"/>
        <v>-16.629999999999995</v>
      </c>
      <c r="M1854" s="6">
        <f t="shared" si="506"/>
        <v>95.965000000000003</v>
      </c>
      <c r="N1854" s="5">
        <f t="shared" si="507"/>
        <v>12.922659362530609</v>
      </c>
      <c r="O1854" s="6">
        <f t="shared" si="508"/>
        <v>-20.549999999999997</v>
      </c>
      <c r="P1854" s="6">
        <f t="shared" si="509"/>
        <v>25.845318725061219</v>
      </c>
      <c r="Q1854" s="6">
        <f t="shared" si="510"/>
        <v>0.34947921383932612</v>
      </c>
      <c r="R1854" s="9">
        <f t="shared" si="511"/>
        <v>0.1516715673619814</v>
      </c>
      <c r="S1854" s="9">
        <f t="shared" si="512"/>
        <v>3.9200000000000017</v>
      </c>
      <c r="T1854">
        <f t="shared" si="513"/>
        <v>20.549999999999997</v>
      </c>
      <c r="U1854" s="9">
        <f t="shared" si="514"/>
        <v>0.79511497685936627</v>
      </c>
      <c r="V1854" s="9">
        <f t="shared" si="515"/>
        <v>1.5879084501366614</v>
      </c>
      <c r="W1854" s="9">
        <f t="shared" si="516"/>
        <v>20.519999999999996</v>
      </c>
      <c r="X1854">
        <f t="shared" si="517"/>
        <v>95.965000000000003</v>
      </c>
      <c r="Y1854" s="9">
        <f t="shared" si="518"/>
        <v>7.4261030417819072</v>
      </c>
      <c r="Z1854" s="10">
        <f t="shared" si="519"/>
        <v>0.75970783858006885</v>
      </c>
      <c r="AA1854">
        <f t="shared" si="502"/>
        <v>16.629999999999995</v>
      </c>
    </row>
    <row r="1855" spans="1:27">
      <c r="A1855" s="1">
        <f t="shared" si="503"/>
        <v>2992983</v>
      </c>
      <c r="B1855" s="1">
        <v>17</v>
      </c>
      <c r="C1855" s="1">
        <v>7</v>
      </c>
      <c r="D1855" s="2">
        <v>-3</v>
      </c>
      <c r="E1855" s="5">
        <v>25.77</v>
      </c>
      <c r="F1855" s="5">
        <v>15.35</v>
      </c>
      <c r="G1855" s="5">
        <v>17.72</v>
      </c>
      <c r="H1855" s="5">
        <v>47.13</v>
      </c>
      <c r="I1855" s="5">
        <v>38.11</v>
      </c>
      <c r="J1855" s="5">
        <v>13.98</v>
      </c>
      <c r="K1855" s="6">
        <f t="shared" si="504"/>
        <v>36.450000000000003</v>
      </c>
      <c r="L1855" s="6">
        <f t="shared" si="505"/>
        <v>-21.360000000000003</v>
      </c>
      <c r="M1855" s="6">
        <f t="shared" si="506"/>
        <v>26.73</v>
      </c>
      <c r="N1855" s="5">
        <f t="shared" si="507"/>
        <v>11.285375492202286</v>
      </c>
      <c r="O1855" s="6">
        <f t="shared" si="508"/>
        <v>-22.759999999999998</v>
      </c>
      <c r="P1855" s="6">
        <f t="shared" si="509"/>
        <v>22.570750984404572</v>
      </c>
      <c r="Q1855" s="6">
        <f t="shared" si="510"/>
        <v>0.23272275295874587</v>
      </c>
      <c r="R1855" s="9">
        <f t="shared" si="511"/>
        <v>6.2027178491638822E-2</v>
      </c>
      <c r="S1855" s="9">
        <f t="shared" si="512"/>
        <v>1.399999999999995</v>
      </c>
      <c r="T1855">
        <f t="shared" si="513"/>
        <v>22.759999999999998</v>
      </c>
      <c r="U1855" s="9">
        <f t="shared" si="514"/>
        <v>1.0083847017640746</v>
      </c>
      <c r="V1855" s="9">
        <f t="shared" si="515"/>
        <v>0.86129167848390231</v>
      </c>
      <c r="W1855" s="9">
        <f t="shared" si="516"/>
        <v>9.7200000000000024</v>
      </c>
      <c r="X1855">
        <f t="shared" si="517"/>
        <v>26.73</v>
      </c>
      <c r="Y1855" s="9">
        <f t="shared" si="518"/>
        <v>2.368552115830731</v>
      </c>
      <c r="Z1855" s="10">
        <f t="shared" si="519"/>
        <v>0.75980260594446503</v>
      </c>
      <c r="AA1855">
        <f t="shared" si="502"/>
        <v>21.360000000000003</v>
      </c>
    </row>
    <row r="1856" spans="1:27">
      <c r="A1856" s="1">
        <f t="shared" si="503"/>
        <v>9007003</v>
      </c>
      <c r="B1856" s="1">
        <v>3</v>
      </c>
      <c r="C1856" s="1">
        <v>7</v>
      </c>
      <c r="D1856" s="2">
        <v>9</v>
      </c>
      <c r="E1856" s="5">
        <v>283.29000000000002</v>
      </c>
      <c r="F1856" s="5">
        <v>269.22000000000003</v>
      </c>
      <c r="G1856" s="5">
        <v>23.9</v>
      </c>
      <c r="H1856" s="5">
        <v>247.88</v>
      </c>
      <c r="I1856" s="5">
        <v>260.27999999999997</v>
      </c>
      <c r="J1856" s="5">
        <v>19.48</v>
      </c>
      <c r="K1856" s="6">
        <f t="shared" si="504"/>
        <v>265.58500000000004</v>
      </c>
      <c r="L1856" s="6">
        <f t="shared" si="505"/>
        <v>35.410000000000025</v>
      </c>
      <c r="M1856" s="6">
        <f t="shared" si="506"/>
        <v>264.75</v>
      </c>
      <c r="N1856" s="5">
        <f t="shared" si="507"/>
        <v>15.416552792372229</v>
      </c>
      <c r="O1856" s="6">
        <f t="shared" si="508"/>
        <v>8.9400000000000546</v>
      </c>
      <c r="P1856" s="6">
        <f t="shared" si="509"/>
        <v>30.833105584744459</v>
      </c>
      <c r="Q1856" s="6">
        <f t="shared" si="510"/>
        <v>0.20168670775162703</v>
      </c>
      <c r="R1856" s="9">
        <f t="shared" si="511"/>
        <v>0.85849282769286606</v>
      </c>
      <c r="S1856" s="9">
        <f t="shared" si="512"/>
        <v>26.46999999999997</v>
      </c>
      <c r="T1856">
        <f t="shared" si="513"/>
        <v>8.9400000000000546</v>
      </c>
      <c r="U1856" s="9">
        <f t="shared" si="514"/>
        <v>0.28994808763030894</v>
      </c>
      <c r="V1856" s="9">
        <f t="shared" si="515"/>
        <v>5.4162562230719698E-2</v>
      </c>
      <c r="W1856" s="9">
        <f t="shared" si="516"/>
        <v>0.83500000000003638</v>
      </c>
      <c r="X1856">
        <f t="shared" si="517"/>
        <v>264.75</v>
      </c>
      <c r="Y1856" s="9">
        <f t="shared" si="518"/>
        <v>17.173099821056784</v>
      </c>
      <c r="Z1856" s="10">
        <f t="shared" si="519"/>
        <v>0.75984208885794147</v>
      </c>
      <c r="AA1856">
        <f t="shared" si="502"/>
        <v>35.410000000000025</v>
      </c>
    </row>
    <row r="1857" spans="1:27">
      <c r="A1857" s="1">
        <f t="shared" si="503"/>
        <v>7992991</v>
      </c>
      <c r="B1857" s="1">
        <v>9</v>
      </c>
      <c r="C1857" s="1">
        <v>7</v>
      </c>
      <c r="D1857" s="2">
        <v>-8</v>
      </c>
      <c r="E1857" s="5">
        <v>1284.04</v>
      </c>
      <c r="F1857" s="5">
        <v>1383.35</v>
      </c>
      <c r="G1857" s="5">
        <v>75.61</v>
      </c>
      <c r="H1857" s="5">
        <v>1443.35</v>
      </c>
      <c r="I1857" s="5">
        <v>1623.85</v>
      </c>
      <c r="J1857" s="5">
        <v>42.08</v>
      </c>
      <c r="K1857" s="6">
        <f t="shared" si="504"/>
        <v>1363.6949999999999</v>
      </c>
      <c r="L1857" s="6">
        <f t="shared" si="505"/>
        <v>-159.30999999999995</v>
      </c>
      <c r="M1857" s="6">
        <f t="shared" si="506"/>
        <v>1503.6</v>
      </c>
      <c r="N1857" s="5">
        <f t="shared" si="507"/>
        <v>43.265455331014373</v>
      </c>
      <c r="O1857" s="6">
        <f t="shared" si="508"/>
        <v>-240.5</v>
      </c>
      <c r="P1857" s="6">
        <f t="shared" si="509"/>
        <v>86.530910662028745</v>
      </c>
      <c r="Q1857" s="6">
        <f t="shared" si="510"/>
        <v>0.52702421210218475</v>
      </c>
      <c r="R1857" s="9">
        <f t="shared" si="511"/>
        <v>0.93827742455075802</v>
      </c>
      <c r="S1857" s="9">
        <f t="shared" si="512"/>
        <v>81.190000000000055</v>
      </c>
      <c r="T1857">
        <f t="shared" si="513"/>
        <v>240.5</v>
      </c>
      <c r="U1857" s="9">
        <f t="shared" si="514"/>
        <v>2.7793536224221844</v>
      </c>
      <c r="V1857" s="9">
        <f t="shared" si="515"/>
        <v>3.2336421500621673</v>
      </c>
      <c r="W1857" s="9">
        <f t="shared" si="516"/>
        <v>139.90499999999997</v>
      </c>
      <c r="X1857">
        <f t="shared" si="517"/>
        <v>1503.6</v>
      </c>
      <c r="Y1857" s="9">
        <f t="shared" si="518"/>
        <v>34.752899015999965</v>
      </c>
      <c r="Z1857" s="10">
        <f t="shared" si="519"/>
        <v>0.75992499629897681</v>
      </c>
      <c r="AA1857">
        <f t="shared" ref="AA1857:AA1920" si="520">ABS(L1857)</f>
        <v>159.30999999999995</v>
      </c>
    </row>
    <row r="1858" spans="1:27">
      <c r="A1858" s="1">
        <f t="shared" si="503"/>
        <v>8004020</v>
      </c>
      <c r="B1858" s="1">
        <v>20</v>
      </c>
      <c r="C1858" s="1">
        <v>4</v>
      </c>
      <c r="D1858" s="2">
        <v>8</v>
      </c>
      <c r="E1858" s="5">
        <v>1022.27</v>
      </c>
      <c r="F1858" s="5">
        <v>1081.45</v>
      </c>
      <c r="G1858" s="5">
        <v>61.71</v>
      </c>
      <c r="H1858" s="5">
        <v>1031.79</v>
      </c>
      <c r="I1858" s="5">
        <v>1020.42</v>
      </c>
      <c r="J1858" s="5">
        <v>35.97</v>
      </c>
      <c r="K1858" s="6">
        <f t="shared" si="504"/>
        <v>1027.03</v>
      </c>
      <c r="L1858" s="6">
        <f t="shared" si="505"/>
        <v>-9.5199999999999818</v>
      </c>
      <c r="M1858" s="6">
        <f t="shared" si="506"/>
        <v>1050.9349999999999</v>
      </c>
      <c r="N1858" s="5">
        <f t="shared" si="507"/>
        <v>35.71402035615705</v>
      </c>
      <c r="O1858" s="6">
        <f t="shared" si="508"/>
        <v>61.030000000000086</v>
      </c>
      <c r="P1858" s="6">
        <f t="shared" si="509"/>
        <v>71.4280407123141</v>
      </c>
      <c r="Q1858" s="6">
        <f t="shared" si="510"/>
        <v>0.49280683030949834</v>
      </c>
      <c r="R1858" s="9">
        <f t="shared" si="511"/>
        <v>0.9877073386927907</v>
      </c>
      <c r="S1858" s="9">
        <f t="shared" si="512"/>
        <v>70.550000000000068</v>
      </c>
      <c r="T1858">
        <f t="shared" si="513"/>
        <v>61.030000000000086</v>
      </c>
      <c r="U1858" s="9">
        <f t="shared" si="514"/>
        <v>0.85442634841135434</v>
      </c>
      <c r="V1858" s="9">
        <f t="shared" si="515"/>
        <v>0.66934497325162612</v>
      </c>
      <c r="W1858" s="9">
        <f t="shared" si="516"/>
        <v>23.904999999999973</v>
      </c>
      <c r="X1858">
        <f t="shared" si="517"/>
        <v>1050.9349999999999</v>
      </c>
      <c r="Y1858" s="9">
        <f t="shared" si="518"/>
        <v>29.426398638954129</v>
      </c>
      <c r="Z1858" s="10">
        <f t="shared" si="519"/>
        <v>0.76065235160354294</v>
      </c>
      <c r="AA1858">
        <f t="shared" si="520"/>
        <v>9.5199999999999818</v>
      </c>
    </row>
    <row r="1859" spans="1:27">
      <c r="A1859" s="1">
        <f t="shared" si="503"/>
        <v>10998981</v>
      </c>
      <c r="B1859" s="1">
        <v>19</v>
      </c>
      <c r="C1859" s="1">
        <v>1</v>
      </c>
      <c r="D1859" s="2">
        <v>-11</v>
      </c>
      <c r="E1859" s="5">
        <v>356.17</v>
      </c>
      <c r="F1859" s="5">
        <v>331.15</v>
      </c>
      <c r="G1859" s="5">
        <v>36.81</v>
      </c>
      <c r="H1859" s="5">
        <v>322.3</v>
      </c>
      <c r="I1859" s="5">
        <v>281.20999999999998</v>
      </c>
      <c r="J1859" s="5">
        <v>24.59</v>
      </c>
      <c r="K1859" s="6">
        <f t="shared" si="504"/>
        <v>339.23500000000001</v>
      </c>
      <c r="L1859" s="6">
        <f t="shared" si="505"/>
        <v>33.870000000000005</v>
      </c>
      <c r="M1859" s="6">
        <f t="shared" si="506"/>
        <v>306.17999999999995</v>
      </c>
      <c r="N1859" s="5">
        <f t="shared" si="507"/>
        <v>22.133934354289568</v>
      </c>
      <c r="O1859" s="6">
        <f t="shared" si="508"/>
        <v>49.94</v>
      </c>
      <c r="P1859" s="6">
        <f t="shared" si="509"/>
        <v>44.267868708579137</v>
      </c>
      <c r="Q1859" s="6">
        <f t="shared" si="510"/>
        <v>0.38287970846952729</v>
      </c>
      <c r="R1859" s="9">
        <f t="shared" si="511"/>
        <v>0.36301725085955217</v>
      </c>
      <c r="S1859" s="9">
        <f t="shared" si="512"/>
        <v>16.069999999999993</v>
      </c>
      <c r="T1859">
        <f t="shared" si="513"/>
        <v>49.94</v>
      </c>
      <c r="U1859" s="9">
        <f t="shared" si="514"/>
        <v>1.1281320166724358</v>
      </c>
      <c r="V1859" s="9">
        <f t="shared" si="515"/>
        <v>1.4934082423350996</v>
      </c>
      <c r="W1859" s="9">
        <f t="shared" si="516"/>
        <v>33.055000000000064</v>
      </c>
      <c r="X1859">
        <f t="shared" si="517"/>
        <v>306.17999999999995</v>
      </c>
      <c r="Y1859" s="9">
        <f t="shared" si="518"/>
        <v>13.833058104315834</v>
      </c>
      <c r="Z1859" s="10">
        <f t="shared" si="519"/>
        <v>0.76092049518987204</v>
      </c>
      <c r="AA1859">
        <f t="shared" si="520"/>
        <v>33.870000000000005</v>
      </c>
    </row>
    <row r="1860" spans="1:27">
      <c r="A1860" s="1">
        <f t="shared" si="503"/>
        <v>5993982</v>
      </c>
      <c r="B1860" s="1">
        <v>18</v>
      </c>
      <c r="C1860" s="1">
        <v>6</v>
      </c>
      <c r="D1860" s="2">
        <v>-6</v>
      </c>
      <c r="E1860" s="5">
        <v>327.82</v>
      </c>
      <c r="F1860" s="5">
        <v>293.88</v>
      </c>
      <c r="G1860" s="5">
        <v>24.21</v>
      </c>
      <c r="H1860" s="5">
        <v>325.79000000000002</v>
      </c>
      <c r="I1860" s="5">
        <v>286.25</v>
      </c>
      <c r="J1860" s="5">
        <v>22</v>
      </c>
      <c r="K1860" s="6">
        <f t="shared" si="504"/>
        <v>326.80500000000001</v>
      </c>
      <c r="L1860" s="6">
        <f t="shared" si="505"/>
        <v>2.0299999999999727</v>
      </c>
      <c r="M1860" s="6">
        <f t="shared" si="506"/>
        <v>290.065</v>
      </c>
      <c r="N1860" s="5">
        <f t="shared" si="507"/>
        <v>16.356375668221858</v>
      </c>
      <c r="O1860" s="6">
        <f t="shared" si="508"/>
        <v>7.6299999999999955</v>
      </c>
      <c r="P1860" s="6">
        <f t="shared" si="509"/>
        <v>32.712751336443716</v>
      </c>
      <c r="Q1860" s="6">
        <f t="shared" si="510"/>
        <v>9.5432015782094801E-2</v>
      </c>
      <c r="R1860" s="9">
        <f t="shared" si="511"/>
        <v>0.17118706838214889</v>
      </c>
      <c r="S1860" s="9">
        <f t="shared" si="512"/>
        <v>5.6000000000000227</v>
      </c>
      <c r="T1860">
        <f t="shared" si="513"/>
        <v>7.6299999999999955</v>
      </c>
      <c r="U1860" s="9">
        <f t="shared" si="514"/>
        <v>0.23324238067067676</v>
      </c>
      <c r="V1860" s="9">
        <f t="shared" si="515"/>
        <v>2.2462188901286164</v>
      </c>
      <c r="W1860" s="9">
        <f t="shared" si="516"/>
        <v>36.740000000000009</v>
      </c>
      <c r="X1860">
        <f t="shared" si="517"/>
        <v>290.065</v>
      </c>
      <c r="Y1860" s="9">
        <f t="shared" si="518"/>
        <v>17.734063210809932</v>
      </c>
      <c r="Z1860" s="10">
        <f t="shared" si="519"/>
        <v>0.76093626539940906</v>
      </c>
      <c r="AA1860">
        <f t="shared" si="520"/>
        <v>2.0299999999999727</v>
      </c>
    </row>
    <row r="1861" spans="1:27">
      <c r="A1861" s="1">
        <f t="shared" si="503"/>
        <v>12997988</v>
      </c>
      <c r="B1861" s="1">
        <v>12</v>
      </c>
      <c r="C1861" s="1">
        <v>2</v>
      </c>
      <c r="D1861" s="2">
        <v>-13</v>
      </c>
      <c r="E1861" s="5">
        <v>993.96</v>
      </c>
      <c r="F1861" s="5">
        <v>1266.27</v>
      </c>
      <c r="G1861" s="5">
        <v>82.25</v>
      </c>
      <c r="H1861" s="5">
        <v>967.78</v>
      </c>
      <c r="I1861" s="5">
        <v>1162.6300000000001</v>
      </c>
      <c r="J1861" s="5">
        <v>73.7</v>
      </c>
      <c r="K1861" s="6">
        <f t="shared" si="504"/>
        <v>980.87</v>
      </c>
      <c r="L1861" s="6">
        <f t="shared" si="505"/>
        <v>26.180000000000064</v>
      </c>
      <c r="M1861" s="6">
        <f t="shared" si="506"/>
        <v>1214.45</v>
      </c>
      <c r="N1861" s="5">
        <f t="shared" si="507"/>
        <v>55.219454225843272</v>
      </c>
      <c r="O1861" s="6">
        <f t="shared" si="508"/>
        <v>103.63999999999987</v>
      </c>
      <c r="P1861" s="6">
        <f t="shared" si="509"/>
        <v>110.43890845168654</v>
      </c>
      <c r="Q1861" s="6">
        <f t="shared" si="510"/>
        <v>0.1093219281116018</v>
      </c>
      <c r="R1861" s="9">
        <f t="shared" si="511"/>
        <v>0.70138324514395267</v>
      </c>
      <c r="S1861" s="9">
        <f t="shared" si="512"/>
        <v>77.459999999999809</v>
      </c>
      <c r="T1861">
        <f t="shared" si="513"/>
        <v>103.63999999999987</v>
      </c>
      <c r="U1861" s="9">
        <f t="shared" si="514"/>
        <v>0.93843738092847073</v>
      </c>
      <c r="V1861" s="9">
        <f t="shared" si="515"/>
        <v>4.230030942440612</v>
      </c>
      <c r="W1861" s="9">
        <f t="shared" si="516"/>
        <v>233.58000000000004</v>
      </c>
      <c r="X1861">
        <f t="shared" si="517"/>
        <v>1214.45</v>
      </c>
      <c r="Y1861" s="9">
        <f t="shared" si="518"/>
        <v>21.993154713789711</v>
      </c>
      <c r="Z1861" s="10">
        <f t="shared" si="519"/>
        <v>0.76098620224022451</v>
      </c>
      <c r="AA1861">
        <f t="shared" si="520"/>
        <v>26.180000000000064</v>
      </c>
    </row>
    <row r="1862" spans="1:27">
      <c r="A1862" s="1">
        <f t="shared" si="503"/>
        <v>13997994</v>
      </c>
      <c r="B1862" s="1">
        <v>6</v>
      </c>
      <c r="C1862" s="1">
        <v>2</v>
      </c>
      <c r="D1862" s="2">
        <v>-14</v>
      </c>
      <c r="E1862" s="5">
        <v>171.47</v>
      </c>
      <c r="F1862" s="5">
        <v>192.77</v>
      </c>
      <c r="G1862" s="5">
        <v>37.119999999999997</v>
      </c>
      <c r="H1862" s="5">
        <v>164.73</v>
      </c>
      <c r="I1862" s="5">
        <v>152.75</v>
      </c>
      <c r="J1862" s="5">
        <v>25.36</v>
      </c>
      <c r="K1862" s="6">
        <f t="shared" si="504"/>
        <v>168.1</v>
      </c>
      <c r="L1862" s="6">
        <f t="shared" si="505"/>
        <v>6.7400000000000091</v>
      </c>
      <c r="M1862" s="6">
        <f t="shared" si="506"/>
        <v>172.76</v>
      </c>
      <c r="N1862" s="5">
        <f t="shared" si="507"/>
        <v>22.477900257808781</v>
      </c>
      <c r="O1862" s="6">
        <f t="shared" si="508"/>
        <v>40.02000000000001</v>
      </c>
      <c r="P1862" s="6">
        <f t="shared" si="509"/>
        <v>44.955800515617561</v>
      </c>
      <c r="Q1862" s="6">
        <f t="shared" si="510"/>
        <v>0.36356065044254793</v>
      </c>
      <c r="R1862" s="9">
        <f t="shared" si="511"/>
        <v>0.74028266916164898</v>
      </c>
      <c r="S1862" s="9">
        <f t="shared" si="512"/>
        <v>33.28</v>
      </c>
      <c r="T1862">
        <f t="shared" si="513"/>
        <v>40.02000000000001</v>
      </c>
      <c r="U1862" s="9">
        <f t="shared" si="514"/>
        <v>0.89020770492335322</v>
      </c>
      <c r="V1862" s="9">
        <f t="shared" si="515"/>
        <v>0.20731473787820201</v>
      </c>
      <c r="W1862" s="9">
        <f t="shared" si="516"/>
        <v>4.6599999999999966</v>
      </c>
      <c r="X1862">
        <f t="shared" si="517"/>
        <v>172.76</v>
      </c>
      <c r="Y1862" s="9">
        <f t="shared" si="518"/>
        <v>7.6857712694931761</v>
      </c>
      <c r="Z1862" s="10">
        <f t="shared" si="519"/>
        <v>0.76100985538953436</v>
      </c>
      <c r="AA1862">
        <f t="shared" si="520"/>
        <v>6.7400000000000091</v>
      </c>
    </row>
    <row r="1863" spans="1:27">
      <c r="A1863" s="1">
        <f t="shared" si="503"/>
        <v>5991994</v>
      </c>
      <c r="B1863" s="1">
        <v>6</v>
      </c>
      <c r="C1863" s="1">
        <v>8</v>
      </c>
      <c r="D1863" s="2">
        <v>-6</v>
      </c>
      <c r="E1863" s="5">
        <v>323.31</v>
      </c>
      <c r="F1863" s="5">
        <v>392.86</v>
      </c>
      <c r="G1863" s="5">
        <v>47.66</v>
      </c>
      <c r="H1863" s="5">
        <v>385.56</v>
      </c>
      <c r="I1863" s="5">
        <v>413.1</v>
      </c>
      <c r="J1863" s="5">
        <v>21.92</v>
      </c>
      <c r="K1863" s="6">
        <f t="shared" si="504"/>
        <v>354.435</v>
      </c>
      <c r="L1863" s="6">
        <f t="shared" si="505"/>
        <v>-62.25</v>
      </c>
      <c r="M1863" s="6">
        <f t="shared" si="506"/>
        <v>402.98</v>
      </c>
      <c r="N1863" s="5">
        <f t="shared" si="507"/>
        <v>26.229573004530593</v>
      </c>
      <c r="O1863" s="6">
        <f t="shared" si="508"/>
        <v>-20.240000000000009</v>
      </c>
      <c r="P1863" s="6">
        <f t="shared" si="509"/>
        <v>52.459146009061186</v>
      </c>
      <c r="Q1863" s="6">
        <f t="shared" si="510"/>
        <v>0.6508044805851243</v>
      </c>
      <c r="R1863" s="9">
        <f t="shared" si="511"/>
        <v>0.80081364635146113</v>
      </c>
      <c r="S1863" s="9">
        <f t="shared" si="512"/>
        <v>42.009999999999991</v>
      </c>
      <c r="T1863">
        <f t="shared" si="513"/>
        <v>20.240000000000009</v>
      </c>
      <c r="U1863" s="9">
        <f t="shared" si="514"/>
        <v>0.38582404670682185</v>
      </c>
      <c r="V1863" s="9">
        <f t="shared" si="515"/>
        <v>1.8507735521129114</v>
      </c>
      <c r="W1863" s="9">
        <f t="shared" si="516"/>
        <v>48.545000000000016</v>
      </c>
      <c r="X1863">
        <f t="shared" si="517"/>
        <v>402.98</v>
      </c>
      <c r="Y1863" s="9">
        <f t="shared" si="518"/>
        <v>15.363574539714921</v>
      </c>
      <c r="Z1863" s="10">
        <f t="shared" si="519"/>
        <v>0.7610886939115572</v>
      </c>
      <c r="AA1863">
        <f t="shared" si="520"/>
        <v>62.25</v>
      </c>
    </row>
    <row r="1864" spans="1:27">
      <c r="A1864" s="1">
        <f t="shared" si="503"/>
        <v>7003023</v>
      </c>
      <c r="B1864" s="1">
        <v>23</v>
      </c>
      <c r="C1864" s="1">
        <v>3</v>
      </c>
      <c r="D1864" s="2">
        <v>7</v>
      </c>
      <c r="E1864" s="5">
        <v>754.28</v>
      </c>
      <c r="F1864" s="5">
        <v>727.46</v>
      </c>
      <c r="G1864" s="5">
        <v>30.85</v>
      </c>
      <c r="H1864" s="5">
        <v>725.43</v>
      </c>
      <c r="I1864" s="5">
        <v>675.22</v>
      </c>
      <c r="J1864" s="5">
        <v>24.9</v>
      </c>
      <c r="K1864" s="6">
        <f t="shared" si="504"/>
        <v>739.85500000000002</v>
      </c>
      <c r="L1864" s="6">
        <f t="shared" si="505"/>
        <v>28.850000000000023</v>
      </c>
      <c r="M1864" s="6">
        <f t="shared" si="506"/>
        <v>701.34</v>
      </c>
      <c r="N1864" s="5">
        <f t="shared" si="507"/>
        <v>19.822540831084194</v>
      </c>
      <c r="O1864" s="6">
        <f t="shared" si="508"/>
        <v>52.240000000000009</v>
      </c>
      <c r="P1864" s="6">
        <f t="shared" si="509"/>
        <v>39.645081662168387</v>
      </c>
      <c r="Q1864" s="6">
        <f t="shared" si="510"/>
        <v>0.21104895394095383</v>
      </c>
      <c r="R1864" s="9">
        <f t="shared" si="511"/>
        <v>0.58998491160430799</v>
      </c>
      <c r="S1864" s="9">
        <f t="shared" si="512"/>
        <v>23.389999999999986</v>
      </c>
      <c r="T1864">
        <f t="shared" si="513"/>
        <v>52.240000000000009</v>
      </c>
      <c r="U1864" s="9">
        <f t="shared" si="514"/>
        <v>1.3176918248058602</v>
      </c>
      <c r="V1864" s="9">
        <f t="shared" si="515"/>
        <v>1.9429900701530505</v>
      </c>
      <c r="W1864" s="9">
        <f t="shared" si="516"/>
        <v>38.514999999999986</v>
      </c>
      <c r="X1864">
        <f t="shared" si="517"/>
        <v>701.34</v>
      </c>
      <c r="Y1864" s="9">
        <f t="shared" si="518"/>
        <v>35.380933553190729</v>
      </c>
      <c r="Z1864" s="10">
        <f t="shared" si="519"/>
        <v>0.76114387601819411</v>
      </c>
      <c r="AA1864">
        <f t="shared" si="520"/>
        <v>28.850000000000023</v>
      </c>
    </row>
    <row r="1865" spans="1:27">
      <c r="A1865" s="1">
        <f t="shared" ref="A1865:A1928" si="521">ABS(1000000*D1865+1000*C1865+B1865)</f>
        <v>12995996</v>
      </c>
      <c r="B1865" s="1">
        <v>4</v>
      </c>
      <c r="C1865" s="1">
        <v>4</v>
      </c>
      <c r="D1865" s="2">
        <v>-13</v>
      </c>
      <c r="E1865" s="5">
        <v>928.96</v>
      </c>
      <c r="F1865" s="5">
        <v>805.51</v>
      </c>
      <c r="G1865" s="5">
        <v>32.380000000000003</v>
      </c>
      <c r="H1865" s="5">
        <v>916.24</v>
      </c>
      <c r="I1865" s="5">
        <v>865.84</v>
      </c>
      <c r="J1865" s="5">
        <v>36.28</v>
      </c>
      <c r="K1865" s="6">
        <f t="shared" ref="K1865:K1928" si="522" xml:space="preserve"> 0.5*(E1865+H1865)</f>
        <v>922.6</v>
      </c>
      <c r="L1865" s="6">
        <f t="shared" ref="L1865:L1928" si="523">E1865-H1865</f>
        <v>12.720000000000027</v>
      </c>
      <c r="M1865" s="6">
        <f t="shared" ref="M1865:M1928" si="524">0.5*(F1865+I1865)</f>
        <v>835.67499999999995</v>
      </c>
      <c r="N1865" s="5">
        <f t="shared" ref="N1865:N1928" si="525">0.5*P1865</f>
        <v>24.31410495987874</v>
      </c>
      <c r="O1865" s="6">
        <f t="shared" ref="O1865:O1928" si="526">F1865-I1865</f>
        <v>-60.330000000000041</v>
      </c>
      <c r="P1865" s="6">
        <f t="shared" ref="P1865:P1928" si="527">SQRT(G1865*G1865+J1865*J1865)</f>
        <v>48.628209919757481</v>
      </c>
      <c r="Q1865" s="6">
        <f t="shared" ref="Q1865:Q1928" si="528">(G1865*G1865-J1865*J1865)/(G1865*G1865+J1865*J1865)</f>
        <v>-0.11323790879767222</v>
      </c>
      <c r="R1865" s="9">
        <f t="shared" ref="R1865:R1928" si="529">ABS(O1865-L1865)/P1865</f>
        <v>1.5022144578330467</v>
      </c>
      <c r="S1865" s="9">
        <f t="shared" ref="S1865:S1928" si="530">ABS(O1865-L1865)</f>
        <v>73.050000000000068</v>
      </c>
      <c r="T1865">
        <f t="shared" ref="T1865:T1928" si="531">ABS(O1865)</f>
        <v>60.330000000000041</v>
      </c>
      <c r="U1865" s="9">
        <f t="shared" ref="U1865:U1928" si="532">ABS(O1865)/P1865</f>
        <v>1.2406378951549306</v>
      </c>
      <c r="V1865" s="9">
        <f t="shared" ref="V1865:V1928" si="533">ABS(M1865-K1865)/N1865</f>
        <v>3.5750853318860387</v>
      </c>
      <c r="W1865" s="9">
        <f t="shared" ref="W1865:W1928" si="534">ABS(M1865-K1865)</f>
        <v>86.925000000000068</v>
      </c>
      <c r="X1865">
        <f t="shared" ref="X1865:X1928" si="535">ABS(M1865)</f>
        <v>835.67499999999995</v>
      </c>
      <c r="Y1865" s="9">
        <f t="shared" ref="Y1865:Y1928" si="536">ABS(M1865)/N1865</f>
        <v>34.369967612583984</v>
      </c>
      <c r="Z1865" s="10">
        <f t="shared" ref="Z1865:Z1928" si="537">SQRT(0.000708*B1865*B1865+0.007162*C1865*C1865+0.0027*D1865*D1865+0.00005*D1865*B1865)</f>
        <v>0.76132778748709806</v>
      </c>
      <c r="AA1865">
        <f t="shared" si="520"/>
        <v>12.720000000000027</v>
      </c>
    </row>
    <row r="1866" spans="1:27">
      <c r="A1866" s="1">
        <f t="shared" si="521"/>
        <v>8997978</v>
      </c>
      <c r="B1866" s="1">
        <v>22</v>
      </c>
      <c r="C1866" s="1">
        <v>2</v>
      </c>
      <c r="D1866" s="2">
        <v>-9</v>
      </c>
      <c r="E1866" s="5">
        <v>591.11</v>
      </c>
      <c r="F1866" s="5">
        <v>500.7</v>
      </c>
      <c r="G1866" s="5">
        <v>43.53</v>
      </c>
      <c r="H1866" s="5">
        <v>602.53</v>
      </c>
      <c r="I1866" s="5">
        <v>440.37</v>
      </c>
      <c r="J1866" s="5">
        <v>34.75</v>
      </c>
      <c r="K1866" s="6">
        <f t="shared" si="522"/>
        <v>596.81999999999994</v>
      </c>
      <c r="L1866" s="6">
        <f t="shared" si="523"/>
        <v>-11.419999999999959</v>
      </c>
      <c r="M1866" s="6">
        <f t="shared" si="524"/>
        <v>470.53499999999997</v>
      </c>
      <c r="N1866" s="5">
        <f t="shared" si="525"/>
        <v>27.84970107559505</v>
      </c>
      <c r="O1866" s="6">
        <f t="shared" si="526"/>
        <v>60.329999999999984</v>
      </c>
      <c r="P1866" s="6">
        <f t="shared" si="527"/>
        <v>55.6994021511901</v>
      </c>
      <c r="Q1866" s="6">
        <f t="shared" si="528"/>
        <v>0.221535977326628</v>
      </c>
      <c r="R1866" s="9">
        <f t="shared" si="529"/>
        <v>1.2881646342494342</v>
      </c>
      <c r="S1866" s="9">
        <f t="shared" si="530"/>
        <v>71.749999999999943</v>
      </c>
      <c r="T1866">
        <f t="shared" si="531"/>
        <v>60.329999999999984</v>
      </c>
      <c r="U1866" s="9">
        <f t="shared" si="532"/>
        <v>1.0831355036134969</v>
      </c>
      <c r="V1866" s="9">
        <f t="shared" si="533"/>
        <v>4.534519047698673</v>
      </c>
      <c r="W1866" s="9">
        <f t="shared" si="534"/>
        <v>126.28499999999997</v>
      </c>
      <c r="X1866">
        <f t="shared" si="535"/>
        <v>470.53499999999997</v>
      </c>
      <c r="Y1866" s="9">
        <f t="shared" si="536"/>
        <v>16.895513482273394</v>
      </c>
      <c r="Z1866" s="10">
        <f t="shared" si="537"/>
        <v>0.76165609037150095</v>
      </c>
      <c r="AA1866">
        <f t="shared" si="520"/>
        <v>11.419999999999959</v>
      </c>
    </row>
    <row r="1867" spans="1:27">
      <c r="A1867" s="1">
        <f t="shared" si="521"/>
        <v>12004010</v>
      </c>
      <c r="B1867" s="1">
        <v>10</v>
      </c>
      <c r="C1867" s="1">
        <v>4</v>
      </c>
      <c r="D1867" s="2">
        <v>12</v>
      </c>
      <c r="E1867" s="5">
        <v>985.89</v>
      </c>
      <c r="F1867" s="5">
        <v>932.29</v>
      </c>
      <c r="G1867" s="5">
        <v>30.7</v>
      </c>
      <c r="H1867" s="5">
        <v>978.55</v>
      </c>
      <c r="I1867" s="5">
        <v>939.62</v>
      </c>
      <c r="J1867" s="5">
        <v>27.34</v>
      </c>
      <c r="K1867" s="6">
        <f t="shared" si="522"/>
        <v>982.22</v>
      </c>
      <c r="L1867" s="6">
        <f t="shared" si="523"/>
        <v>7.3400000000000318</v>
      </c>
      <c r="M1867" s="6">
        <f t="shared" si="524"/>
        <v>935.95499999999993</v>
      </c>
      <c r="N1867" s="5">
        <f t="shared" si="525"/>
        <v>20.554595593200077</v>
      </c>
      <c r="O1867" s="6">
        <f t="shared" si="526"/>
        <v>-7.3300000000000409</v>
      </c>
      <c r="P1867" s="6">
        <f t="shared" si="527"/>
        <v>41.109191186400153</v>
      </c>
      <c r="Q1867" s="6">
        <f t="shared" si="528"/>
        <v>0.11539548497318526</v>
      </c>
      <c r="R1867" s="9">
        <f t="shared" si="529"/>
        <v>0.35685450325408591</v>
      </c>
      <c r="S1867" s="9">
        <f t="shared" si="530"/>
        <v>14.670000000000073</v>
      </c>
      <c r="T1867">
        <f t="shared" si="531"/>
        <v>7.3300000000000409</v>
      </c>
      <c r="U1867" s="9">
        <f t="shared" si="532"/>
        <v>0.17830562432532046</v>
      </c>
      <c r="V1867" s="9">
        <f t="shared" si="533"/>
        <v>2.2508348456782872</v>
      </c>
      <c r="W1867" s="9">
        <f t="shared" si="534"/>
        <v>46.2650000000001</v>
      </c>
      <c r="X1867">
        <f t="shared" si="535"/>
        <v>935.95499999999993</v>
      </c>
      <c r="Y1867" s="9">
        <f t="shared" si="536"/>
        <v>45.535072473507334</v>
      </c>
      <c r="Z1867" s="10">
        <f t="shared" si="537"/>
        <v>0.76170335433159286</v>
      </c>
      <c r="AA1867">
        <f t="shared" si="520"/>
        <v>7.3400000000000318</v>
      </c>
    </row>
    <row r="1868" spans="1:27">
      <c r="A1868" s="1">
        <f t="shared" si="521"/>
        <v>3993980</v>
      </c>
      <c r="B1868" s="1">
        <v>20</v>
      </c>
      <c r="C1868" s="1">
        <v>6</v>
      </c>
      <c r="D1868" s="2">
        <v>-4</v>
      </c>
      <c r="E1868" s="5">
        <v>103.79</v>
      </c>
      <c r="F1868" s="5">
        <v>150.22999999999999</v>
      </c>
      <c r="G1868" s="5">
        <v>47.5</v>
      </c>
      <c r="H1868" s="5">
        <v>126.36</v>
      </c>
      <c r="I1868" s="5">
        <v>140.53</v>
      </c>
      <c r="J1868" s="5">
        <v>15.2</v>
      </c>
      <c r="K1868" s="6">
        <f t="shared" si="522"/>
        <v>115.075</v>
      </c>
      <c r="L1868" s="6">
        <f t="shared" si="523"/>
        <v>-22.569999999999993</v>
      </c>
      <c r="M1868" s="6">
        <f t="shared" si="524"/>
        <v>145.38</v>
      </c>
      <c r="N1868" s="5">
        <f t="shared" si="525"/>
        <v>24.936369021972705</v>
      </c>
      <c r="O1868" s="6">
        <f t="shared" si="526"/>
        <v>9.6999999999999886</v>
      </c>
      <c r="P1868" s="6">
        <f t="shared" si="527"/>
        <v>49.872738043945411</v>
      </c>
      <c r="Q1868" s="6">
        <f t="shared" si="528"/>
        <v>0.81422351233671986</v>
      </c>
      <c r="R1868" s="9">
        <f t="shared" si="529"/>
        <v>0.64704688905520369</v>
      </c>
      <c r="S1868" s="9">
        <f t="shared" si="530"/>
        <v>32.269999999999982</v>
      </c>
      <c r="T1868">
        <f t="shared" si="531"/>
        <v>9.6999999999999886</v>
      </c>
      <c r="U1868" s="9">
        <f t="shared" si="532"/>
        <v>0.19449503637544072</v>
      </c>
      <c r="V1868" s="9">
        <f t="shared" si="533"/>
        <v>1.2152932118263373</v>
      </c>
      <c r="W1868" s="9">
        <f t="shared" si="534"/>
        <v>30.304999999999993</v>
      </c>
      <c r="X1868">
        <f t="shared" si="535"/>
        <v>145.38</v>
      </c>
      <c r="Y1868" s="9">
        <f t="shared" si="536"/>
        <v>5.830038842940537</v>
      </c>
      <c r="Z1868" s="10">
        <f t="shared" si="537"/>
        <v>0.76172961082000745</v>
      </c>
      <c r="AA1868">
        <f t="shared" si="520"/>
        <v>22.569999999999993</v>
      </c>
    </row>
    <row r="1869" spans="1:27">
      <c r="A1869" s="1">
        <f t="shared" si="521"/>
        <v>9996981</v>
      </c>
      <c r="B1869" s="1">
        <v>19</v>
      </c>
      <c r="C1869" s="1">
        <v>3</v>
      </c>
      <c r="D1869" s="2">
        <v>-10</v>
      </c>
      <c r="E1869" s="5">
        <v>723.21</v>
      </c>
      <c r="F1869" s="5">
        <v>683.39</v>
      </c>
      <c r="G1869" s="5">
        <v>54.23</v>
      </c>
      <c r="H1869" s="5">
        <v>707.46</v>
      </c>
      <c r="I1869" s="5">
        <v>631.61</v>
      </c>
      <c r="J1869" s="5">
        <v>30.93</v>
      </c>
      <c r="K1869" s="6">
        <f t="shared" si="522"/>
        <v>715.33500000000004</v>
      </c>
      <c r="L1869" s="6">
        <f t="shared" si="523"/>
        <v>15.75</v>
      </c>
      <c r="M1869" s="6">
        <f t="shared" si="524"/>
        <v>657.5</v>
      </c>
      <c r="N1869" s="5">
        <f t="shared" si="525"/>
        <v>31.215211836538927</v>
      </c>
      <c r="O1869" s="6">
        <f t="shared" si="526"/>
        <v>51.779999999999973</v>
      </c>
      <c r="P1869" s="6">
        <f t="shared" si="527"/>
        <v>62.430423673077854</v>
      </c>
      <c r="Q1869" s="6">
        <f t="shared" si="528"/>
        <v>0.50909520828658394</v>
      </c>
      <c r="R1869" s="9">
        <f t="shared" si="529"/>
        <v>0.57712246498076147</v>
      </c>
      <c r="S1869" s="9">
        <f t="shared" si="530"/>
        <v>36.029999999999973</v>
      </c>
      <c r="T1869">
        <f t="shared" si="531"/>
        <v>51.779999999999973</v>
      </c>
      <c r="U1869" s="9">
        <f t="shared" si="532"/>
        <v>0.82940330937285134</v>
      </c>
      <c r="V1869" s="9">
        <f t="shared" si="533"/>
        <v>1.8527825568782894</v>
      </c>
      <c r="W1869" s="9">
        <f t="shared" si="534"/>
        <v>57.835000000000036</v>
      </c>
      <c r="X1869">
        <f t="shared" si="535"/>
        <v>657.5</v>
      </c>
      <c r="Y1869" s="9">
        <f t="shared" si="536"/>
        <v>21.063448277815759</v>
      </c>
      <c r="Z1869" s="10">
        <f t="shared" si="537"/>
        <v>0.76193569282453233</v>
      </c>
      <c r="AA1869">
        <f t="shared" si="520"/>
        <v>15.75</v>
      </c>
    </row>
    <row r="1870" spans="1:27">
      <c r="A1870" s="1">
        <f t="shared" si="521"/>
        <v>3027</v>
      </c>
      <c r="B1870" s="1">
        <v>27</v>
      </c>
      <c r="C1870" s="1">
        <v>3</v>
      </c>
      <c r="D1870" s="2">
        <v>0</v>
      </c>
      <c r="E1870" s="5">
        <v>809.33</v>
      </c>
      <c r="F1870" s="5">
        <v>771.68</v>
      </c>
      <c r="G1870" s="5">
        <v>28.26</v>
      </c>
      <c r="H1870" s="5">
        <v>774.07</v>
      </c>
      <c r="I1870" s="5">
        <v>802.61</v>
      </c>
      <c r="J1870" s="5">
        <v>30.47</v>
      </c>
      <c r="K1870" s="6">
        <f t="shared" si="522"/>
        <v>791.7</v>
      </c>
      <c r="L1870" s="6">
        <f t="shared" si="523"/>
        <v>35.259999999999991</v>
      </c>
      <c r="M1870" s="6">
        <f t="shared" si="524"/>
        <v>787.14499999999998</v>
      </c>
      <c r="N1870" s="5">
        <f t="shared" si="525"/>
        <v>20.778886519734403</v>
      </c>
      <c r="O1870" s="6">
        <f t="shared" si="526"/>
        <v>-30.930000000000064</v>
      </c>
      <c r="P1870" s="6">
        <f t="shared" si="527"/>
        <v>41.557773039468806</v>
      </c>
      <c r="Q1870" s="6">
        <f t="shared" si="528"/>
        <v>-7.5153245551586895E-2</v>
      </c>
      <c r="R1870" s="9">
        <f t="shared" si="529"/>
        <v>1.592722495912791</v>
      </c>
      <c r="S1870" s="9">
        <f t="shared" si="530"/>
        <v>66.190000000000055</v>
      </c>
      <c r="T1870">
        <f t="shared" si="531"/>
        <v>30.930000000000064</v>
      </c>
      <c r="U1870" s="9">
        <f t="shared" si="532"/>
        <v>0.74426509742533142</v>
      </c>
      <c r="V1870" s="9">
        <f t="shared" si="533"/>
        <v>0.21921290131085841</v>
      </c>
      <c r="W1870" s="9">
        <f t="shared" si="534"/>
        <v>4.5550000000000637</v>
      </c>
      <c r="X1870">
        <f t="shared" si="535"/>
        <v>787.14499999999998</v>
      </c>
      <c r="Y1870" s="9">
        <f t="shared" si="536"/>
        <v>37.881962503256467</v>
      </c>
      <c r="Z1870" s="10">
        <f t="shared" si="537"/>
        <v>0.76196456610527497</v>
      </c>
      <c r="AA1870">
        <f t="shared" si="520"/>
        <v>35.259999999999991</v>
      </c>
    </row>
    <row r="1871" spans="1:27">
      <c r="A1871" s="1">
        <f t="shared" si="521"/>
        <v>5003025</v>
      </c>
      <c r="B1871" s="1">
        <v>25</v>
      </c>
      <c r="C1871" s="1">
        <v>3</v>
      </c>
      <c r="D1871" s="2">
        <v>5</v>
      </c>
      <c r="E1871" s="5">
        <v>208.12</v>
      </c>
      <c r="F1871" s="5">
        <v>254.02</v>
      </c>
      <c r="G1871" s="5">
        <v>26.58</v>
      </c>
      <c r="H1871" s="5">
        <v>192.89</v>
      </c>
      <c r="I1871" s="5">
        <v>225.53</v>
      </c>
      <c r="J1871" s="5">
        <v>19.86</v>
      </c>
      <c r="K1871" s="6">
        <f t="shared" si="522"/>
        <v>200.505</v>
      </c>
      <c r="L1871" s="6">
        <f t="shared" si="523"/>
        <v>15.230000000000018</v>
      </c>
      <c r="M1871" s="6">
        <f t="shared" si="524"/>
        <v>239.77500000000001</v>
      </c>
      <c r="N1871" s="5">
        <f t="shared" si="525"/>
        <v>16.590027124751785</v>
      </c>
      <c r="O1871" s="6">
        <f t="shared" si="526"/>
        <v>28.490000000000009</v>
      </c>
      <c r="P1871" s="6">
        <f t="shared" si="527"/>
        <v>33.18005424950357</v>
      </c>
      <c r="Q1871" s="6">
        <f t="shared" si="528"/>
        <v>0.28347012851116699</v>
      </c>
      <c r="R1871" s="9">
        <f t="shared" si="529"/>
        <v>0.39963768293713331</v>
      </c>
      <c r="S1871" s="9">
        <f t="shared" si="530"/>
        <v>13.259999999999991</v>
      </c>
      <c r="T1871">
        <f t="shared" si="531"/>
        <v>28.490000000000009</v>
      </c>
      <c r="U1871" s="9">
        <f t="shared" si="532"/>
        <v>0.85864838513415831</v>
      </c>
      <c r="V1871" s="9">
        <f t="shared" si="533"/>
        <v>2.3670847373968686</v>
      </c>
      <c r="W1871" s="9">
        <f t="shared" si="534"/>
        <v>39.27000000000001</v>
      </c>
      <c r="X1871">
        <f t="shared" si="535"/>
        <v>239.77500000000001</v>
      </c>
      <c r="Y1871" s="9">
        <f t="shared" si="536"/>
        <v>14.452960094457197</v>
      </c>
      <c r="Z1871" s="10">
        <f t="shared" si="537"/>
        <v>0.76204199359352898</v>
      </c>
      <c r="AA1871">
        <f t="shared" si="520"/>
        <v>15.230000000000018</v>
      </c>
    </row>
    <row r="1872" spans="1:27">
      <c r="A1872" s="1">
        <f t="shared" si="521"/>
        <v>12003013</v>
      </c>
      <c r="B1872" s="1">
        <v>13</v>
      </c>
      <c r="C1872" s="1">
        <v>3</v>
      </c>
      <c r="D1872" s="2">
        <v>12</v>
      </c>
      <c r="E1872" s="5">
        <v>959.44</v>
      </c>
      <c r="F1872" s="5">
        <v>924.12</v>
      </c>
      <c r="G1872" s="5">
        <v>30.63</v>
      </c>
      <c r="H1872" s="5">
        <v>1084.6400000000001</v>
      </c>
      <c r="I1872" s="5">
        <v>1029.21</v>
      </c>
      <c r="J1872" s="5">
        <v>23.6</v>
      </c>
      <c r="K1872" s="6">
        <f t="shared" si="522"/>
        <v>1022.0400000000001</v>
      </c>
      <c r="L1872" s="6">
        <f t="shared" si="523"/>
        <v>-125.20000000000005</v>
      </c>
      <c r="M1872" s="6">
        <f t="shared" si="524"/>
        <v>976.66499999999996</v>
      </c>
      <c r="N1872" s="5">
        <f t="shared" si="525"/>
        <v>19.333629379917262</v>
      </c>
      <c r="O1872" s="6">
        <f t="shared" si="526"/>
        <v>-105.09000000000003</v>
      </c>
      <c r="P1872" s="6">
        <f t="shared" si="527"/>
        <v>38.667258759834525</v>
      </c>
      <c r="Q1872" s="6">
        <f t="shared" si="528"/>
        <v>0.25498119963195831</v>
      </c>
      <c r="R1872" s="9">
        <f t="shared" si="529"/>
        <v>0.52007824306617778</v>
      </c>
      <c r="S1872" s="9">
        <f t="shared" si="530"/>
        <v>20.110000000000014</v>
      </c>
      <c r="T1872">
        <f t="shared" si="531"/>
        <v>105.09000000000003</v>
      </c>
      <c r="U1872" s="9">
        <f t="shared" si="532"/>
        <v>2.7178032105332974</v>
      </c>
      <c r="V1872" s="9">
        <f t="shared" si="533"/>
        <v>2.346946820400583</v>
      </c>
      <c r="W1872" s="9">
        <f t="shared" si="534"/>
        <v>45.375000000000114</v>
      </c>
      <c r="X1872">
        <f t="shared" si="535"/>
        <v>976.66499999999996</v>
      </c>
      <c r="Y1872" s="9">
        <f t="shared" si="536"/>
        <v>50.516381627471723</v>
      </c>
      <c r="Z1872" s="10">
        <f t="shared" si="537"/>
        <v>0.76204330585603863</v>
      </c>
      <c r="AA1872">
        <f t="shared" si="520"/>
        <v>125.20000000000005</v>
      </c>
    </row>
    <row r="1873" spans="1:27">
      <c r="A1873" s="1">
        <f t="shared" si="521"/>
        <v>9001</v>
      </c>
      <c r="B1873" s="1">
        <v>1</v>
      </c>
      <c r="C1873" s="1">
        <v>9</v>
      </c>
      <c r="D1873" s="2">
        <v>0</v>
      </c>
      <c r="E1873" s="5">
        <v>694.99</v>
      </c>
      <c r="F1873" s="5">
        <v>724.4</v>
      </c>
      <c r="G1873" s="5">
        <v>26.5</v>
      </c>
      <c r="H1873" s="5">
        <v>763.54</v>
      </c>
      <c r="I1873" s="5">
        <v>752.66</v>
      </c>
      <c r="J1873" s="5">
        <v>22.07</v>
      </c>
      <c r="K1873" s="6">
        <f t="shared" si="522"/>
        <v>729.26499999999999</v>
      </c>
      <c r="L1873" s="6">
        <f t="shared" si="523"/>
        <v>-68.549999999999955</v>
      </c>
      <c r="M1873" s="6">
        <f t="shared" si="524"/>
        <v>738.53</v>
      </c>
      <c r="N1873" s="5">
        <f t="shared" si="525"/>
        <v>17.243367565530811</v>
      </c>
      <c r="O1873" s="6">
        <f t="shared" si="526"/>
        <v>-28.259999999999991</v>
      </c>
      <c r="P1873" s="6">
        <f t="shared" si="527"/>
        <v>34.486735131061621</v>
      </c>
      <c r="Q1873" s="6">
        <f t="shared" si="528"/>
        <v>0.18091212155634212</v>
      </c>
      <c r="R1873" s="9">
        <f t="shared" si="529"/>
        <v>1.1682752758961934</v>
      </c>
      <c r="S1873" s="9">
        <f t="shared" si="530"/>
        <v>40.289999999999964</v>
      </c>
      <c r="T1873">
        <f t="shared" si="531"/>
        <v>28.259999999999991</v>
      </c>
      <c r="U1873" s="9">
        <f t="shared" si="532"/>
        <v>0.81944550252733794</v>
      </c>
      <c r="V1873" s="9">
        <f t="shared" si="533"/>
        <v>0.53730803828137141</v>
      </c>
      <c r="W1873" s="9">
        <f t="shared" si="534"/>
        <v>9.2649999999999864</v>
      </c>
      <c r="X1873">
        <f t="shared" si="535"/>
        <v>738.53</v>
      </c>
      <c r="Y1873" s="9">
        <f t="shared" si="536"/>
        <v>42.829800918720103</v>
      </c>
      <c r="Z1873" s="10">
        <f t="shared" si="537"/>
        <v>0.76212203747169005</v>
      </c>
      <c r="AA1873">
        <f t="shared" si="520"/>
        <v>68.549999999999955</v>
      </c>
    </row>
    <row r="1874" spans="1:27">
      <c r="A1874" s="1">
        <f t="shared" si="521"/>
        <v>5002026</v>
      </c>
      <c r="B1874" s="1">
        <v>26</v>
      </c>
      <c r="C1874" s="1">
        <v>2</v>
      </c>
      <c r="D1874" s="2">
        <v>5</v>
      </c>
      <c r="E1874" s="5">
        <v>921.33</v>
      </c>
      <c r="F1874" s="5">
        <v>964.52</v>
      </c>
      <c r="G1874" s="5">
        <v>33.299999999999997</v>
      </c>
      <c r="H1874" s="5">
        <v>892.84</v>
      </c>
      <c r="I1874" s="5">
        <v>931.52</v>
      </c>
      <c r="J1874" s="5">
        <v>27.88</v>
      </c>
      <c r="K1874" s="6">
        <f t="shared" si="522"/>
        <v>907.08500000000004</v>
      </c>
      <c r="L1874" s="6">
        <f t="shared" si="523"/>
        <v>28.490000000000009</v>
      </c>
      <c r="M1874" s="6">
        <f t="shared" si="524"/>
        <v>948.02</v>
      </c>
      <c r="N1874" s="5">
        <f t="shared" si="525"/>
        <v>21.715112249306934</v>
      </c>
      <c r="O1874" s="6">
        <f t="shared" si="526"/>
        <v>33</v>
      </c>
      <c r="P1874" s="6">
        <f t="shared" si="527"/>
        <v>43.430224498613867</v>
      </c>
      <c r="Q1874" s="6">
        <f t="shared" si="528"/>
        <v>0.17580232346317778</v>
      </c>
      <c r="R1874" s="9">
        <f t="shared" si="529"/>
        <v>0.10384473145295239</v>
      </c>
      <c r="S1874" s="9">
        <f t="shared" si="530"/>
        <v>4.5099999999999909</v>
      </c>
      <c r="T1874">
        <f t="shared" si="531"/>
        <v>33</v>
      </c>
      <c r="U1874" s="9">
        <f t="shared" si="532"/>
        <v>0.75983949843623855</v>
      </c>
      <c r="V1874" s="9">
        <f t="shared" si="533"/>
        <v>1.8850927193022655</v>
      </c>
      <c r="W1874" s="9">
        <f t="shared" si="534"/>
        <v>40.934999999999945</v>
      </c>
      <c r="X1874">
        <f t="shared" si="535"/>
        <v>948.02</v>
      </c>
      <c r="Y1874" s="9">
        <f t="shared" si="536"/>
        <v>43.657154018637748</v>
      </c>
      <c r="Z1874" s="10">
        <f t="shared" si="537"/>
        <v>0.76240146904370532</v>
      </c>
      <c r="AA1874">
        <f t="shared" si="520"/>
        <v>28.490000000000009</v>
      </c>
    </row>
    <row r="1875" spans="1:27">
      <c r="A1875" s="1">
        <f t="shared" si="521"/>
        <v>3005023</v>
      </c>
      <c r="B1875" s="1">
        <v>23</v>
      </c>
      <c r="C1875" s="1">
        <v>5</v>
      </c>
      <c r="D1875" s="2">
        <v>3</v>
      </c>
      <c r="E1875" s="5">
        <v>583.48</v>
      </c>
      <c r="F1875" s="5">
        <v>548.13</v>
      </c>
      <c r="G1875" s="5">
        <v>36.89</v>
      </c>
      <c r="H1875" s="5">
        <v>572.09</v>
      </c>
      <c r="I1875" s="5">
        <v>464.12</v>
      </c>
      <c r="J1875" s="5">
        <v>23.98</v>
      </c>
      <c r="K1875" s="6">
        <f t="shared" si="522"/>
        <v>577.78500000000008</v>
      </c>
      <c r="L1875" s="6">
        <f t="shared" si="523"/>
        <v>11.389999999999986</v>
      </c>
      <c r="M1875" s="6">
        <f t="shared" si="524"/>
        <v>506.125</v>
      </c>
      <c r="N1875" s="5">
        <f t="shared" si="525"/>
        <v>21.999502835291526</v>
      </c>
      <c r="O1875" s="6">
        <f t="shared" si="526"/>
        <v>84.009999999999991</v>
      </c>
      <c r="P1875" s="6">
        <f t="shared" si="527"/>
        <v>43.999005670583053</v>
      </c>
      <c r="Q1875" s="6">
        <f t="shared" si="528"/>
        <v>0.40592314993575385</v>
      </c>
      <c r="R1875" s="9">
        <f t="shared" si="529"/>
        <v>1.6504918439225646</v>
      </c>
      <c r="S1875" s="9">
        <f t="shared" si="530"/>
        <v>72.62</v>
      </c>
      <c r="T1875">
        <f t="shared" si="531"/>
        <v>84.009999999999991</v>
      </c>
      <c r="U1875" s="9">
        <f t="shared" si="532"/>
        <v>1.9093613303213253</v>
      </c>
      <c r="V1875" s="9">
        <f t="shared" si="533"/>
        <v>3.2573463380746657</v>
      </c>
      <c r="W1875" s="9">
        <f t="shared" si="534"/>
        <v>71.660000000000082</v>
      </c>
      <c r="X1875">
        <f t="shared" si="535"/>
        <v>506.125</v>
      </c>
      <c r="Y1875" s="9">
        <f t="shared" si="536"/>
        <v>23.006201721435087</v>
      </c>
      <c r="Z1875" s="10">
        <f t="shared" si="537"/>
        <v>0.76245130992083687</v>
      </c>
      <c r="AA1875">
        <f t="shared" si="520"/>
        <v>11.389999999999986</v>
      </c>
    </row>
    <row r="1876" spans="1:27">
      <c r="A1876" s="1">
        <f t="shared" si="521"/>
        <v>5007015</v>
      </c>
      <c r="B1876" s="1">
        <v>15</v>
      </c>
      <c r="C1876" s="1">
        <v>7</v>
      </c>
      <c r="D1876" s="2">
        <v>5</v>
      </c>
      <c r="E1876" s="5">
        <v>616.16999999999996</v>
      </c>
      <c r="F1876" s="5">
        <v>545.23</v>
      </c>
      <c r="G1876" s="5">
        <v>31.01</v>
      </c>
      <c r="H1876" s="5">
        <v>493.97</v>
      </c>
      <c r="I1876" s="5">
        <v>505.06</v>
      </c>
      <c r="J1876" s="5">
        <v>20.47</v>
      </c>
      <c r="K1876" s="6">
        <f t="shared" si="522"/>
        <v>555.06999999999994</v>
      </c>
      <c r="L1876" s="6">
        <f t="shared" si="523"/>
        <v>122.19999999999993</v>
      </c>
      <c r="M1876" s="6">
        <f t="shared" si="524"/>
        <v>525.14499999999998</v>
      </c>
      <c r="N1876" s="5">
        <f t="shared" si="525"/>
        <v>18.578488905182791</v>
      </c>
      <c r="O1876" s="6">
        <f t="shared" si="526"/>
        <v>40.170000000000016</v>
      </c>
      <c r="P1876" s="6">
        <f t="shared" si="527"/>
        <v>37.156977810365582</v>
      </c>
      <c r="Q1876" s="6">
        <f t="shared" si="528"/>
        <v>0.39300527798319773</v>
      </c>
      <c r="R1876" s="9">
        <f t="shared" si="529"/>
        <v>2.207660709615523</v>
      </c>
      <c r="S1876" s="9">
        <f t="shared" si="530"/>
        <v>82.029999999999916</v>
      </c>
      <c r="T1876">
        <f t="shared" si="531"/>
        <v>40.170000000000016</v>
      </c>
      <c r="U1876" s="9">
        <f t="shared" si="532"/>
        <v>1.0810890004297899</v>
      </c>
      <c r="V1876" s="9">
        <f t="shared" si="533"/>
        <v>1.6107337982505057</v>
      </c>
      <c r="W1876" s="9">
        <f t="shared" si="534"/>
        <v>29.924999999999955</v>
      </c>
      <c r="X1876">
        <f t="shared" si="535"/>
        <v>525.14499999999998</v>
      </c>
      <c r="Y1876" s="9">
        <f t="shared" si="536"/>
        <v>28.266292413776544</v>
      </c>
      <c r="Z1876" s="10">
        <f t="shared" si="537"/>
        <v>0.76255360467314037</v>
      </c>
      <c r="AA1876">
        <f t="shared" si="520"/>
        <v>122.19999999999993</v>
      </c>
    </row>
    <row r="1877" spans="1:27">
      <c r="A1877" s="1">
        <f t="shared" si="521"/>
        <v>996973</v>
      </c>
      <c r="B1877" s="1">
        <v>27</v>
      </c>
      <c r="C1877" s="1">
        <v>3</v>
      </c>
      <c r="D1877" s="2">
        <v>-1</v>
      </c>
      <c r="E1877" s="5">
        <v>578.74</v>
      </c>
      <c r="F1877" s="5">
        <v>581.12</v>
      </c>
      <c r="G1877" s="5">
        <v>34.75</v>
      </c>
      <c r="H1877" s="5">
        <v>605.73</v>
      </c>
      <c r="I1877" s="5">
        <v>621.53</v>
      </c>
      <c r="J1877" s="5">
        <v>32.54</v>
      </c>
      <c r="K1877" s="6">
        <f t="shared" si="522"/>
        <v>592.23500000000001</v>
      </c>
      <c r="L1877" s="6">
        <f t="shared" si="523"/>
        <v>-26.990000000000009</v>
      </c>
      <c r="M1877" s="6">
        <f t="shared" si="524"/>
        <v>601.32500000000005</v>
      </c>
      <c r="N1877" s="5">
        <f t="shared" si="525"/>
        <v>23.803435151254956</v>
      </c>
      <c r="O1877" s="6">
        <f t="shared" si="526"/>
        <v>-40.409999999999968</v>
      </c>
      <c r="P1877" s="6">
        <f t="shared" si="527"/>
        <v>47.606870302509911</v>
      </c>
      <c r="Q1877" s="6">
        <f t="shared" si="528"/>
        <v>6.5615061254693061E-2</v>
      </c>
      <c r="R1877" s="9">
        <f t="shared" si="529"/>
        <v>0.28189208647249459</v>
      </c>
      <c r="S1877" s="9">
        <f t="shared" si="530"/>
        <v>13.419999999999959</v>
      </c>
      <c r="T1877">
        <f t="shared" si="531"/>
        <v>40.409999999999968</v>
      </c>
      <c r="U1877" s="9">
        <f t="shared" si="532"/>
        <v>0.84882706515302031</v>
      </c>
      <c r="V1877" s="9">
        <f t="shared" si="533"/>
        <v>0.38187765514679473</v>
      </c>
      <c r="W1877" s="9">
        <f t="shared" si="534"/>
        <v>9.0900000000000318</v>
      </c>
      <c r="X1877">
        <f t="shared" si="535"/>
        <v>601.32500000000005</v>
      </c>
      <c r="Y1877" s="9">
        <f t="shared" si="536"/>
        <v>25.262110118937905</v>
      </c>
      <c r="Z1877" s="10">
        <f t="shared" si="537"/>
        <v>0.76284991970898186</v>
      </c>
      <c r="AA1877">
        <f t="shared" si="520"/>
        <v>26.990000000000009</v>
      </c>
    </row>
    <row r="1878" spans="1:27">
      <c r="A1878" s="1">
        <f t="shared" si="521"/>
        <v>5994979</v>
      </c>
      <c r="B1878" s="1">
        <v>21</v>
      </c>
      <c r="C1878" s="1">
        <v>5</v>
      </c>
      <c r="D1878" s="2">
        <v>-6</v>
      </c>
      <c r="E1878" s="5">
        <v>977.55</v>
      </c>
      <c r="F1878" s="5">
        <v>755.18</v>
      </c>
      <c r="G1878" s="5">
        <v>55.83</v>
      </c>
      <c r="H1878" s="5">
        <v>863.26</v>
      </c>
      <c r="I1878" s="5">
        <v>761.98</v>
      </c>
      <c r="J1878" s="5">
        <v>22.22</v>
      </c>
      <c r="K1878" s="6">
        <f t="shared" si="522"/>
        <v>920.40499999999997</v>
      </c>
      <c r="L1878" s="6">
        <f t="shared" si="523"/>
        <v>114.28999999999996</v>
      </c>
      <c r="M1878" s="6">
        <f t="shared" si="524"/>
        <v>758.57999999999993</v>
      </c>
      <c r="N1878" s="5">
        <f t="shared" si="525"/>
        <v>30.044622230941762</v>
      </c>
      <c r="O1878" s="6">
        <f t="shared" si="526"/>
        <v>-6.8000000000000682</v>
      </c>
      <c r="P1878" s="6">
        <f t="shared" si="527"/>
        <v>60.089244461883524</v>
      </c>
      <c r="Q1878" s="6">
        <f t="shared" si="528"/>
        <v>0.72652060021425657</v>
      </c>
      <c r="R1878" s="9">
        <f t="shared" si="529"/>
        <v>2.0151692883542776</v>
      </c>
      <c r="S1878" s="9">
        <f t="shared" si="530"/>
        <v>121.09000000000003</v>
      </c>
      <c r="T1878">
        <f t="shared" si="531"/>
        <v>6.8000000000000682</v>
      </c>
      <c r="U1878" s="9">
        <f t="shared" si="532"/>
        <v>0.11316501082508235</v>
      </c>
      <c r="V1878" s="9">
        <f t="shared" si="533"/>
        <v>5.3861552578731677</v>
      </c>
      <c r="W1878" s="9">
        <f t="shared" si="534"/>
        <v>161.82500000000005</v>
      </c>
      <c r="X1878">
        <f t="shared" si="535"/>
        <v>758.57999999999993</v>
      </c>
      <c r="Y1878" s="9">
        <f t="shared" si="536"/>
        <v>25.248445268144145</v>
      </c>
      <c r="Z1878" s="10">
        <f t="shared" si="537"/>
        <v>0.76300589774915895</v>
      </c>
      <c r="AA1878">
        <f t="shared" si="520"/>
        <v>114.28999999999996</v>
      </c>
    </row>
    <row r="1879" spans="1:27">
      <c r="A1879" s="1">
        <f t="shared" si="521"/>
        <v>3007017</v>
      </c>
      <c r="B1879" s="1">
        <v>17</v>
      </c>
      <c r="C1879" s="1">
        <v>7</v>
      </c>
      <c r="D1879" s="2">
        <v>3</v>
      </c>
      <c r="E1879" s="5">
        <v>360.33</v>
      </c>
      <c r="F1879" s="5">
        <v>319.16000000000003</v>
      </c>
      <c r="G1879" s="5">
        <v>20.7</v>
      </c>
      <c r="H1879" s="5">
        <v>388.13</v>
      </c>
      <c r="I1879" s="5">
        <v>342.08</v>
      </c>
      <c r="J1879" s="5">
        <v>17.57</v>
      </c>
      <c r="K1879" s="6">
        <f t="shared" si="522"/>
        <v>374.23</v>
      </c>
      <c r="L1879" s="6">
        <f t="shared" si="523"/>
        <v>-27.800000000000011</v>
      </c>
      <c r="M1879" s="6">
        <f t="shared" si="524"/>
        <v>330.62</v>
      </c>
      <c r="N1879" s="5">
        <f t="shared" si="525"/>
        <v>13.575666650297508</v>
      </c>
      <c r="O1879" s="6">
        <f t="shared" si="526"/>
        <v>-22.919999999999959</v>
      </c>
      <c r="P1879" s="6">
        <f t="shared" si="527"/>
        <v>27.151333300595017</v>
      </c>
      <c r="Q1879" s="6">
        <f t="shared" si="528"/>
        <v>0.16248769490944653</v>
      </c>
      <c r="R1879" s="9">
        <f t="shared" si="529"/>
        <v>0.17973334664537849</v>
      </c>
      <c r="S1879" s="9">
        <f t="shared" si="530"/>
        <v>4.8800000000000523</v>
      </c>
      <c r="T1879">
        <f t="shared" si="531"/>
        <v>22.919999999999959</v>
      </c>
      <c r="U1879" s="9">
        <f t="shared" si="532"/>
        <v>0.84415743957213596</v>
      </c>
      <c r="V1879" s="9">
        <f t="shared" si="533"/>
        <v>3.2123652652478993</v>
      </c>
      <c r="W1879" s="9">
        <f t="shared" si="534"/>
        <v>43.610000000000014</v>
      </c>
      <c r="X1879">
        <f t="shared" si="535"/>
        <v>330.62</v>
      </c>
      <c r="Y1879" s="9">
        <f t="shared" si="536"/>
        <v>24.353868470448525</v>
      </c>
      <c r="Z1879" s="10">
        <f t="shared" si="537"/>
        <v>0.76315136113355653</v>
      </c>
      <c r="AA1879">
        <f t="shared" si="520"/>
        <v>27.800000000000011</v>
      </c>
    </row>
    <row r="1880" spans="1:27">
      <c r="A1880" s="1">
        <f t="shared" si="521"/>
        <v>11994995</v>
      </c>
      <c r="B1880" s="1">
        <v>5</v>
      </c>
      <c r="C1880" s="1">
        <v>5</v>
      </c>
      <c r="D1880" s="2">
        <v>-12</v>
      </c>
      <c r="E1880" s="5">
        <v>258.55</v>
      </c>
      <c r="F1880" s="5">
        <v>219.27</v>
      </c>
      <c r="G1880" s="5">
        <v>29.17</v>
      </c>
      <c r="H1880" s="5">
        <v>248.64</v>
      </c>
      <c r="I1880" s="5">
        <v>234.39</v>
      </c>
      <c r="J1880" s="5">
        <v>21.69</v>
      </c>
      <c r="K1880" s="6">
        <f t="shared" si="522"/>
        <v>253.595</v>
      </c>
      <c r="L1880" s="6">
        <f t="shared" si="523"/>
        <v>9.910000000000025</v>
      </c>
      <c r="M1880" s="6">
        <f t="shared" si="524"/>
        <v>226.82999999999998</v>
      </c>
      <c r="N1880" s="5">
        <f t="shared" si="525"/>
        <v>18.175154744870813</v>
      </c>
      <c r="O1880" s="6">
        <f t="shared" si="526"/>
        <v>-15.119999999999976</v>
      </c>
      <c r="P1880" s="6">
        <f t="shared" si="527"/>
        <v>36.350309489741626</v>
      </c>
      <c r="Q1880" s="6">
        <f t="shared" si="528"/>
        <v>0.28791330046278607</v>
      </c>
      <c r="R1880" s="9">
        <f t="shared" si="529"/>
        <v>0.68857735604874792</v>
      </c>
      <c r="S1880" s="9">
        <f t="shared" si="530"/>
        <v>25.03</v>
      </c>
      <c r="T1880">
        <f t="shared" si="531"/>
        <v>15.119999999999976</v>
      </c>
      <c r="U1880" s="9">
        <f t="shared" si="532"/>
        <v>0.41595244200787262</v>
      </c>
      <c r="V1880" s="9">
        <f t="shared" si="533"/>
        <v>1.4726146971350178</v>
      </c>
      <c r="W1880" s="9">
        <f t="shared" si="534"/>
        <v>26.765000000000015</v>
      </c>
      <c r="X1880">
        <f t="shared" si="535"/>
        <v>226.82999999999998</v>
      </c>
      <c r="Y1880" s="9">
        <f t="shared" si="536"/>
        <v>12.480223865164801</v>
      </c>
      <c r="Z1880" s="10">
        <f t="shared" si="537"/>
        <v>0.76324963150990122</v>
      </c>
      <c r="AA1880">
        <f t="shared" si="520"/>
        <v>9.910000000000025</v>
      </c>
    </row>
    <row r="1881" spans="1:27">
      <c r="A1881" s="1">
        <f t="shared" si="521"/>
        <v>2991988</v>
      </c>
      <c r="B1881" s="1">
        <v>12</v>
      </c>
      <c r="C1881" s="1">
        <v>8</v>
      </c>
      <c r="D1881" s="2">
        <v>-3</v>
      </c>
      <c r="E1881" s="5">
        <v>516.36</v>
      </c>
      <c r="F1881" s="5">
        <v>501.24</v>
      </c>
      <c r="G1881" s="5">
        <v>47.5</v>
      </c>
      <c r="H1881" s="5">
        <v>565.80999999999995</v>
      </c>
      <c r="I1881" s="5">
        <v>526.82000000000005</v>
      </c>
      <c r="J1881" s="5">
        <v>22.07</v>
      </c>
      <c r="K1881" s="6">
        <f t="shared" si="522"/>
        <v>541.08500000000004</v>
      </c>
      <c r="L1881" s="6">
        <f t="shared" si="523"/>
        <v>-49.449999999999932</v>
      </c>
      <c r="M1881" s="6">
        <f t="shared" si="524"/>
        <v>514.03</v>
      </c>
      <c r="N1881" s="5">
        <f t="shared" si="525"/>
        <v>26.188427310550743</v>
      </c>
      <c r="O1881" s="6">
        <f t="shared" si="526"/>
        <v>-25.580000000000041</v>
      </c>
      <c r="P1881" s="6">
        <f t="shared" si="527"/>
        <v>52.376854621101486</v>
      </c>
      <c r="Q1881" s="6">
        <f t="shared" si="528"/>
        <v>0.64489577995016212</v>
      </c>
      <c r="R1881" s="9">
        <f t="shared" si="529"/>
        <v>0.45573565218219864</v>
      </c>
      <c r="S1881" s="9">
        <f t="shared" si="530"/>
        <v>23.869999999999891</v>
      </c>
      <c r="T1881">
        <f t="shared" si="531"/>
        <v>25.580000000000041</v>
      </c>
      <c r="U1881" s="9">
        <f t="shared" si="532"/>
        <v>0.48838366078008855</v>
      </c>
      <c r="V1881" s="9">
        <f t="shared" si="533"/>
        <v>1.0330899094922052</v>
      </c>
      <c r="W1881" s="9">
        <f t="shared" si="534"/>
        <v>27.055000000000064</v>
      </c>
      <c r="X1881">
        <f t="shared" si="535"/>
        <v>514.03</v>
      </c>
      <c r="Y1881" s="9">
        <f t="shared" si="536"/>
        <v>19.628135508271189</v>
      </c>
      <c r="Z1881" s="10">
        <f t="shared" si="537"/>
        <v>0.76342648631024057</v>
      </c>
      <c r="AA1881">
        <f t="shared" si="520"/>
        <v>49.449999999999932</v>
      </c>
    </row>
    <row r="1882" spans="1:27">
      <c r="A1882" s="1">
        <f t="shared" si="521"/>
        <v>6008006</v>
      </c>
      <c r="B1882" s="1">
        <v>6</v>
      </c>
      <c r="C1882" s="1">
        <v>8</v>
      </c>
      <c r="D1882" s="2">
        <v>6</v>
      </c>
      <c r="E1882" s="5">
        <v>827.83</v>
      </c>
      <c r="F1882" s="5">
        <v>872.11</v>
      </c>
      <c r="G1882" s="5">
        <v>40.020000000000003</v>
      </c>
      <c r="H1882" s="5">
        <v>812.74</v>
      </c>
      <c r="I1882" s="5">
        <v>793.06</v>
      </c>
      <c r="J1882" s="5">
        <v>22.38</v>
      </c>
      <c r="K1882" s="6">
        <f t="shared" si="522"/>
        <v>820.28500000000008</v>
      </c>
      <c r="L1882" s="6">
        <f t="shared" si="523"/>
        <v>15.090000000000032</v>
      </c>
      <c r="M1882" s="6">
        <f t="shared" si="524"/>
        <v>832.58500000000004</v>
      </c>
      <c r="N1882" s="5">
        <f t="shared" si="525"/>
        <v>22.926321117876721</v>
      </c>
      <c r="O1882" s="6">
        <f t="shared" si="526"/>
        <v>79.050000000000068</v>
      </c>
      <c r="P1882" s="6">
        <f t="shared" si="527"/>
        <v>45.852642235753443</v>
      </c>
      <c r="Q1882" s="6">
        <f t="shared" si="528"/>
        <v>0.52354550715902604</v>
      </c>
      <c r="R1882" s="9">
        <f t="shared" si="529"/>
        <v>1.3949032570717907</v>
      </c>
      <c r="S1882" s="9">
        <f t="shared" si="530"/>
        <v>63.960000000000036</v>
      </c>
      <c r="T1882">
        <f t="shared" si="531"/>
        <v>79.050000000000068</v>
      </c>
      <c r="U1882" s="9">
        <f t="shared" si="532"/>
        <v>1.7240009767280347</v>
      </c>
      <c r="V1882" s="9">
        <f t="shared" si="533"/>
        <v>0.53650125271991722</v>
      </c>
      <c r="W1882" s="9">
        <f t="shared" si="534"/>
        <v>12.299999999999955</v>
      </c>
      <c r="X1882">
        <f t="shared" si="535"/>
        <v>832.58500000000004</v>
      </c>
      <c r="Y1882" s="9">
        <f t="shared" si="536"/>
        <v>36.315682560635281</v>
      </c>
      <c r="Z1882" s="10">
        <f t="shared" si="537"/>
        <v>0.76345006385486669</v>
      </c>
      <c r="AA1882">
        <f t="shared" si="520"/>
        <v>15.090000000000032</v>
      </c>
    </row>
    <row r="1883" spans="1:27">
      <c r="A1883" s="1">
        <f t="shared" si="521"/>
        <v>990999</v>
      </c>
      <c r="B1883" s="1">
        <v>1</v>
      </c>
      <c r="C1883" s="1">
        <v>9</v>
      </c>
      <c r="D1883" s="2">
        <v>-1</v>
      </c>
      <c r="E1883" s="5">
        <v>347.54</v>
      </c>
      <c r="F1883" s="5">
        <v>350.94</v>
      </c>
      <c r="G1883" s="5">
        <v>22.91</v>
      </c>
      <c r="H1883" s="5">
        <v>400.75</v>
      </c>
      <c r="I1883" s="5">
        <v>384.77</v>
      </c>
      <c r="J1883" s="5">
        <v>14.43</v>
      </c>
      <c r="K1883" s="6">
        <f t="shared" si="522"/>
        <v>374.14499999999998</v>
      </c>
      <c r="L1883" s="6">
        <f t="shared" si="523"/>
        <v>-53.20999999999998</v>
      </c>
      <c r="M1883" s="6">
        <f t="shared" si="524"/>
        <v>367.85500000000002</v>
      </c>
      <c r="N1883" s="5">
        <f t="shared" si="525"/>
        <v>13.537845101787804</v>
      </c>
      <c r="O1883" s="6">
        <f t="shared" si="526"/>
        <v>-33.829999999999984</v>
      </c>
      <c r="P1883" s="6">
        <f t="shared" si="527"/>
        <v>27.075690203575608</v>
      </c>
      <c r="Q1883" s="6">
        <f t="shared" si="528"/>
        <v>0.43192773631722031</v>
      </c>
      <c r="R1883" s="9">
        <f t="shared" si="529"/>
        <v>0.71577122704117357</v>
      </c>
      <c r="S1883" s="9">
        <f t="shared" si="530"/>
        <v>19.379999999999995</v>
      </c>
      <c r="T1883">
        <f t="shared" si="531"/>
        <v>33.829999999999984</v>
      </c>
      <c r="U1883" s="9">
        <f t="shared" si="532"/>
        <v>1.2494602998350308</v>
      </c>
      <c r="V1883" s="9">
        <f t="shared" si="533"/>
        <v>0.46462342807935569</v>
      </c>
      <c r="W1883" s="9">
        <f t="shared" si="534"/>
        <v>6.2899999999999636</v>
      </c>
      <c r="X1883">
        <f t="shared" si="535"/>
        <v>367.85500000000002</v>
      </c>
      <c r="Y1883" s="9">
        <f t="shared" si="536"/>
        <v>27.172345172676057</v>
      </c>
      <c r="Z1883" s="10">
        <f t="shared" si="537"/>
        <v>0.76385862566315244</v>
      </c>
      <c r="AA1883">
        <f t="shared" si="520"/>
        <v>53.20999999999998</v>
      </c>
    </row>
    <row r="1884" spans="1:27">
      <c r="A1884" s="1">
        <f t="shared" si="521"/>
        <v>1009001</v>
      </c>
      <c r="B1884" s="1">
        <v>1</v>
      </c>
      <c r="C1884" s="1">
        <v>9</v>
      </c>
      <c r="D1884" s="2">
        <v>1</v>
      </c>
      <c r="E1884" s="5">
        <v>169.35</v>
      </c>
      <c r="F1884" s="5">
        <v>178.26</v>
      </c>
      <c r="G1884" s="5">
        <v>18.18</v>
      </c>
      <c r="H1884" s="5">
        <v>170.51</v>
      </c>
      <c r="I1884" s="5">
        <v>148.01</v>
      </c>
      <c r="J1884" s="5">
        <v>11.91</v>
      </c>
      <c r="K1884" s="6">
        <f t="shared" si="522"/>
        <v>169.93</v>
      </c>
      <c r="L1884" s="6">
        <f t="shared" si="523"/>
        <v>-1.1599999999999966</v>
      </c>
      <c r="M1884" s="6">
        <f t="shared" si="524"/>
        <v>163.13499999999999</v>
      </c>
      <c r="N1884" s="5">
        <f t="shared" si="525"/>
        <v>10.866928038778944</v>
      </c>
      <c r="O1884" s="6">
        <f t="shared" si="526"/>
        <v>30.25</v>
      </c>
      <c r="P1884" s="6">
        <f t="shared" si="527"/>
        <v>21.733856077557888</v>
      </c>
      <c r="Q1884" s="6">
        <f t="shared" si="528"/>
        <v>0.39940744410254453</v>
      </c>
      <c r="R1884" s="9">
        <f t="shared" si="529"/>
        <v>1.4452106376297198</v>
      </c>
      <c r="S1884" s="9">
        <f t="shared" si="530"/>
        <v>31.409999999999997</v>
      </c>
      <c r="T1884">
        <f t="shared" si="531"/>
        <v>30.25</v>
      </c>
      <c r="U1884" s="9">
        <f t="shared" si="532"/>
        <v>1.3918376882616692</v>
      </c>
      <c r="V1884" s="9">
        <f t="shared" si="533"/>
        <v>0.62529170854466543</v>
      </c>
      <c r="W1884" s="9">
        <f t="shared" si="534"/>
        <v>6.7950000000000159</v>
      </c>
      <c r="X1884">
        <f t="shared" si="535"/>
        <v>163.13499999999999</v>
      </c>
      <c r="Y1884" s="9">
        <f t="shared" si="536"/>
        <v>15.012062233029249</v>
      </c>
      <c r="Z1884" s="10">
        <f t="shared" si="537"/>
        <v>0.76392407999748257</v>
      </c>
      <c r="AA1884">
        <f t="shared" si="520"/>
        <v>1.1599999999999966</v>
      </c>
    </row>
    <row r="1885" spans="1:27">
      <c r="A1885" s="1">
        <f t="shared" si="521"/>
        <v>2028</v>
      </c>
      <c r="B1885" s="1">
        <v>28</v>
      </c>
      <c r="C1885" s="1">
        <v>2</v>
      </c>
      <c r="D1885" s="2">
        <v>0</v>
      </c>
      <c r="E1885" s="5">
        <v>536.17999999999995</v>
      </c>
      <c r="F1885" s="5">
        <v>712.87</v>
      </c>
      <c r="G1885" s="5">
        <v>58.04</v>
      </c>
      <c r="H1885" s="5">
        <v>595.11</v>
      </c>
      <c r="I1885" s="5">
        <v>644.66999999999996</v>
      </c>
      <c r="J1885" s="5">
        <v>36.74</v>
      </c>
      <c r="K1885" s="6">
        <f t="shared" si="522"/>
        <v>565.64499999999998</v>
      </c>
      <c r="L1885" s="6">
        <f t="shared" si="523"/>
        <v>-58.930000000000064</v>
      </c>
      <c r="M1885" s="6">
        <f t="shared" si="524"/>
        <v>678.77</v>
      </c>
      <c r="N1885" s="5">
        <f t="shared" si="525"/>
        <v>34.34555720904816</v>
      </c>
      <c r="O1885" s="6">
        <f t="shared" si="526"/>
        <v>68.200000000000045</v>
      </c>
      <c r="P1885" s="6">
        <f t="shared" si="527"/>
        <v>68.691114418096319</v>
      </c>
      <c r="Q1885" s="6">
        <f t="shared" si="528"/>
        <v>0.42785359285592034</v>
      </c>
      <c r="R1885" s="9">
        <f t="shared" si="529"/>
        <v>1.8507488352308399</v>
      </c>
      <c r="S1885" s="9">
        <f t="shared" si="530"/>
        <v>127.13000000000011</v>
      </c>
      <c r="T1885">
        <f t="shared" si="531"/>
        <v>68.200000000000045</v>
      </c>
      <c r="U1885" s="9">
        <f t="shared" si="532"/>
        <v>0.9928503937917349</v>
      </c>
      <c r="V1885" s="9">
        <f t="shared" si="533"/>
        <v>3.2937302286712589</v>
      </c>
      <c r="W1885" s="9">
        <f t="shared" si="534"/>
        <v>113.125</v>
      </c>
      <c r="X1885">
        <f t="shared" si="535"/>
        <v>678.77</v>
      </c>
      <c r="Y1885" s="9">
        <f t="shared" si="536"/>
        <v>19.762963688974057</v>
      </c>
      <c r="Z1885" s="10">
        <f t="shared" si="537"/>
        <v>0.76401570664483065</v>
      </c>
      <c r="AA1885">
        <f t="shared" si="520"/>
        <v>58.930000000000064</v>
      </c>
    </row>
    <row r="1886" spans="1:27">
      <c r="A1886" s="1">
        <f t="shared" si="521"/>
        <v>9006012</v>
      </c>
      <c r="B1886" s="1">
        <v>12</v>
      </c>
      <c r="C1886" s="1">
        <v>6</v>
      </c>
      <c r="D1886" s="2">
        <v>9</v>
      </c>
      <c r="E1886" s="5">
        <v>698.94</v>
      </c>
      <c r="F1886" s="5">
        <v>656.89</v>
      </c>
      <c r="G1886" s="5">
        <v>29.48</v>
      </c>
      <c r="H1886" s="5">
        <v>709.46</v>
      </c>
      <c r="I1886" s="5">
        <v>745.4</v>
      </c>
      <c r="J1886" s="5">
        <v>26.35</v>
      </c>
      <c r="K1886" s="6">
        <f t="shared" si="522"/>
        <v>704.2</v>
      </c>
      <c r="L1886" s="6">
        <f t="shared" si="523"/>
        <v>-10.519999999999982</v>
      </c>
      <c r="M1886" s="6">
        <f t="shared" si="524"/>
        <v>701.14499999999998</v>
      </c>
      <c r="N1886" s="5">
        <f t="shared" si="525"/>
        <v>19.76988176494741</v>
      </c>
      <c r="O1886" s="6">
        <f t="shared" si="526"/>
        <v>-88.509999999999991</v>
      </c>
      <c r="P1886" s="6">
        <f t="shared" si="527"/>
        <v>39.53976352989482</v>
      </c>
      <c r="Q1886" s="6">
        <f t="shared" si="528"/>
        <v>0.11177478163038858</v>
      </c>
      <c r="R1886" s="9">
        <f t="shared" si="529"/>
        <v>1.9724447755241159</v>
      </c>
      <c r="S1886" s="9">
        <f t="shared" si="530"/>
        <v>77.990000000000009</v>
      </c>
      <c r="T1886">
        <f t="shared" si="531"/>
        <v>88.509999999999991</v>
      </c>
      <c r="U1886" s="9">
        <f t="shared" si="532"/>
        <v>2.23850605310475</v>
      </c>
      <c r="V1886" s="9">
        <f t="shared" si="533"/>
        <v>0.15452798536290033</v>
      </c>
      <c r="W1886" s="9">
        <f t="shared" si="534"/>
        <v>3.0550000000000637</v>
      </c>
      <c r="X1886">
        <f t="shared" si="535"/>
        <v>701.14499999999998</v>
      </c>
      <c r="Y1886" s="9">
        <f t="shared" si="536"/>
        <v>35.465310735603438</v>
      </c>
      <c r="Z1886" s="10">
        <f t="shared" si="537"/>
        <v>0.76412302674373056</v>
      </c>
      <c r="AA1886">
        <f t="shared" si="520"/>
        <v>10.519999999999982</v>
      </c>
    </row>
    <row r="1887" spans="1:27">
      <c r="A1887" s="1">
        <f t="shared" si="521"/>
        <v>4995976</v>
      </c>
      <c r="B1887" s="1">
        <v>24</v>
      </c>
      <c r="C1887" s="1">
        <v>4</v>
      </c>
      <c r="D1887" s="2">
        <v>-5</v>
      </c>
      <c r="E1887" s="5">
        <v>1141.92</v>
      </c>
      <c r="F1887" s="5">
        <v>1156.06</v>
      </c>
      <c r="G1887" s="5">
        <v>61.86</v>
      </c>
      <c r="H1887" s="5">
        <v>1101.56</v>
      </c>
      <c r="I1887" s="5">
        <v>1141.32</v>
      </c>
      <c r="J1887" s="5">
        <v>50.48</v>
      </c>
      <c r="K1887" s="6">
        <f t="shared" si="522"/>
        <v>1121.74</v>
      </c>
      <c r="L1887" s="6">
        <f t="shared" si="523"/>
        <v>40.360000000000127</v>
      </c>
      <c r="M1887" s="6">
        <f t="shared" si="524"/>
        <v>1148.69</v>
      </c>
      <c r="N1887" s="5">
        <f t="shared" si="525"/>
        <v>39.921454131832419</v>
      </c>
      <c r="O1887" s="6">
        <f t="shared" si="526"/>
        <v>14.740000000000009</v>
      </c>
      <c r="P1887" s="6">
        <f t="shared" si="527"/>
        <v>79.842908263664839</v>
      </c>
      <c r="Q1887" s="6">
        <f t="shared" si="528"/>
        <v>0.20054137404723857</v>
      </c>
      <c r="R1887" s="9">
        <f t="shared" si="529"/>
        <v>0.32088009514126564</v>
      </c>
      <c r="S1887" s="9">
        <f t="shared" si="530"/>
        <v>25.620000000000118</v>
      </c>
      <c r="T1887">
        <f t="shared" si="531"/>
        <v>14.740000000000009</v>
      </c>
      <c r="U1887" s="9">
        <f t="shared" si="532"/>
        <v>0.18461251375418566</v>
      </c>
      <c r="V1887" s="9">
        <f t="shared" si="533"/>
        <v>0.67507560999664984</v>
      </c>
      <c r="W1887" s="9">
        <f t="shared" si="534"/>
        <v>26.950000000000045</v>
      </c>
      <c r="X1887">
        <f t="shared" si="535"/>
        <v>1148.69</v>
      </c>
      <c r="Y1887" s="9">
        <f t="shared" si="536"/>
        <v>28.773751482265318</v>
      </c>
      <c r="Z1887" s="10">
        <f t="shared" si="537"/>
        <v>0.76413349619029269</v>
      </c>
      <c r="AA1887">
        <f t="shared" si="520"/>
        <v>40.360000000000127</v>
      </c>
    </row>
    <row r="1888" spans="1:27">
      <c r="A1888" s="1">
        <f t="shared" si="521"/>
        <v>13003009</v>
      </c>
      <c r="B1888" s="1">
        <v>9</v>
      </c>
      <c r="C1888" s="1">
        <v>3</v>
      </c>
      <c r="D1888" s="2">
        <v>13</v>
      </c>
      <c r="E1888" s="5">
        <v>164.1</v>
      </c>
      <c r="F1888" s="5">
        <v>160.22999999999999</v>
      </c>
      <c r="G1888" s="5">
        <v>27.8</v>
      </c>
      <c r="H1888" s="5">
        <v>165.33</v>
      </c>
      <c r="I1888" s="5">
        <v>129.53</v>
      </c>
      <c r="J1888" s="5">
        <v>18.559999999999999</v>
      </c>
      <c r="K1888" s="6">
        <f t="shared" si="522"/>
        <v>164.715</v>
      </c>
      <c r="L1888" s="6">
        <f t="shared" si="523"/>
        <v>-1.2300000000000182</v>
      </c>
      <c r="M1888" s="6">
        <f t="shared" si="524"/>
        <v>144.88</v>
      </c>
      <c r="N1888" s="5">
        <f t="shared" si="525"/>
        <v>16.713120594311523</v>
      </c>
      <c r="O1888" s="6">
        <f t="shared" si="526"/>
        <v>30.699999999999989</v>
      </c>
      <c r="P1888" s="6">
        <f t="shared" si="527"/>
        <v>33.426241188623045</v>
      </c>
      <c r="Q1888" s="6">
        <f t="shared" si="528"/>
        <v>0.38338958731013395</v>
      </c>
      <c r="R1888" s="9">
        <f t="shared" si="529"/>
        <v>0.95523752789971794</v>
      </c>
      <c r="S1888" s="9">
        <f t="shared" si="530"/>
        <v>31.930000000000007</v>
      </c>
      <c r="T1888">
        <f t="shared" si="531"/>
        <v>30.699999999999989</v>
      </c>
      <c r="U1888" s="9">
        <f t="shared" si="532"/>
        <v>0.91844009102791491</v>
      </c>
      <c r="V1888" s="9">
        <f t="shared" si="533"/>
        <v>1.1867921306539875</v>
      </c>
      <c r="W1888" s="9">
        <f t="shared" si="534"/>
        <v>19.835000000000008</v>
      </c>
      <c r="X1888">
        <f t="shared" si="535"/>
        <v>144.88</v>
      </c>
      <c r="Y1888" s="9">
        <f t="shared" si="536"/>
        <v>8.6686384617670598</v>
      </c>
      <c r="Z1888" s="10">
        <f t="shared" si="537"/>
        <v>0.76417013812370349</v>
      </c>
      <c r="AA1888">
        <f t="shared" si="520"/>
        <v>1.2300000000000182</v>
      </c>
    </row>
    <row r="1889" spans="1:27">
      <c r="A1889" s="1">
        <f t="shared" si="521"/>
        <v>4998973</v>
      </c>
      <c r="B1889" s="1">
        <v>27</v>
      </c>
      <c r="C1889" s="1">
        <v>1</v>
      </c>
      <c r="D1889" s="2">
        <v>-5</v>
      </c>
      <c r="E1889" s="5">
        <v>104.92</v>
      </c>
      <c r="F1889" s="5">
        <v>85.23</v>
      </c>
      <c r="G1889" s="5">
        <v>32.61</v>
      </c>
      <c r="H1889" s="5">
        <v>123.03</v>
      </c>
      <c r="I1889" s="5">
        <v>132.19999999999999</v>
      </c>
      <c r="J1889" s="5">
        <v>39.479999999999997</v>
      </c>
      <c r="K1889" s="6">
        <f t="shared" si="522"/>
        <v>113.97499999999999</v>
      </c>
      <c r="L1889" s="6">
        <f t="shared" si="523"/>
        <v>-18.11</v>
      </c>
      <c r="M1889" s="6">
        <f t="shared" si="524"/>
        <v>108.715</v>
      </c>
      <c r="N1889" s="5">
        <f t="shared" si="525"/>
        <v>25.60313701482691</v>
      </c>
      <c r="O1889" s="6">
        <f t="shared" si="526"/>
        <v>-46.969999999999985</v>
      </c>
      <c r="P1889" s="6">
        <f t="shared" si="527"/>
        <v>51.206274029653819</v>
      </c>
      <c r="Q1889" s="6">
        <f t="shared" si="528"/>
        <v>-0.18887975492761949</v>
      </c>
      <c r="R1889" s="9">
        <f t="shared" si="529"/>
        <v>0.56360281131345369</v>
      </c>
      <c r="S1889" s="9">
        <f t="shared" si="530"/>
        <v>28.859999999999985</v>
      </c>
      <c r="T1889">
        <f t="shared" si="531"/>
        <v>46.969999999999985</v>
      </c>
      <c r="U1889" s="9">
        <f t="shared" si="532"/>
        <v>0.9172704105125753</v>
      </c>
      <c r="V1889" s="9">
        <f t="shared" si="533"/>
        <v>0.20544357501793228</v>
      </c>
      <c r="W1889" s="9">
        <f t="shared" si="534"/>
        <v>5.2599999999999909</v>
      </c>
      <c r="X1889">
        <f t="shared" si="535"/>
        <v>108.715</v>
      </c>
      <c r="Y1889" s="9">
        <f t="shared" si="536"/>
        <v>4.2461593646529554</v>
      </c>
      <c r="Z1889" s="10">
        <f t="shared" si="537"/>
        <v>0.7642277147552291</v>
      </c>
      <c r="AA1889">
        <f t="shared" si="520"/>
        <v>18.11</v>
      </c>
    </row>
    <row r="1890" spans="1:27">
      <c r="A1890" s="1">
        <f t="shared" si="521"/>
        <v>11006000</v>
      </c>
      <c r="B1890" s="1">
        <v>0</v>
      </c>
      <c r="C1890" s="1">
        <v>6</v>
      </c>
      <c r="D1890" s="2">
        <v>11</v>
      </c>
      <c r="E1890" s="5">
        <v>1159.8399999999999</v>
      </c>
      <c r="F1890" s="5">
        <v>1015.46</v>
      </c>
      <c r="G1890" s="5">
        <v>46.43</v>
      </c>
      <c r="H1890" s="5">
        <v>1009.16</v>
      </c>
      <c r="I1890" s="5">
        <v>1093.82</v>
      </c>
      <c r="J1890" s="5">
        <v>37.270000000000003</v>
      </c>
      <c r="K1890" s="6">
        <f t="shared" si="522"/>
        <v>1084.5</v>
      </c>
      <c r="L1890" s="6">
        <f t="shared" si="523"/>
        <v>150.67999999999995</v>
      </c>
      <c r="M1890" s="6">
        <f t="shared" si="524"/>
        <v>1054.6399999999999</v>
      </c>
      <c r="N1890" s="5">
        <f t="shared" si="525"/>
        <v>29.769102270642964</v>
      </c>
      <c r="O1890" s="6">
        <f t="shared" si="526"/>
        <v>-78.3599999999999</v>
      </c>
      <c r="P1890" s="6">
        <f t="shared" si="527"/>
        <v>59.538204541285928</v>
      </c>
      <c r="Q1890" s="6">
        <f t="shared" si="528"/>
        <v>0.21628652556712824</v>
      </c>
      <c r="R1890" s="9">
        <f t="shared" si="529"/>
        <v>3.8469416698848433</v>
      </c>
      <c r="S1890" s="9">
        <f t="shared" si="530"/>
        <v>229.03999999999985</v>
      </c>
      <c r="T1890">
        <f t="shared" si="531"/>
        <v>78.3599999999999</v>
      </c>
      <c r="U1890" s="9">
        <f t="shared" si="532"/>
        <v>1.31612971206853</v>
      </c>
      <c r="V1890" s="9">
        <f t="shared" si="533"/>
        <v>1.0030534252773489</v>
      </c>
      <c r="W1890" s="9">
        <f t="shared" si="534"/>
        <v>29.860000000000127</v>
      </c>
      <c r="X1890">
        <f t="shared" si="535"/>
        <v>1054.6399999999999</v>
      </c>
      <c r="Y1890" s="9">
        <f t="shared" si="536"/>
        <v>35.427336384276572</v>
      </c>
      <c r="Z1890" s="10">
        <f t="shared" si="537"/>
        <v>0.76454692465538043</v>
      </c>
      <c r="AA1890">
        <f t="shared" si="520"/>
        <v>150.67999999999995</v>
      </c>
    </row>
    <row r="1891" spans="1:27">
      <c r="A1891" s="1">
        <f t="shared" si="521"/>
        <v>1003027</v>
      </c>
      <c r="B1891" s="1">
        <v>27</v>
      </c>
      <c r="C1891" s="1">
        <v>3</v>
      </c>
      <c r="D1891" s="2">
        <v>1</v>
      </c>
      <c r="E1891" s="5">
        <v>1166.07</v>
      </c>
      <c r="F1891" s="5">
        <v>1066.48</v>
      </c>
      <c r="G1891" s="5">
        <v>30.24</v>
      </c>
      <c r="H1891" s="5">
        <v>1031.1300000000001</v>
      </c>
      <c r="I1891" s="5">
        <v>1125.5899999999999</v>
      </c>
      <c r="J1891" s="5">
        <v>47.96</v>
      </c>
      <c r="K1891" s="6">
        <f t="shared" si="522"/>
        <v>1098.5999999999999</v>
      </c>
      <c r="L1891" s="6">
        <f t="shared" si="523"/>
        <v>134.93999999999983</v>
      </c>
      <c r="M1891" s="6">
        <f t="shared" si="524"/>
        <v>1096.0349999999999</v>
      </c>
      <c r="N1891" s="5">
        <f t="shared" si="525"/>
        <v>28.348805971327963</v>
      </c>
      <c r="O1891" s="6">
        <f t="shared" si="526"/>
        <v>-59.1099999999999</v>
      </c>
      <c r="P1891" s="6">
        <f t="shared" si="527"/>
        <v>56.697611942655925</v>
      </c>
      <c r="Q1891" s="6">
        <f t="shared" si="528"/>
        <v>-0.43106318782641501</v>
      </c>
      <c r="R1891" s="9">
        <f t="shared" si="529"/>
        <v>3.4225427377128734</v>
      </c>
      <c r="S1891" s="9">
        <f t="shared" si="530"/>
        <v>194.04999999999973</v>
      </c>
      <c r="T1891">
        <f t="shared" si="531"/>
        <v>59.1099999999999</v>
      </c>
      <c r="U1891" s="9">
        <f t="shared" si="532"/>
        <v>1.0425483186096773</v>
      </c>
      <c r="V1891" s="9">
        <f t="shared" si="533"/>
        <v>9.0480001259816742E-2</v>
      </c>
      <c r="W1891" s="9">
        <f t="shared" si="534"/>
        <v>2.5650000000000546</v>
      </c>
      <c r="X1891">
        <f t="shared" si="535"/>
        <v>1096.0349999999999</v>
      </c>
      <c r="Y1891" s="9">
        <f t="shared" si="536"/>
        <v>38.662474924288937</v>
      </c>
      <c r="Z1891" s="10">
        <f t="shared" si="537"/>
        <v>0.76461755145955157</v>
      </c>
      <c r="AA1891">
        <f t="shared" si="520"/>
        <v>134.93999999999983</v>
      </c>
    </row>
    <row r="1892" spans="1:27">
      <c r="A1892" s="1">
        <f t="shared" si="521"/>
        <v>8007009</v>
      </c>
      <c r="B1892" s="1">
        <v>9</v>
      </c>
      <c r="C1892" s="1">
        <v>7</v>
      </c>
      <c r="D1892" s="2">
        <v>8</v>
      </c>
      <c r="E1892" s="5">
        <v>781.08</v>
      </c>
      <c r="F1892" s="5">
        <v>723.94</v>
      </c>
      <c r="G1892" s="5">
        <v>38.49</v>
      </c>
      <c r="H1892" s="5">
        <v>733.86</v>
      </c>
      <c r="I1892" s="5">
        <v>747.92</v>
      </c>
      <c r="J1892" s="5">
        <v>25.2</v>
      </c>
      <c r="K1892" s="6">
        <f t="shared" si="522"/>
        <v>757.47</v>
      </c>
      <c r="L1892" s="6">
        <f t="shared" si="523"/>
        <v>47.220000000000027</v>
      </c>
      <c r="M1892" s="6">
        <f t="shared" si="524"/>
        <v>735.93000000000006</v>
      </c>
      <c r="N1892" s="5">
        <f t="shared" si="525"/>
        <v>23.002826456763962</v>
      </c>
      <c r="O1892" s="6">
        <f t="shared" si="526"/>
        <v>-23.979999999999905</v>
      </c>
      <c r="P1892" s="6">
        <f t="shared" si="527"/>
        <v>46.005652913527925</v>
      </c>
      <c r="Q1892" s="6">
        <f t="shared" si="528"/>
        <v>0.39992065277338978</v>
      </c>
      <c r="R1892" s="9">
        <f t="shared" si="529"/>
        <v>1.5476358988715413</v>
      </c>
      <c r="S1892" s="9">
        <f t="shared" si="530"/>
        <v>71.199999999999932</v>
      </c>
      <c r="T1892">
        <f t="shared" si="531"/>
        <v>23.979999999999905</v>
      </c>
      <c r="U1892" s="9">
        <f t="shared" si="532"/>
        <v>0.52124029290645291</v>
      </c>
      <c r="V1892" s="9">
        <f t="shared" si="533"/>
        <v>0.93640666465429701</v>
      </c>
      <c r="W1892" s="9">
        <f t="shared" si="534"/>
        <v>21.539999999999964</v>
      </c>
      <c r="X1892">
        <f t="shared" si="535"/>
        <v>735.93000000000006</v>
      </c>
      <c r="Y1892" s="9">
        <f t="shared" si="536"/>
        <v>31.993024917318387</v>
      </c>
      <c r="Z1892" s="10">
        <f t="shared" si="537"/>
        <v>0.76464763126553925</v>
      </c>
      <c r="AA1892">
        <f t="shared" si="520"/>
        <v>47.220000000000027</v>
      </c>
    </row>
    <row r="1893" spans="1:27">
      <c r="A1893" s="1">
        <f t="shared" si="521"/>
        <v>13004004</v>
      </c>
      <c r="B1893" s="1">
        <v>4</v>
      </c>
      <c r="C1893" s="1">
        <v>4</v>
      </c>
      <c r="D1893" s="2">
        <v>13</v>
      </c>
      <c r="E1893" s="5">
        <v>83.31</v>
      </c>
      <c r="F1893" s="5">
        <v>67.900000000000006</v>
      </c>
      <c r="G1893" s="5">
        <v>21.23</v>
      </c>
      <c r="H1893" s="5">
        <v>121.74</v>
      </c>
      <c r="I1893" s="5">
        <v>121.97</v>
      </c>
      <c r="J1893" s="5">
        <v>20.93</v>
      </c>
      <c r="K1893" s="6">
        <f t="shared" si="522"/>
        <v>102.52500000000001</v>
      </c>
      <c r="L1893" s="6">
        <f t="shared" si="523"/>
        <v>-38.429999999999993</v>
      </c>
      <c r="M1893" s="6">
        <f t="shared" si="524"/>
        <v>94.935000000000002</v>
      </c>
      <c r="N1893" s="5">
        <f t="shared" si="525"/>
        <v>14.906188312241328</v>
      </c>
      <c r="O1893" s="6">
        <f t="shared" si="526"/>
        <v>-54.069999999999993</v>
      </c>
      <c r="P1893" s="6">
        <f t="shared" si="527"/>
        <v>29.812376624482656</v>
      </c>
      <c r="Q1893" s="6">
        <f t="shared" si="528"/>
        <v>1.4230778491542008E-2</v>
      </c>
      <c r="R1893" s="9">
        <f t="shared" si="529"/>
        <v>0.52461433038371208</v>
      </c>
      <c r="S1893" s="9">
        <f t="shared" si="530"/>
        <v>15.64</v>
      </c>
      <c r="T1893">
        <f t="shared" si="531"/>
        <v>54.069999999999993</v>
      </c>
      <c r="U1893" s="9">
        <f t="shared" si="532"/>
        <v>1.8136762687881911</v>
      </c>
      <c r="V1893" s="9">
        <f t="shared" si="533"/>
        <v>0.50918449713713254</v>
      </c>
      <c r="W1893" s="9">
        <f t="shared" si="534"/>
        <v>7.5900000000000034</v>
      </c>
      <c r="X1893">
        <f t="shared" si="535"/>
        <v>94.935000000000002</v>
      </c>
      <c r="Y1893" s="9">
        <f t="shared" si="536"/>
        <v>6.3688313881045664</v>
      </c>
      <c r="Z1893" s="10">
        <f t="shared" si="537"/>
        <v>0.76473524830492812</v>
      </c>
      <c r="AA1893">
        <f t="shared" si="520"/>
        <v>38.429999999999993</v>
      </c>
    </row>
    <row r="1894" spans="1:27">
      <c r="A1894" s="1">
        <f t="shared" si="521"/>
        <v>997972</v>
      </c>
      <c r="B1894" s="1">
        <v>28</v>
      </c>
      <c r="C1894" s="1">
        <v>2</v>
      </c>
      <c r="D1894" s="2">
        <v>-1</v>
      </c>
      <c r="E1894" s="5">
        <v>78.37</v>
      </c>
      <c r="F1894" s="5">
        <v>115.25</v>
      </c>
      <c r="G1894" s="5">
        <v>43</v>
      </c>
      <c r="H1894" s="5">
        <v>70.959999999999994</v>
      </c>
      <c r="I1894" s="5">
        <v>40.94</v>
      </c>
      <c r="J1894" s="5">
        <v>15.81</v>
      </c>
      <c r="K1894" s="6">
        <f t="shared" si="522"/>
        <v>74.664999999999992</v>
      </c>
      <c r="L1894" s="6">
        <f t="shared" si="523"/>
        <v>7.4100000000000108</v>
      </c>
      <c r="M1894" s="6">
        <f t="shared" si="524"/>
        <v>78.094999999999999</v>
      </c>
      <c r="N1894" s="5">
        <f t="shared" si="525"/>
        <v>22.907182825480746</v>
      </c>
      <c r="O1894" s="6">
        <f t="shared" si="526"/>
        <v>74.31</v>
      </c>
      <c r="P1894" s="6">
        <f t="shared" si="527"/>
        <v>45.814365650961491</v>
      </c>
      <c r="Q1894" s="6">
        <f t="shared" si="528"/>
        <v>0.76182817734968344</v>
      </c>
      <c r="R1894" s="9">
        <f t="shared" si="529"/>
        <v>1.4602406701356561</v>
      </c>
      <c r="S1894" s="9">
        <f t="shared" si="530"/>
        <v>66.899999999999991</v>
      </c>
      <c r="T1894">
        <f t="shared" si="531"/>
        <v>74.31</v>
      </c>
      <c r="U1894" s="9">
        <f t="shared" si="532"/>
        <v>1.6219803318053905</v>
      </c>
      <c r="V1894" s="9">
        <f t="shared" si="533"/>
        <v>0.14973469352960569</v>
      </c>
      <c r="W1894" s="9">
        <f t="shared" si="534"/>
        <v>3.4300000000000068</v>
      </c>
      <c r="X1894">
        <f t="shared" si="535"/>
        <v>78.094999999999999</v>
      </c>
      <c r="Y1894" s="9">
        <f t="shared" si="536"/>
        <v>3.4091926796485521</v>
      </c>
      <c r="Z1894" s="10">
        <f t="shared" si="537"/>
        <v>0.76486600133618177</v>
      </c>
      <c r="AA1894">
        <f t="shared" si="520"/>
        <v>7.4100000000000108</v>
      </c>
    </row>
    <row r="1895" spans="1:27">
      <c r="A1895" s="1">
        <f t="shared" si="521"/>
        <v>8992995</v>
      </c>
      <c r="B1895" s="1">
        <v>5</v>
      </c>
      <c r="C1895" s="1">
        <v>7</v>
      </c>
      <c r="D1895" s="2">
        <v>-9</v>
      </c>
      <c r="E1895" s="5">
        <v>526.63</v>
      </c>
      <c r="F1895" s="5">
        <v>467.18</v>
      </c>
      <c r="G1895" s="5">
        <v>51.78</v>
      </c>
      <c r="H1895" s="5">
        <v>524.39</v>
      </c>
      <c r="I1895" s="5">
        <v>571.65</v>
      </c>
      <c r="J1895" s="5">
        <v>29.1</v>
      </c>
      <c r="K1895" s="6">
        <f t="shared" si="522"/>
        <v>525.51</v>
      </c>
      <c r="L1895" s="6">
        <f t="shared" si="523"/>
        <v>2.2400000000000091</v>
      </c>
      <c r="M1895" s="6">
        <f t="shared" si="524"/>
        <v>519.41499999999996</v>
      </c>
      <c r="N1895" s="5">
        <f t="shared" si="525"/>
        <v>29.698393895966831</v>
      </c>
      <c r="O1895" s="6">
        <f t="shared" si="526"/>
        <v>-104.46999999999997</v>
      </c>
      <c r="P1895" s="6">
        <f t="shared" si="527"/>
        <v>59.396787791933662</v>
      </c>
      <c r="Q1895" s="6">
        <f t="shared" si="528"/>
        <v>0.51994604048596216</v>
      </c>
      <c r="R1895" s="9">
        <f t="shared" si="529"/>
        <v>1.7965618001735046</v>
      </c>
      <c r="S1895" s="9">
        <f t="shared" si="530"/>
        <v>106.70999999999998</v>
      </c>
      <c r="T1895">
        <f t="shared" si="531"/>
        <v>104.46999999999997</v>
      </c>
      <c r="U1895" s="9">
        <f t="shared" si="532"/>
        <v>1.7588493230636868</v>
      </c>
      <c r="V1895" s="9">
        <f t="shared" si="533"/>
        <v>0.20522995355744655</v>
      </c>
      <c r="W1895" s="9">
        <f t="shared" si="534"/>
        <v>6.0950000000000273</v>
      </c>
      <c r="X1895">
        <f t="shared" si="535"/>
        <v>519.41499999999996</v>
      </c>
      <c r="Y1895" s="9">
        <f t="shared" si="536"/>
        <v>17.489666337496409</v>
      </c>
      <c r="Z1895" s="10">
        <f t="shared" si="537"/>
        <v>0.7649104522752973</v>
      </c>
      <c r="AA1895">
        <f t="shared" si="520"/>
        <v>2.2400000000000091</v>
      </c>
    </row>
    <row r="1896" spans="1:27">
      <c r="A1896" s="1">
        <f t="shared" si="521"/>
        <v>10994989</v>
      </c>
      <c r="B1896" s="1">
        <v>11</v>
      </c>
      <c r="C1896" s="1">
        <v>5</v>
      </c>
      <c r="D1896" s="2">
        <v>-11</v>
      </c>
      <c r="E1896" s="5">
        <v>1709.51</v>
      </c>
      <c r="F1896" s="5">
        <v>1922.85</v>
      </c>
      <c r="G1896" s="5">
        <v>62.02</v>
      </c>
      <c r="H1896" s="5">
        <v>1835.15</v>
      </c>
      <c r="I1896" s="5">
        <v>1965.24</v>
      </c>
      <c r="J1896" s="5">
        <v>50.86</v>
      </c>
      <c r="K1896" s="6">
        <f t="shared" si="522"/>
        <v>1772.33</v>
      </c>
      <c r="L1896" s="6">
        <f t="shared" si="523"/>
        <v>-125.6400000000001</v>
      </c>
      <c r="M1896" s="6">
        <f t="shared" si="524"/>
        <v>1944.0450000000001</v>
      </c>
      <c r="N1896" s="5">
        <f t="shared" si="525"/>
        <v>40.103678135552606</v>
      </c>
      <c r="O1896" s="6">
        <f t="shared" si="526"/>
        <v>-42.3900000000001</v>
      </c>
      <c r="P1896" s="6">
        <f t="shared" si="527"/>
        <v>80.207356271105212</v>
      </c>
      <c r="Q1896" s="6">
        <f t="shared" si="528"/>
        <v>0.1958180817693162</v>
      </c>
      <c r="R1896" s="9">
        <f t="shared" si="529"/>
        <v>1.0379347215810291</v>
      </c>
      <c r="S1896" s="9">
        <f t="shared" si="530"/>
        <v>83.25</v>
      </c>
      <c r="T1896">
        <f t="shared" si="531"/>
        <v>42.3900000000001</v>
      </c>
      <c r="U1896" s="9">
        <f t="shared" si="532"/>
        <v>0.52850513931315235</v>
      </c>
      <c r="V1896" s="9">
        <f t="shared" si="533"/>
        <v>4.2817768340249023</v>
      </c>
      <c r="W1896" s="9">
        <f t="shared" si="534"/>
        <v>171.71500000000015</v>
      </c>
      <c r="X1896">
        <f t="shared" si="535"/>
        <v>1944.0450000000001</v>
      </c>
      <c r="Y1896" s="9">
        <f t="shared" si="536"/>
        <v>48.475478818402209</v>
      </c>
      <c r="Z1896" s="10">
        <f t="shared" si="537"/>
        <v>0.76509345834348896</v>
      </c>
      <c r="AA1896">
        <f t="shared" si="520"/>
        <v>125.6400000000001</v>
      </c>
    </row>
    <row r="1897" spans="1:27">
      <c r="A1897" s="1">
        <f t="shared" si="521"/>
        <v>10993998</v>
      </c>
      <c r="B1897" s="1">
        <v>2</v>
      </c>
      <c r="C1897" s="1">
        <v>6</v>
      </c>
      <c r="D1897" s="2">
        <v>-11</v>
      </c>
      <c r="E1897" s="5">
        <v>450.72</v>
      </c>
      <c r="F1897" s="5">
        <v>471.07</v>
      </c>
      <c r="G1897" s="5">
        <v>57.66</v>
      </c>
      <c r="H1897" s="5">
        <v>496.99</v>
      </c>
      <c r="I1897" s="5">
        <v>521.4</v>
      </c>
      <c r="J1897" s="5">
        <v>27.19</v>
      </c>
      <c r="K1897" s="6">
        <f t="shared" si="522"/>
        <v>473.85500000000002</v>
      </c>
      <c r="L1897" s="6">
        <f t="shared" si="523"/>
        <v>-46.269999999999982</v>
      </c>
      <c r="M1897" s="6">
        <f t="shared" si="524"/>
        <v>496.23500000000001</v>
      </c>
      <c r="N1897" s="5">
        <f t="shared" si="525"/>
        <v>31.874643919579711</v>
      </c>
      <c r="O1897" s="6">
        <f t="shared" si="526"/>
        <v>-50.329999999999984</v>
      </c>
      <c r="P1897" s="6">
        <f t="shared" si="527"/>
        <v>63.749287839159422</v>
      </c>
      <c r="Q1897" s="6">
        <f t="shared" si="528"/>
        <v>0.63617064557806835</v>
      </c>
      <c r="R1897" s="9">
        <f t="shared" si="529"/>
        <v>6.3686985966705287E-2</v>
      </c>
      <c r="S1897" s="9">
        <f t="shared" si="530"/>
        <v>4.0600000000000023</v>
      </c>
      <c r="T1897">
        <f t="shared" si="531"/>
        <v>50.329999999999984</v>
      </c>
      <c r="U1897" s="9">
        <f t="shared" si="532"/>
        <v>0.78949901569070802</v>
      </c>
      <c r="V1897" s="9">
        <f t="shared" si="533"/>
        <v>0.70212549060830709</v>
      </c>
      <c r="W1897" s="9">
        <f t="shared" si="534"/>
        <v>22.379999999999995</v>
      </c>
      <c r="X1897">
        <f t="shared" si="535"/>
        <v>496.23500000000001</v>
      </c>
      <c r="Y1897" s="9">
        <f t="shared" si="536"/>
        <v>15.568330778910337</v>
      </c>
      <c r="Z1897" s="10">
        <f t="shared" si="537"/>
        <v>0.76567878382517562</v>
      </c>
      <c r="AA1897">
        <f t="shared" si="520"/>
        <v>46.269999999999982</v>
      </c>
    </row>
    <row r="1898" spans="1:27">
      <c r="A1898" s="1">
        <f t="shared" si="521"/>
        <v>3008012</v>
      </c>
      <c r="B1898" s="1">
        <v>12</v>
      </c>
      <c r="C1898" s="1">
        <v>8</v>
      </c>
      <c r="D1898" s="2">
        <v>3</v>
      </c>
      <c r="E1898" s="5">
        <v>13.92</v>
      </c>
      <c r="F1898" s="5">
        <v>12.68</v>
      </c>
      <c r="G1898" s="5">
        <v>12.07</v>
      </c>
      <c r="H1898" s="5">
        <v>8.77</v>
      </c>
      <c r="I1898" s="5">
        <v>0.15</v>
      </c>
      <c r="J1898" s="5">
        <v>10.92</v>
      </c>
      <c r="K1898" s="6">
        <f t="shared" si="522"/>
        <v>11.344999999999999</v>
      </c>
      <c r="L1898" s="6">
        <f t="shared" si="523"/>
        <v>5.15</v>
      </c>
      <c r="M1898" s="6">
        <f t="shared" si="524"/>
        <v>6.415</v>
      </c>
      <c r="N1898" s="5">
        <f t="shared" si="525"/>
        <v>8.1383551777985215</v>
      </c>
      <c r="O1898" s="6">
        <f t="shared" si="526"/>
        <v>12.53</v>
      </c>
      <c r="P1898" s="6">
        <f t="shared" si="527"/>
        <v>16.276710355597043</v>
      </c>
      <c r="Q1898" s="6">
        <f t="shared" si="528"/>
        <v>9.9793795599085536E-2</v>
      </c>
      <c r="R1898" s="9">
        <f t="shared" si="529"/>
        <v>0.45340857204983387</v>
      </c>
      <c r="S1898" s="9">
        <f t="shared" si="530"/>
        <v>7.379999999999999</v>
      </c>
      <c r="T1898">
        <f t="shared" si="531"/>
        <v>12.53</v>
      </c>
      <c r="U1898" s="9">
        <f t="shared" si="532"/>
        <v>0.76981157287051749</v>
      </c>
      <c r="V1898" s="9">
        <f t="shared" si="533"/>
        <v>0.60577351225086196</v>
      </c>
      <c r="W1898" s="9">
        <f t="shared" si="534"/>
        <v>4.9299999999999988</v>
      </c>
      <c r="X1898">
        <f t="shared" si="535"/>
        <v>6.415</v>
      </c>
      <c r="Y1898" s="9">
        <f t="shared" si="536"/>
        <v>0.7882428156367709</v>
      </c>
      <c r="Z1898" s="10">
        <f t="shared" si="537"/>
        <v>0.76578064744416208</v>
      </c>
      <c r="AA1898">
        <f t="shared" si="520"/>
        <v>5.15</v>
      </c>
    </row>
    <row r="1899" spans="1:27">
      <c r="A1899" s="1">
        <f t="shared" si="521"/>
        <v>9003</v>
      </c>
      <c r="B1899" s="1">
        <v>3</v>
      </c>
      <c r="C1899" s="1">
        <v>9</v>
      </c>
      <c r="D1899" s="2">
        <v>0</v>
      </c>
      <c r="E1899" s="5">
        <v>3.3</v>
      </c>
      <c r="F1899" s="5">
        <v>-4.12</v>
      </c>
      <c r="G1899" s="5">
        <v>10.62</v>
      </c>
      <c r="H1899" s="5">
        <v>4.83</v>
      </c>
      <c r="I1899" s="5">
        <v>-0.38</v>
      </c>
      <c r="J1899" s="5">
        <v>8.25</v>
      </c>
      <c r="K1899" s="6">
        <f t="shared" si="522"/>
        <v>4.0649999999999995</v>
      </c>
      <c r="L1899" s="6">
        <f t="shared" si="523"/>
        <v>-1.5300000000000002</v>
      </c>
      <c r="M1899" s="6">
        <f t="shared" si="524"/>
        <v>-2.25</v>
      </c>
      <c r="N1899" s="5">
        <f t="shared" si="525"/>
        <v>6.7239664633310001</v>
      </c>
      <c r="O1899" s="6">
        <f t="shared" si="526"/>
        <v>-3.74</v>
      </c>
      <c r="P1899" s="6">
        <f t="shared" si="527"/>
        <v>13.447932926662</v>
      </c>
      <c r="Q1899" s="6">
        <f t="shared" si="528"/>
        <v>0.2472914935229743</v>
      </c>
      <c r="R1899" s="9">
        <f t="shared" si="529"/>
        <v>0.16433752399362678</v>
      </c>
      <c r="S1899" s="9">
        <f t="shared" si="530"/>
        <v>2.21</v>
      </c>
      <c r="T1899">
        <f t="shared" si="531"/>
        <v>3.74</v>
      </c>
      <c r="U1899" s="9">
        <f t="shared" si="532"/>
        <v>0.27810965598921455</v>
      </c>
      <c r="V1899" s="9">
        <f t="shared" si="533"/>
        <v>0.93917779549298919</v>
      </c>
      <c r="W1899" s="9">
        <f t="shared" si="534"/>
        <v>6.3149999999999995</v>
      </c>
      <c r="X1899">
        <f t="shared" si="535"/>
        <v>2.25</v>
      </c>
      <c r="Y1899" s="9">
        <f t="shared" si="536"/>
        <v>0.33462391763408167</v>
      </c>
      <c r="Z1899" s="10">
        <f t="shared" si="537"/>
        <v>0.76582896262807931</v>
      </c>
      <c r="AA1899">
        <f t="shared" si="520"/>
        <v>1.5300000000000002</v>
      </c>
    </row>
    <row r="1900" spans="1:27">
      <c r="A1900" s="1">
        <f t="shared" si="521"/>
        <v>13998991</v>
      </c>
      <c r="B1900" s="1">
        <v>9</v>
      </c>
      <c r="C1900" s="1">
        <v>1</v>
      </c>
      <c r="D1900" s="2">
        <v>-14</v>
      </c>
      <c r="E1900" s="5">
        <v>631.59</v>
      </c>
      <c r="F1900" s="5">
        <v>724.02</v>
      </c>
      <c r="G1900" s="5">
        <v>62.55</v>
      </c>
      <c r="H1900" s="5">
        <v>649.47</v>
      </c>
      <c r="I1900" s="5">
        <v>738.61</v>
      </c>
      <c r="J1900" s="5">
        <v>75</v>
      </c>
      <c r="K1900" s="6">
        <f t="shared" si="522"/>
        <v>640.53</v>
      </c>
      <c r="L1900" s="6">
        <f t="shared" si="523"/>
        <v>-17.879999999999995</v>
      </c>
      <c r="M1900" s="6">
        <f t="shared" si="524"/>
        <v>731.31500000000005</v>
      </c>
      <c r="N1900" s="5">
        <f t="shared" si="525"/>
        <v>48.830068861307169</v>
      </c>
      <c r="O1900" s="6">
        <f t="shared" si="526"/>
        <v>-14.590000000000032</v>
      </c>
      <c r="P1900" s="6">
        <f t="shared" si="527"/>
        <v>97.660137722614337</v>
      </c>
      <c r="Q1900" s="6">
        <f t="shared" si="528"/>
        <v>-0.17955408137507703</v>
      </c>
      <c r="R1900" s="9">
        <f t="shared" si="529"/>
        <v>3.368825886099612E-2</v>
      </c>
      <c r="S1900" s="9">
        <f t="shared" si="530"/>
        <v>3.2899999999999636</v>
      </c>
      <c r="T1900">
        <f t="shared" si="531"/>
        <v>14.590000000000032</v>
      </c>
      <c r="U1900" s="9">
        <f t="shared" si="532"/>
        <v>0.14939565251730694</v>
      </c>
      <c r="V1900" s="9">
        <f t="shared" si="533"/>
        <v>1.8592027846173673</v>
      </c>
      <c r="W1900" s="9">
        <f t="shared" si="534"/>
        <v>90.785000000000082</v>
      </c>
      <c r="X1900">
        <f t="shared" si="535"/>
        <v>731.31500000000005</v>
      </c>
      <c r="Y1900" s="9">
        <f t="shared" si="536"/>
        <v>14.976734971993707</v>
      </c>
      <c r="Z1900" s="10">
        <f t="shared" si="537"/>
        <v>0.76642677406259763</v>
      </c>
      <c r="AA1900">
        <f t="shared" si="520"/>
        <v>17.879999999999995</v>
      </c>
    </row>
    <row r="1901" spans="1:27">
      <c r="A1901" s="1">
        <f t="shared" si="521"/>
        <v>14002006</v>
      </c>
      <c r="B1901" s="1">
        <v>6</v>
      </c>
      <c r="C1901" s="1">
        <v>2</v>
      </c>
      <c r="D1901" s="2">
        <v>14</v>
      </c>
      <c r="E1901" s="5">
        <v>119.56</v>
      </c>
      <c r="F1901" s="5">
        <v>95.31</v>
      </c>
      <c r="G1901" s="5">
        <v>26.27</v>
      </c>
      <c r="H1901" s="5">
        <v>142.93</v>
      </c>
      <c r="I1901" s="5">
        <v>123.72</v>
      </c>
      <c r="J1901" s="5">
        <v>23.06</v>
      </c>
      <c r="K1901" s="6">
        <f t="shared" si="522"/>
        <v>131.245</v>
      </c>
      <c r="L1901" s="6">
        <f t="shared" si="523"/>
        <v>-23.370000000000005</v>
      </c>
      <c r="M1901" s="6">
        <f t="shared" si="524"/>
        <v>109.515</v>
      </c>
      <c r="N1901" s="5">
        <f t="shared" si="525"/>
        <v>17.477675045611758</v>
      </c>
      <c r="O1901" s="6">
        <f t="shared" si="526"/>
        <v>-28.409999999999997</v>
      </c>
      <c r="P1901" s="6">
        <f t="shared" si="527"/>
        <v>34.955350091223515</v>
      </c>
      <c r="Q1901" s="6">
        <f t="shared" si="528"/>
        <v>0.12959517594454104</v>
      </c>
      <c r="R1901" s="9">
        <f t="shared" si="529"/>
        <v>0.1441839371325713</v>
      </c>
      <c r="S1901" s="9">
        <f t="shared" si="530"/>
        <v>5.039999999999992</v>
      </c>
      <c r="T1901">
        <f t="shared" si="531"/>
        <v>28.409999999999997</v>
      </c>
      <c r="U1901" s="9">
        <f t="shared" si="532"/>
        <v>0.81275112181276921</v>
      </c>
      <c r="V1901" s="9">
        <f t="shared" si="533"/>
        <v>1.2433003785280874</v>
      </c>
      <c r="W1901" s="9">
        <f t="shared" si="534"/>
        <v>21.730000000000004</v>
      </c>
      <c r="X1901">
        <f t="shared" si="535"/>
        <v>109.515</v>
      </c>
      <c r="Y1901" s="9">
        <f t="shared" si="536"/>
        <v>6.2659936012196713</v>
      </c>
      <c r="Z1901" s="10">
        <f t="shared" si="537"/>
        <v>0.76650896928868351</v>
      </c>
      <c r="AA1901">
        <f t="shared" si="520"/>
        <v>23.370000000000005</v>
      </c>
    </row>
    <row r="1902" spans="1:27">
      <c r="A1902" s="1">
        <f t="shared" si="521"/>
        <v>11004014</v>
      </c>
      <c r="B1902" s="1">
        <v>14</v>
      </c>
      <c r="C1902" s="1">
        <v>4</v>
      </c>
      <c r="D1902" s="2">
        <v>11</v>
      </c>
      <c r="E1902" s="5">
        <v>27.54</v>
      </c>
      <c r="F1902" s="5">
        <v>21.38</v>
      </c>
      <c r="G1902" s="5">
        <v>13.75</v>
      </c>
      <c r="H1902" s="5">
        <v>41.47</v>
      </c>
      <c r="I1902" s="5">
        <v>22.53</v>
      </c>
      <c r="J1902" s="5">
        <v>12.22</v>
      </c>
      <c r="K1902" s="6">
        <f t="shared" si="522"/>
        <v>34.504999999999995</v>
      </c>
      <c r="L1902" s="6">
        <f t="shared" si="523"/>
        <v>-13.93</v>
      </c>
      <c r="M1902" s="6">
        <f t="shared" si="524"/>
        <v>21.954999999999998</v>
      </c>
      <c r="N1902" s="5">
        <f t="shared" si="525"/>
        <v>9.1977021586915928</v>
      </c>
      <c r="O1902" s="6">
        <f t="shared" si="526"/>
        <v>-1.1500000000000021</v>
      </c>
      <c r="P1902" s="6">
        <f t="shared" si="527"/>
        <v>18.395404317383186</v>
      </c>
      <c r="Q1902" s="6">
        <f t="shared" si="528"/>
        <v>0.11742071078152511</v>
      </c>
      <c r="R1902" s="9">
        <f t="shared" si="529"/>
        <v>0.69473873906230077</v>
      </c>
      <c r="S1902" s="9">
        <f t="shared" si="530"/>
        <v>12.779999999999998</v>
      </c>
      <c r="T1902">
        <f t="shared" si="531"/>
        <v>1.1500000000000021</v>
      </c>
      <c r="U1902" s="9">
        <f t="shared" si="532"/>
        <v>6.2515614234870689E-2</v>
      </c>
      <c r="V1902" s="9">
        <f t="shared" si="533"/>
        <v>1.3644712324306532</v>
      </c>
      <c r="W1902" s="9">
        <f t="shared" si="534"/>
        <v>12.549999999999997</v>
      </c>
      <c r="X1902">
        <f t="shared" si="535"/>
        <v>21.954999999999998</v>
      </c>
      <c r="Y1902" s="9">
        <f t="shared" si="536"/>
        <v>2.3870092356984061</v>
      </c>
      <c r="Z1902" s="10">
        <f t="shared" si="537"/>
        <v>0.76665507237609798</v>
      </c>
      <c r="AA1902">
        <f t="shared" si="520"/>
        <v>13.93</v>
      </c>
    </row>
    <row r="1903" spans="1:27">
      <c r="A1903" s="1">
        <f t="shared" si="521"/>
        <v>1002028</v>
      </c>
      <c r="B1903" s="1">
        <v>28</v>
      </c>
      <c r="C1903" s="1">
        <v>2</v>
      </c>
      <c r="D1903" s="2">
        <v>1</v>
      </c>
      <c r="E1903" s="5">
        <v>140.86000000000001</v>
      </c>
      <c r="F1903" s="5">
        <v>111.5</v>
      </c>
      <c r="G1903" s="5">
        <v>17.260000000000002</v>
      </c>
      <c r="H1903" s="5">
        <v>190.29</v>
      </c>
      <c r="I1903" s="5">
        <v>175.81</v>
      </c>
      <c r="J1903" s="5">
        <v>23.68</v>
      </c>
      <c r="K1903" s="6">
        <f t="shared" si="522"/>
        <v>165.57499999999999</v>
      </c>
      <c r="L1903" s="6">
        <f t="shared" si="523"/>
        <v>-49.429999999999978</v>
      </c>
      <c r="M1903" s="6">
        <f t="shared" si="524"/>
        <v>143.655</v>
      </c>
      <c r="N1903" s="5">
        <f t="shared" si="525"/>
        <v>14.65136512411045</v>
      </c>
      <c r="O1903" s="6">
        <f t="shared" si="526"/>
        <v>-64.31</v>
      </c>
      <c r="P1903" s="6">
        <f t="shared" si="527"/>
        <v>29.3027302482209</v>
      </c>
      <c r="Q1903" s="6">
        <f t="shared" si="528"/>
        <v>-0.30610236999941753</v>
      </c>
      <c r="R1903" s="9">
        <f t="shared" si="529"/>
        <v>0.50780251102722607</v>
      </c>
      <c r="S1903" s="9">
        <f t="shared" si="530"/>
        <v>14.880000000000024</v>
      </c>
      <c r="T1903">
        <f t="shared" si="531"/>
        <v>64.31</v>
      </c>
      <c r="U1903" s="9">
        <f t="shared" si="532"/>
        <v>2.1946760406022081</v>
      </c>
      <c r="V1903" s="9">
        <f t="shared" si="533"/>
        <v>1.496106322811394</v>
      </c>
      <c r="W1903" s="9">
        <f t="shared" si="534"/>
        <v>21.919999999999987</v>
      </c>
      <c r="X1903">
        <f t="shared" si="535"/>
        <v>143.655</v>
      </c>
      <c r="Y1903" s="9">
        <f t="shared" si="536"/>
        <v>9.8048884034430159</v>
      </c>
      <c r="Z1903" s="10">
        <f t="shared" si="537"/>
        <v>0.76669420240406139</v>
      </c>
      <c r="AA1903">
        <f t="shared" si="520"/>
        <v>49.429999999999978</v>
      </c>
    </row>
    <row r="1904" spans="1:27">
      <c r="A1904" s="1">
        <f t="shared" si="521"/>
        <v>4006020</v>
      </c>
      <c r="B1904" s="1">
        <v>20</v>
      </c>
      <c r="C1904" s="1">
        <v>6</v>
      </c>
      <c r="D1904" s="2">
        <v>4</v>
      </c>
      <c r="E1904" s="5">
        <v>749.73</v>
      </c>
      <c r="F1904" s="5">
        <v>668.57</v>
      </c>
      <c r="G1904" s="5">
        <v>33.15</v>
      </c>
      <c r="H1904" s="5">
        <v>748.72</v>
      </c>
      <c r="I1904" s="5">
        <v>729.9</v>
      </c>
      <c r="J1904" s="5">
        <v>31.24</v>
      </c>
      <c r="K1904" s="6">
        <f t="shared" si="522"/>
        <v>749.22500000000002</v>
      </c>
      <c r="L1904" s="6">
        <f t="shared" si="523"/>
        <v>1.0099999999999909</v>
      </c>
      <c r="M1904" s="6">
        <f t="shared" si="524"/>
        <v>699.23500000000001</v>
      </c>
      <c r="N1904" s="5">
        <f t="shared" si="525"/>
        <v>22.775316133920072</v>
      </c>
      <c r="O1904" s="6">
        <f t="shared" si="526"/>
        <v>-61.329999999999927</v>
      </c>
      <c r="P1904" s="6">
        <f t="shared" si="527"/>
        <v>45.550632267840143</v>
      </c>
      <c r="Q1904" s="6">
        <f t="shared" si="528"/>
        <v>5.9273827666742468E-2</v>
      </c>
      <c r="R1904" s="9">
        <f t="shared" si="529"/>
        <v>1.3685869305487879</v>
      </c>
      <c r="S1904" s="9">
        <f t="shared" si="530"/>
        <v>62.339999999999918</v>
      </c>
      <c r="T1904">
        <f t="shared" si="531"/>
        <v>61.329999999999927</v>
      </c>
      <c r="U1904" s="9">
        <f t="shared" si="532"/>
        <v>1.346413802543426</v>
      </c>
      <c r="V1904" s="9">
        <f t="shared" si="533"/>
        <v>2.1949201366100102</v>
      </c>
      <c r="W1904" s="9">
        <f t="shared" si="534"/>
        <v>49.990000000000009</v>
      </c>
      <c r="X1904">
        <f t="shared" si="535"/>
        <v>699.23500000000001</v>
      </c>
      <c r="Y1904" s="9">
        <f t="shared" si="536"/>
        <v>30.701439922434488</v>
      </c>
      <c r="Z1904" s="10">
        <f t="shared" si="537"/>
        <v>0.76696284134239512</v>
      </c>
      <c r="AA1904">
        <f t="shared" si="520"/>
        <v>1.0099999999999909</v>
      </c>
    </row>
    <row r="1905" spans="1:27">
      <c r="A1905" s="1">
        <f t="shared" si="521"/>
        <v>11006002</v>
      </c>
      <c r="B1905" s="1">
        <v>2</v>
      </c>
      <c r="C1905" s="1">
        <v>6</v>
      </c>
      <c r="D1905" s="2">
        <v>11</v>
      </c>
      <c r="E1905" s="5">
        <v>453.68</v>
      </c>
      <c r="F1905" s="5">
        <v>490.32</v>
      </c>
      <c r="G1905" s="5">
        <v>32.99</v>
      </c>
      <c r="H1905" s="5">
        <v>476.1</v>
      </c>
      <c r="I1905" s="5">
        <v>478.4</v>
      </c>
      <c r="J1905" s="5">
        <v>26.12</v>
      </c>
      <c r="K1905" s="6">
        <f t="shared" si="522"/>
        <v>464.89</v>
      </c>
      <c r="L1905" s="6">
        <f t="shared" si="523"/>
        <v>-22.420000000000016</v>
      </c>
      <c r="M1905" s="6">
        <f t="shared" si="524"/>
        <v>484.36</v>
      </c>
      <c r="N1905" s="5">
        <f t="shared" si="525"/>
        <v>21.039216358980674</v>
      </c>
      <c r="O1905" s="6">
        <f t="shared" si="526"/>
        <v>11.920000000000016</v>
      </c>
      <c r="P1905" s="6">
        <f t="shared" si="527"/>
        <v>42.078432717961348</v>
      </c>
      <c r="Q1905" s="6">
        <f t="shared" si="528"/>
        <v>0.22934991608750624</v>
      </c>
      <c r="R1905" s="9">
        <f t="shared" si="529"/>
        <v>0.81609503448406395</v>
      </c>
      <c r="S1905" s="9">
        <f t="shared" si="530"/>
        <v>34.340000000000032</v>
      </c>
      <c r="T1905">
        <f t="shared" si="531"/>
        <v>11.920000000000016</v>
      </c>
      <c r="U1905" s="9">
        <f t="shared" si="532"/>
        <v>0.28328051284362393</v>
      </c>
      <c r="V1905" s="9">
        <f t="shared" si="533"/>
        <v>0.92541469548076483</v>
      </c>
      <c r="W1905" s="9">
        <f t="shared" si="534"/>
        <v>19.470000000000027</v>
      </c>
      <c r="X1905">
        <f t="shared" si="535"/>
        <v>484.36</v>
      </c>
      <c r="Y1905" s="9">
        <f t="shared" si="536"/>
        <v>23.0217700001573</v>
      </c>
      <c r="Z1905" s="10">
        <f t="shared" si="537"/>
        <v>0.76711407235169393</v>
      </c>
      <c r="AA1905">
        <f t="shared" si="520"/>
        <v>22.420000000000016</v>
      </c>
    </row>
    <row r="1906" spans="1:27">
      <c r="A1906" s="1">
        <f t="shared" si="521"/>
        <v>12005005</v>
      </c>
      <c r="B1906" s="1">
        <v>5</v>
      </c>
      <c r="C1906" s="1">
        <v>5</v>
      </c>
      <c r="D1906" s="2">
        <v>12</v>
      </c>
      <c r="E1906" s="5">
        <v>239.25</v>
      </c>
      <c r="F1906" s="5">
        <v>200.48</v>
      </c>
      <c r="G1906" s="5">
        <v>21.46</v>
      </c>
      <c r="H1906" s="5">
        <v>312.61</v>
      </c>
      <c r="I1906" s="5">
        <v>304.42</v>
      </c>
      <c r="J1906" s="5">
        <v>21.84</v>
      </c>
      <c r="K1906" s="6">
        <f t="shared" si="522"/>
        <v>275.93</v>
      </c>
      <c r="L1906" s="6">
        <f t="shared" si="523"/>
        <v>-73.360000000000014</v>
      </c>
      <c r="M1906" s="6">
        <f t="shared" si="524"/>
        <v>252.45</v>
      </c>
      <c r="N1906" s="5">
        <f t="shared" si="525"/>
        <v>15.309451329162648</v>
      </c>
      <c r="O1906" s="6">
        <f t="shared" si="526"/>
        <v>-103.94000000000003</v>
      </c>
      <c r="P1906" s="6">
        <f t="shared" si="527"/>
        <v>30.618902658325297</v>
      </c>
      <c r="Q1906" s="6">
        <f t="shared" si="528"/>
        <v>-1.7550611338117264E-2</v>
      </c>
      <c r="R1906" s="9">
        <f t="shared" si="529"/>
        <v>0.99872945615460496</v>
      </c>
      <c r="S1906" s="9">
        <f t="shared" si="530"/>
        <v>30.580000000000013</v>
      </c>
      <c r="T1906">
        <f t="shared" si="531"/>
        <v>103.94000000000003</v>
      </c>
      <c r="U1906" s="9">
        <f t="shared" si="532"/>
        <v>3.3946350448891311</v>
      </c>
      <c r="V1906" s="9">
        <f t="shared" si="533"/>
        <v>1.5336931086010552</v>
      </c>
      <c r="W1906" s="9">
        <f t="shared" si="534"/>
        <v>23.480000000000018</v>
      </c>
      <c r="X1906">
        <f t="shared" si="535"/>
        <v>252.45</v>
      </c>
      <c r="Y1906" s="9">
        <f t="shared" si="536"/>
        <v>16.489813682552644</v>
      </c>
      <c r="Z1906" s="10">
        <f t="shared" si="537"/>
        <v>0.76717012454865574</v>
      </c>
      <c r="AA1906">
        <f t="shared" si="520"/>
        <v>73.360000000000014</v>
      </c>
    </row>
    <row r="1907" spans="1:27">
      <c r="A1907" s="1">
        <f t="shared" si="521"/>
        <v>1996973</v>
      </c>
      <c r="B1907" s="1">
        <v>27</v>
      </c>
      <c r="C1907" s="1">
        <v>3</v>
      </c>
      <c r="D1907" s="2">
        <v>-2</v>
      </c>
      <c r="E1907" s="5">
        <v>525.9</v>
      </c>
      <c r="F1907" s="5">
        <v>550.27</v>
      </c>
      <c r="G1907" s="5">
        <v>52.24</v>
      </c>
      <c r="H1907" s="5">
        <v>538.4</v>
      </c>
      <c r="I1907" s="5">
        <v>691.56</v>
      </c>
      <c r="J1907" s="5">
        <v>58.5</v>
      </c>
      <c r="K1907" s="6">
        <f t="shared" si="522"/>
        <v>532.15</v>
      </c>
      <c r="L1907" s="6">
        <f t="shared" si="523"/>
        <v>-12.5</v>
      </c>
      <c r="M1907" s="6">
        <f t="shared" si="524"/>
        <v>620.91499999999996</v>
      </c>
      <c r="N1907" s="5">
        <f t="shared" si="525"/>
        <v>39.215008606399671</v>
      </c>
      <c r="O1907" s="6">
        <f t="shared" si="526"/>
        <v>-141.28999999999996</v>
      </c>
      <c r="P1907" s="6">
        <f t="shared" si="527"/>
        <v>78.430017212799342</v>
      </c>
      <c r="Q1907" s="6">
        <f t="shared" si="528"/>
        <v>-0.11269748693748909</v>
      </c>
      <c r="R1907" s="9">
        <f t="shared" si="529"/>
        <v>1.642100876384637</v>
      </c>
      <c r="S1907" s="9">
        <f t="shared" si="530"/>
        <v>128.78999999999996</v>
      </c>
      <c r="T1907">
        <f t="shared" si="531"/>
        <v>141.28999999999996</v>
      </c>
      <c r="U1907" s="9">
        <f t="shared" si="532"/>
        <v>1.8014786305177837</v>
      </c>
      <c r="V1907" s="9">
        <f t="shared" si="533"/>
        <v>2.2635466153006027</v>
      </c>
      <c r="W1907" s="9">
        <f t="shared" si="534"/>
        <v>88.764999999999986</v>
      </c>
      <c r="X1907">
        <f t="shared" si="535"/>
        <v>620.91499999999996</v>
      </c>
      <c r="Y1907" s="9">
        <f t="shared" si="536"/>
        <v>15.833606113213248</v>
      </c>
      <c r="Z1907" s="10">
        <f t="shared" si="537"/>
        <v>0.76726136355221219</v>
      </c>
      <c r="AA1907">
        <f t="shared" si="520"/>
        <v>12.5</v>
      </c>
    </row>
    <row r="1908" spans="1:27">
      <c r="A1908" s="1">
        <f t="shared" si="521"/>
        <v>990997</v>
      </c>
      <c r="B1908" s="1">
        <v>3</v>
      </c>
      <c r="C1908" s="1">
        <v>9</v>
      </c>
      <c r="D1908" s="2">
        <v>-1</v>
      </c>
      <c r="E1908" s="5">
        <v>1911.93</v>
      </c>
      <c r="F1908" s="5">
        <v>1828.07</v>
      </c>
      <c r="G1908" s="5">
        <v>48.57</v>
      </c>
      <c r="H1908" s="5">
        <v>1764.61</v>
      </c>
      <c r="I1908" s="5">
        <v>1678.23</v>
      </c>
      <c r="J1908" s="5">
        <v>29.25</v>
      </c>
      <c r="K1908" s="6">
        <f t="shared" si="522"/>
        <v>1838.27</v>
      </c>
      <c r="L1908" s="6">
        <f t="shared" si="523"/>
        <v>147.32000000000016</v>
      </c>
      <c r="M1908" s="6">
        <f t="shared" si="524"/>
        <v>1753.15</v>
      </c>
      <c r="N1908" s="5">
        <f t="shared" si="525"/>
        <v>28.348753940870136</v>
      </c>
      <c r="O1908" s="6">
        <f t="shared" si="526"/>
        <v>149.83999999999992</v>
      </c>
      <c r="P1908" s="6">
        <f t="shared" si="527"/>
        <v>56.697507881740272</v>
      </c>
      <c r="Q1908" s="6">
        <f t="shared" si="528"/>
        <v>0.46770327225651254</v>
      </c>
      <c r="R1908" s="9">
        <f t="shared" si="529"/>
        <v>4.4446397983769821E-2</v>
      </c>
      <c r="S1908" s="9">
        <f t="shared" si="530"/>
        <v>2.5199999999997544</v>
      </c>
      <c r="T1908">
        <f t="shared" si="531"/>
        <v>149.83999999999992</v>
      </c>
      <c r="U1908" s="9">
        <f t="shared" si="532"/>
        <v>2.6427969340828237</v>
      </c>
      <c r="V1908" s="9">
        <f t="shared" si="533"/>
        <v>3.0026011082371835</v>
      </c>
      <c r="W1908" s="9">
        <f t="shared" si="534"/>
        <v>85.119999999999891</v>
      </c>
      <c r="X1908">
        <f t="shared" si="535"/>
        <v>1753.15</v>
      </c>
      <c r="Y1908" s="9">
        <f t="shared" si="536"/>
        <v>61.842224305756872</v>
      </c>
      <c r="Z1908" s="10">
        <f t="shared" si="537"/>
        <v>0.76749201950248325</v>
      </c>
      <c r="AA1908">
        <f t="shared" si="520"/>
        <v>147.32000000000016</v>
      </c>
    </row>
    <row r="1909" spans="1:27">
      <c r="A1909" s="1">
        <f t="shared" si="521"/>
        <v>11997984</v>
      </c>
      <c r="B1909" s="1">
        <v>16</v>
      </c>
      <c r="C1909" s="1">
        <v>2</v>
      </c>
      <c r="D1909" s="2">
        <v>-12</v>
      </c>
      <c r="E1909" s="5">
        <v>1293.54</v>
      </c>
      <c r="F1909" s="5">
        <v>1376.7</v>
      </c>
      <c r="G1909" s="5">
        <v>72.48</v>
      </c>
      <c r="H1909" s="5">
        <v>1327.52</v>
      </c>
      <c r="I1909" s="5">
        <v>1398.55</v>
      </c>
      <c r="J1909" s="5">
        <v>91.34</v>
      </c>
      <c r="K1909" s="6">
        <f t="shared" si="522"/>
        <v>1310.53</v>
      </c>
      <c r="L1909" s="6">
        <f t="shared" si="523"/>
        <v>-33.980000000000018</v>
      </c>
      <c r="M1909" s="6">
        <f t="shared" si="524"/>
        <v>1387.625</v>
      </c>
      <c r="N1909" s="5">
        <f t="shared" si="525"/>
        <v>58.301685224356937</v>
      </c>
      <c r="O1909" s="6">
        <f t="shared" si="526"/>
        <v>-21.849999999999909</v>
      </c>
      <c r="P1909" s="6">
        <f t="shared" si="527"/>
        <v>116.60337044871387</v>
      </c>
      <c r="Q1909" s="6">
        <f t="shared" si="528"/>
        <v>-0.22724084838676506</v>
      </c>
      <c r="R1909" s="9">
        <f t="shared" si="529"/>
        <v>0.10402786774791639</v>
      </c>
      <c r="S1909" s="9">
        <f t="shared" si="530"/>
        <v>12.130000000000109</v>
      </c>
      <c r="T1909">
        <f t="shared" si="531"/>
        <v>21.849999999999909</v>
      </c>
      <c r="U1909" s="9">
        <f t="shared" si="532"/>
        <v>0.18738737924912968</v>
      </c>
      <c r="V1909" s="9">
        <f t="shared" si="533"/>
        <v>1.3223459957173198</v>
      </c>
      <c r="W1909" s="9">
        <f t="shared" si="534"/>
        <v>77.095000000000027</v>
      </c>
      <c r="X1909">
        <f t="shared" si="535"/>
        <v>1387.625</v>
      </c>
      <c r="Y1909" s="9">
        <f t="shared" si="536"/>
        <v>23.80076998906862</v>
      </c>
      <c r="Z1909" s="10">
        <f t="shared" si="537"/>
        <v>0.76752589532862014</v>
      </c>
      <c r="AA1909">
        <f t="shared" si="520"/>
        <v>33.980000000000018</v>
      </c>
    </row>
    <row r="1910" spans="1:27">
      <c r="A1910" s="1">
        <f t="shared" si="521"/>
        <v>1009003</v>
      </c>
      <c r="B1910" s="1">
        <v>3</v>
      </c>
      <c r="C1910" s="1">
        <v>9</v>
      </c>
      <c r="D1910" s="2">
        <v>1</v>
      </c>
      <c r="E1910" s="5">
        <v>1137.6199999999999</v>
      </c>
      <c r="F1910" s="5">
        <v>1107.72</v>
      </c>
      <c r="G1910" s="5">
        <v>35.9</v>
      </c>
      <c r="H1910" s="5">
        <v>1148.28</v>
      </c>
      <c r="I1910" s="5">
        <v>1117.8800000000001</v>
      </c>
      <c r="J1910" s="5">
        <v>25.51</v>
      </c>
      <c r="K1910" s="6">
        <f t="shared" si="522"/>
        <v>1142.9499999999998</v>
      </c>
      <c r="L1910" s="6">
        <f t="shared" si="523"/>
        <v>-10.660000000000082</v>
      </c>
      <c r="M1910" s="6">
        <f t="shared" si="524"/>
        <v>1112.8000000000002</v>
      </c>
      <c r="N1910" s="5">
        <f t="shared" si="525"/>
        <v>22.020275316171684</v>
      </c>
      <c r="O1910" s="6">
        <f t="shared" si="526"/>
        <v>-10.160000000000082</v>
      </c>
      <c r="P1910" s="6">
        <f t="shared" si="527"/>
        <v>44.040550632343368</v>
      </c>
      <c r="Q1910" s="6">
        <f t="shared" si="528"/>
        <v>0.32896459890776825</v>
      </c>
      <c r="R1910" s="9">
        <f t="shared" si="529"/>
        <v>1.1353173219246721E-2</v>
      </c>
      <c r="S1910" s="9">
        <f t="shared" si="530"/>
        <v>0.5</v>
      </c>
      <c r="T1910">
        <f t="shared" si="531"/>
        <v>10.160000000000082</v>
      </c>
      <c r="U1910" s="9">
        <f t="shared" si="532"/>
        <v>0.23069647981509525</v>
      </c>
      <c r="V1910" s="9">
        <f t="shared" si="533"/>
        <v>1.3691926902411382</v>
      </c>
      <c r="W1910" s="9">
        <f t="shared" si="534"/>
        <v>30.149999999999636</v>
      </c>
      <c r="X1910">
        <f t="shared" si="535"/>
        <v>1112.8000000000002</v>
      </c>
      <c r="Y1910" s="9">
        <f t="shared" si="536"/>
        <v>50.535244633511013</v>
      </c>
      <c r="Z1910" s="10">
        <f t="shared" si="537"/>
        <v>0.76768743639582904</v>
      </c>
      <c r="AA1910">
        <f t="shared" si="520"/>
        <v>10.660000000000082</v>
      </c>
    </row>
    <row r="1911" spans="1:27">
      <c r="A1911" s="1">
        <f t="shared" si="521"/>
        <v>9007005</v>
      </c>
      <c r="B1911" s="1">
        <v>5</v>
      </c>
      <c r="C1911" s="1">
        <v>7</v>
      </c>
      <c r="D1911" s="2">
        <v>9</v>
      </c>
      <c r="E1911" s="5">
        <v>1071.07</v>
      </c>
      <c r="F1911" s="5">
        <v>990.79</v>
      </c>
      <c r="G1911" s="5">
        <v>38.03</v>
      </c>
      <c r="H1911" s="5">
        <v>1026.48</v>
      </c>
      <c r="I1911" s="5">
        <v>1104.8900000000001</v>
      </c>
      <c r="J1911" s="5">
        <v>37.35</v>
      </c>
      <c r="K1911" s="6">
        <f t="shared" si="522"/>
        <v>1048.7750000000001</v>
      </c>
      <c r="L1911" s="6">
        <f t="shared" si="523"/>
        <v>44.589999999999918</v>
      </c>
      <c r="M1911" s="6">
        <f t="shared" si="524"/>
        <v>1047.8400000000001</v>
      </c>
      <c r="N1911" s="5">
        <f t="shared" si="525"/>
        <v>26.651938953854746</v>
      </c>
      <c r="O1911" s="6">
        <f t="shared" si="526"/>
        <v>-114.10000000000014</v>
      </c>
      <c r="P1911" s="6">
        <f t="shared" si="527"/>
        <v>53.303877907709492</v>
      </c>
      <c r="Q1911" s="6">
        <f t="shared" si="528"/>
        <v>1.8040452842874838E-2</v>
      </c>
      <c r="R1911" s="9">
        <f t="shared" si="529"/>
        <v>2.9770817101666869</v>
      </c>
      <c r="S1911" s="9">
        <f t="shared" si="530"/>
        <v>158.69000000000005</v>
      </c>
      <c r="T1911">
        <f t="shared" si="531"/>
        <v>114.10000000000014</v>
      </c>
      <c r="U1911" s="9">
        <f t="shared" si="532"/>
        <v>2.1405572066924146</v>
      </c>
      <c r="V1911" s="9">
        <f t="shared" si="533"/>
        <v>3.5081875341933189E-2</v>
      </c>
      <c r="W1911" s="9">
        <f t="shared" si="534"/>
        <v>0.93499999999994543</v>
      </c>
      <c r="X1911">
        <f t="shared" si="535"/>
        <v>1047.8400000000001</v>
      </c>
      <c r="Y1911" s="9">
        <f t="shared" si="536"/>
        <v>39.315713645233608</v>
      </c>
      <c r="Z1911" s="10">
        <f t="shared" si="537"/>
        <v>0.76784633879442299</v>
      </c>
      <c r="AA1911">
        <f t="shared" si="520"/>
        <v>44.589999999999918</v>
      </c>
    </row>
    <row r="1912" spans="1:27">
      <c r="A1912" s="1">
        <f t="shared" si="521"/>
        <v>6006018</v>
      </c>
      <c r="B1912" s="1">
        <v>18</v>
      </c>
      <c r="C1912" s="1">
        <v>6</v>
      </c>
      <c r="D1912" s="2">
        <v>6</v>
      </c>
      <c r="E1912" s="5">
        <v>864.2</v>
      </c>
      <c r="F1912" s="5">
        <v>917.7</v>
      </c>
      <c r="G1912" s="5">
        <v>54.07</v>
      </c>
      <c r="H1912" s="5">
        <v>909.8</v>
      </c>
      <c r="I1912" s="5">
        <v>948.4</v>
      </c>
      <c r="J1912" s="5">
        <v>34.67</v>
      </c>
      <c r="K1912" s="6">
        <f t="shared" si="522"/>
        <v>887</v>
      </c>
      <c r="L1912" s="6">
        <f t="shared" si="523"/>
        <v>-45.599999999999909</v>
      </c>
      <c r="M1912" s="6">
        <f t="shared" si="524"/>
        <v>933.05</v>
      </c>
      <c r="N1912" s="5">
        <f t="shared" si="525"/>
        <v>32.115314882466905</v>
      </c>
      <c r="O1912" s="6">
        <f t="shared" si="526"/>
        <v>-30.699999999999932</v>
      </c>
      <c r="P1912" s="6">
        <f t="shared" si="527"/>
        <v>64.230629764933809</v>
      </c>
      <c r="Q1912" s="6">
        <f t="shared" si="528"/>
        <v>0.41728886294556161</v>
      </c>
      <c r="R1912" s="9">
        <f t="shared" si="529"/>
        <v>0.23197655160053424</v>
      </c>
      <c r="S1912" s="9">
        <f t="shared" si="530"/>
        <v>14.899999999999977</v>
      </c>
      <c r="T1912">
        <f t="shared" si="531"/>
        <v>30.699999999999932</v>
      </c>
      <c r="U1912" s="9">
        <f t="shared" si="532"/>
        <v>0.47796510967358363</v>
      </c>
      <c r="V1912" s="9">
        <f t="shared" si="533"/>
        <v>1.4338953290207526</v>
      </c>
      <c r="W1912" s="9">
        <f t="shared" si="534"/>
        <v>46.049999999999955</v>
      </c>
      <c r="X1912">
        <f t="shared" si="535"/>
        <v>933.05</v>
      </c>
      <c r="Y1912" s="9">
        <f t="shared" si="536"/>
        <v>29.053116975956883</v>
      </c>
      <c r="Z1912" s="10">
        <f t="shared" si="537"/>
        <v>0.7679999999999999</v>
      </c>
      <c r="AA1912">
        <f t="shared" si="520"/>
        <v>45.599999999999909</v>
      </c>
    </row>
    <row r="1913" spans="1:27">
      <c r="A1913" s="1">
        <f t="shared" si="521"/>
        <v>11998983</v>
      </c>
      <c r="B1913" s="1">
        <v>17</v>
      </c>
      <c r="C1913" s="1">
        <v>1</v>
      </c>
      <c r="D1913" s="2">
        <v>-12</v>
      </c>
      <c r="E1913" s="5">
        <v>9.3699999999999992</v>
      </c>
      <c r="F1913" s="5">
        <v>13.21</v>
      </c>
      <c r="G1913" s="5">
        <v>32.61</v>
      </c>
      <c r="H1913" s="5">
        <v>11.33</v>
      </c>
      <c r="I1913" s="5">
        <v>28.79</v>
      </c>
      <c r="J1913" s="5">
        <v>34.520000000000003</v>
      </c>
      <c r="K1913" s="6">
        <f t="shared" si="522"/>
        <v>10.35</v>
      </c>
      <c r="L1913" s="6">
        <f t="shared" si="523"/>
        <v>-1.9600000000000009</v>
      </c>
      <c r="M1913" s="6">
        <f t="shared" si="524"/>
        <v>21</v>
      </c>
      <c r="N1913" s="5">
        <f t="shared" si="525"/>
        <v>23.743643886311975</v>
      </c>
      <c r="O1913" s="6">
        <f t="shared" si="526"/>
        <v>-15.579999999999998</v>
      </c>
      <c r="P1913" s="6">
        <f t="shared" si="527"/>
        <v>47.487287772623951</v>
      </c>
      <c r="Q1913" s="6">
        <f t="shared" si="528"/>
        <v>-5.6858484928776376E-2</v>
      </c>
      <c r="R1913" s="9">
        <f t="shared" si="529"/>
        <v>0.28681360083596563</v>
      </c>
      <c r="S1913" s="9">
        <f t="shared" si="530"/>
        <v>13.619999999999997</v>
      </c>
      <c r="T1913">
        <f t="shared" si="531"/>
        <v>15.579999999999998</v>
      </c>
      <c r="U1913" s="9">
        <f t="shared" si="532"/>
        <v>0.32808780477418098</v>
      </c>
      <c r="V1913" s="9">
        <f t="shared" si="533"/>
        <v>0.44854109381836044</v>
      </c>
      <c r="W1913" s="9">
        <f t="shared" si="534"/>
        <v>10.65</v>
      </c>
      <c r="X1913">
        <f t="shared" si="535"/>
        <v>21</v>
      </c>
      <c r="Y1913" s="9">
        <f t="shared" si="536"/>
        <v>0.88444722724747127</v>
      </c>
      <c r="Z1913" s="10">
        <f t="shared" si="537"/>
        <v>0.76835798948146561</v>
      </c>
      <c r="AA1913">
        <f t="shared" si="520"/>
        <v>1.9600000000000009</v>
      </c>
    </row>
    <row r="1914" spans="1:27">
      <c r="A1914" s="1">
        <f t="shared" si="521"/>
        <v>7008000</v>
      </c>
      <c r="B1914" s="1">
        <v>0</v>
      </c>
      <c r="C1914" s="1">
        <v>8</v>
      </c>
      <c r="D1914" s="2">
        <v>7</v>
      </c>
      <c r="E1914" s="5">
        <v>655.95</v>
      </c>
      <c r="F1914" s="5">
        <v>604.95000000000005</v>
      </c>
      <c r="G1914" s="5">
        <v>34.67</v>
      </c>
      <c r="H1914" s="5">
        <v>605.71</v>
      </c>
      <c r="I1914" s="5">
        <v>665.59</v>
      </c>
      <c r="J1914" s="5">
        <v>26.27</v>
      </c>
      <c r="K1914" s="6">
        <f t="shared" si="522"/>
        <v>630.83000000000004</v>
      </c>
      <c r="L1914" s="6">
        <f t="shared" si="523"/>
        <v>50.240000000000009</v>
      </c>
      <c r="M1914" s="6">
        <f t="shared" si="524"/>
        <v>635.27</v>
      </c>
      <c r="N1914" s="5">
        <f t="shared" si="525"/>
        <v>21.749263205911138</v>
      </c>
      <c r="O1914" s="6">
        <f t="shared" si="526"/>
        <v>-60.639999999999986</v>
      </c>
      <c r="P1914" s="6">
        <f t="shared" si="527"/>
        <v>43.498526411822276</v>
      </c>
      <c r="Q1914" s="6">
        <f t="shared" si="528"/>
        <v>0.2705407231183532</v>
      </c>
      <c r="R1914" s="9">
        <f t="shared" si="529"/>
        <v>2.5490518678780898</v>
      </c>
      <c r="S1914" s="9">
        <f t="shared" si="530"/>
        <v>110.88</v>
      </c>
      <c r="T1914">
        <f t="shared" si="531"/>
        <v>60.639999999999986</v>
      </c>
      <c r="U1914" s="9">
        <f t="shared" si="532"/>
        <v>1.3940702134571368</v>
      </c>
      <c r="V1914" s="9">
        <f t="shared" si="533"/>
        <v>0.20414484656166249</v>
      </c>
      <c r="W1914" s="9">
        <f t="shared" si="534"/>
        <v>4.4399999999999409</v>
      </c>
      <c r="X1914">
        <f t="shared" si="535"/>
        <v>635.27</v>
      </c>
      <c r="Y1914" s="9">
        <f t="shared" si="536"/>
        <v>29.20880555748402</v>
      </c>
      <c r="Z1914" s="10">
        <f t="shared" si="537"/>
        <v>0.76854928273989043</v>
      </c>
      <c r="AA1914">
        <f t="shared" si="520"/>
        <v>50.240000000000009</v>
      </c>
    </row>
    <row r="1915" spans="1:27">
      <c r="A1915" s="1">
        <f t="shared" si="521"/>
        <v>7001025</v>
      </c>
      <c r="B1915" s="1">
        <v>25</v>
      </c>
      <c r="C1915" s="1">
        <v>1</v>
      </c>
      <c r="D1915" s="2">
        <v>7</v>
      </c>
      <c r="E1915" s="5">
        <v>88.5</v>
      </c>
      <c r="F1915" s="5">
        <v>99.97</v>
      </c>
      <c r="G1915" s="5">
        <v>19.48</v>
      </c>
      <c r="H1915" s="5">
        <v>102.45</v>
      </c>
      <c r="I1915" s="5">
        <v>111.12</v>
      </c>
      <c r="J1915" s="5">
        <v>17.260000000000002</v>
      </c>
      <c r="K1915" s="6">
        <f t="shared" si="522"/>
        <v>95.474999999999994</v>
      </c>
      <c r="L1915" s="6">
        <f t="shared" si="523"/>
        <v>-13.950000000000003</v>
      </c>
      <c r="M1915" s="6">
        <f t="shared" si="524"/>
        <v>105.545</v>
      </c>
      <c r="N1915" s="5">
        <f t="shared" si="525"/>
        <v>13.013243254469657</v>
      </c>
      <c r="O1915" s="6">
        <f t="shared" si="526"/>
        <v>-11.150000000000006</v>
      </c>
      <c r="P1915" s="6">
        <f t="shared" si="527"/>
        <v>26.026486508939314</v>
      </c>
      <c r="Q1915" s="6">
        <f t="shared" si="528"/>
        <v>0.12040957928955467</v>
      </c>
      <c r="R1915" s="9">
        <f t="shared" si="529"/>
        <v>0.10758271190536155</v>
      </c>
      <c r="S1915" s="9">
        <f t="shared" si="530"/>
        <v>2.7999999999999972</v>
      </c>
      <c r="T1915">
        <f t="shared" si="531"/>
        <v>11.150000000000006</v>
      </c>
      <c r="U1915" s="9">
        <f t="shared" si="532"/>
        <v>0.42840972776599395</v>
      </c>
      <c r="V1915" s="9">
        <f t="shared" si="533"/>
        <v>0.77382707777642334</v>
      </c>
      <c r="W1915" s="9">
        <f t="shared" si="534"/>
        <v>10.070000000000007</v>
      </c>
      <c r="X1915">
        <f t="shared" si="535"/>
        <v>105.545</v>
      </c>
      <c r="Y1915" s="9">
        <f t="shared" si="536"/>
        <v>8.1105838057509967</v>
      </c>
      <c r="Z1915" s="10">
        <f t="shared" si="537"/>
        <v>0.76857790756695576</v>
      </c>
      <c r="AA1915">
        <f t="shared" si="520"/>
        <v>13.950000000000003</v>
      </c>
    </row>
    <row r="1916" spans="1:27">
      <c r="A1916" s="1">
        <f t="shared" si="521"/>
        <v>1990999</v>
      </c>
      <c r="B1916" s="1">
        <v>1</v>
      </c>
      <c r="C1916" s="1">
        <v>9</v>
      </c>
      <c r="D1916" s="2">
        <v>-2</v>
      </c>
      <c r="E1916" s="5">
        <v>508.63</v>
      </c>
      <c r="F1916" s="5">
        <v>491.61</v>
      </c>
      <c r="G1916" s="5">
        <v>21.84</v>
      </c>
      <c r="H1916" s="5">
        <v>531.27</v>
      </c>
      <c r="I1916" s="5">
        <v>524.61</v>
      </c>
      <c r="J1916" s="5">
        <v>16.95</v>
      </c>
      <c r="K1916" s="6">
        <f t="shared" si="522"/>
        <v>519.95000000000005</v>
      </c>
      <c r="L1916" s="6">
        <f t="shared" si="523"/>
        <v>-22.639999999999986</v>
      </c>
      <c r="M1916" s="6">
        <f t="shared" si="524"/>
        <v>508.11</v>
      </c>
      <c r="N1916" s="5">
        <f t="shared" si="525"/>
        <v>13.822880488523367</v>
      </c>
      <c r="O1916" s="6">
        <f t="shared" si="526"/>
        <v>-33</v>
      </c>
      <c r="P1916" s="6">
        <f t="shared" si="527"/>
        <v>27.645760977046734</v>
      </c>
      <c r="Q1916" s="6">
        <f t="shared" si="528"/>
        <v>0.24818272062590013</v>
      </c>
      <c r="R1916" s="9">
        <f t="shared" si="529"/>
        <v>0.37474099586557025</v>
      </c>
      <c r="S1916" s="9">
        <f t="shared" si="530"/>
        <v>10.360000000000014</v>
      </c>
      <c r="T1916">
        <f t="shared" si="531"/>
        <v>33</v>
      </c>
      <c r="U1916" s="9">
        <f t="shared" si="532"/>
        <v>1.1936730563285523</v>
      </c>
      <c r="V1916" s="9">
        <f t="shared" si="533"/>
        <v>0.85655084769273315</v>
      </c>
      <c r="W1916" s="9">
        <f t="shared" si="534"/>
        <v>11.840000000000032</v>
      </c>
      <c r="X1916">
        <f t="shared" si="535"/>
        <v>508.11</v>
      </c>
      <c r="Y1916" s="9">
        <f t="shared" si="536"/>
        <v>36.7586191909758</v>
      </c>
      <c r="Z1916" s="10">
        <f t="shared" si="537"/>
        <v>0.76910987511538309</v>
      </c>
      <c r="AA1916">
        <f t="shared" si="520"/>
        <v>22.639999999999986</v>
      </c>
    </row>
    <row r="1917" spans="1:27">
      <c r="A1917" s="1">
        <f t="shared" si="521"/>
        <v>13001013</v>
      </c>
      <c r="B1917" s="1">
        <v>13</v>
      </c>
      <c r="C1917" s="1">
        <v>1</v>
      </c>
      <c r="D1917" s="2">
        <v>13</v>
      </c>
      <c r="E1917" s="5">
        <v>657.61</v>
      </c>
      <c r="F1917" s="5">
        <v>590.82000000000005</v>
      </c>
      <c r="G1917" s="5">
        <v>35.590000000000003</v>
      </c>
      <c r="H1917" s="5">
        <v>695.01</v>
      </c>
      <c r="I1917" s="5">
        <v>716</v>
      </c>
      <c r="J1917" s="5">
        <v>34.14</v>
      </c>
      <c r="K1917" s="6">
        <f t="shared" si="522"/>
        <v>676.31</v>
      </c>
      <c r="L1917" s="6">
        <f t="shared" si="523"/>
        <v>-37.399999999999977</v>
      </c>
      <c r="M1917" s="6">
        <f t="shared" si="524"/>
        <v>653.41000000000008</v>
      </c>
      <c r="N1917" s="5">
        <f t="shared" si="525"/>
        <v>24.658607523540336</v>
      </c>
      <c r="O1917" s="6">
        <f t="shared" si="526"/>
        <v>-125.17999999999995</v>
      </c>
      <c r="P1917" s="6">
        <f t="shared" si="527"/>
        <v>49.317215047080673</v>
      </c>
      <c r="Q1917" s="6">
        <f t="shared" si="528"/>
        <v>4.1571010329507156E-2</v>
      </c>
      <c r="R1917" s="9">
        <f t="shared" si="529"/>
        <v>1.779905858759478</v>
      </c>
      <c r="S1917" s="9">
        <f t="shared" si="530"/>
        <v>87.779999999999973</v>
      </c>
      <c r="T1917">
        <f t="shared" si="531"/>
        <v>125.17999999999995</v>
      </c>
      <c r="U1917" s="9">
        <f t="shared" si="532"/>
        <v>2.5382617384314359</v>
      </c>
      <c r="V1917" s="9">
        <f t="shared" si="533"/>
        <v>0.92868179917046745</v>
      </c>
      <c r="W1917" s="9">
        <f t="shared" si="534"/>
        <v>22.899999999999864</v>
      </c>
      <c r="X1917">
        <f t="shared" si="535"/>
        <v>653.41000000000008</v>
      </c>
      <c r="Y1917" s="9">
        <f t="shared" si="536"/>
        <v>26.498252157029643</v>
      </c>
      <c r="Z1917" s="10">
        <f t="shared" si="537"/>
        <v>0.76913197827160973</v>
      </c>
      <c r="AA1917">
        <f t="shared" si="520"/>
        <v>37.399999999999977</v>
      </c>
    </row>
    <row r="1918" spans="1:27">
      <c r="A1918" s="1">
        <f t="shared" si="521"/>
        <v>1997972</v>
      </c>
      <c r="B1918" s="1">
        <v>28</v>
      </c>
      <c r="C1918" s="1">
        <v>2</v>
      </c>
      <c r="D1918" s="2">
        <v>-2</v>
      </c>
      <c r="E1918" s="5">
        <v>701.37</v>
      </c>
      <c r="F1918" s="5">
        <v>754.19</v>
      </c>
      <c r="G1918" s="5">
        <v>59.27</v>
      </c>
      <c r="H1918" s="5">
        <v>729.76</v>
      </c>
      <c r="I1918" s="5">
        <v>846.44</v>
      </c>
      <c r="J1918" s="5">
        <v>58.04</v>
      </c>
      <c r="K1918" s="6">
        <f t="shared" si="522"/>
        <v>715.56500000000005</v>
      </c>
      <c r="L1918" s="6">
        <f t="shared" si="523"/>
        <v>-28.389999999999986</v>
      </c>
      <c r="M1918" s="6">
        <f t="shared" si="524"/>
        <v>800.31500000000005</v>
      </c>
      <c r="N1918" s="5">
        <f t="shared" si="525"/>
        <v>41.477628005950393</v>
      </c>
      <c r="O1918" s="6">
        <f t="shared" si="526"/>
        <v>-92.25</v>
      </c>
      <c r="P1918" s="6">
        <f t="shared" si="527"/>
        <v>82.955256011900786</v>
      </c>
      <c r="Q1918" s="6">
        <f t="shared" si="528"/>
        <v>2.096777416272981E-2</v>
      </c>
      <c r="R1918" s="9">
        <f t="shared" si="529"/>
        <v>0.7698125841578819</v>
      </c>
      <c r="S1918" s="9">
        <f t="shared" si="530"/>
        <v>63.860000000000014</v>
      </c>
      <c r="T1918">
        <f t="shared" si="531"/>
        <v>92.25</v>
      </c>
      <c r="U1918" s="9">
        <f t="shared" si="532"/>
        <v>1.1120452691601095</v>
      </c>
      <c r="V1918" s="9">
        <f t="shared" si="533"/>
        <v>2.0432701693510955</v>
      </c>
      <c r="W1918" s="9">
        <f t="shared" si="534"/>
        <v>84.75</v>
      </c>
      <c r="X1918">
        <f t="shared" si="535"/>
        <v>800.31500000000005</v>
      </c>
      <c r="Y1918" s="9">
        <f t="shared" si="536"/>
        <v>19.295100478869877</v>
      </c>
      <c r="Z1918" s="10">
        <f t="shared" si="537"/>
        <v>0.76923338461093838</v>
      </c>
      <c r="AA1918">
        <f t="shared" si="520"/>
        <v>28.389999999999986</v>
      </c>
    </row>
    <row r="1919" spans="1:27">
      <c r="A1919" s="1">
        <f t="shared" si="521"/>
        <v>2009001</v>
      </c>
      <c r="B1919" s="1">
        <v>1</v>
      </c>
      <c r="C1919" s="1">
        <v>9</v>
      </c>
      <c r="D1919" s="2">
        <v>2</v>
      </c>
      <c r="E1919" s="5">
        <v>1414.23</v>
      </c>
      <c r="F1919" s="5">
        <v>1464.61</v>
      </c>
      <c r="G1919" s="5">
        <v>35.97</v>
      </c>
      <c r="H1919" s="5">
        <v>1372.79</v>
      </c>
      <c r="I1919" s="5">
        <v>1338.98</v>
      </c>
      <c r="J1919" s="5">
        <v>26.73</v>
      </c>
      <c r="K1919" s="6">
        <f t="shared" si="522"/>
        <v>1393.51</v>
      </c>
      <c r="L1919" s="6">
        <f t="shared" si="523"/>
        <v>41.440000000000055</v>
      </c>
      <c r="M1919" s="6">
        <f t="shared" si="524"/>
        <v>1401.7950000000001</v>
      </c>
      <c r="N1919" s="5">
        <f t="shared" si="525"/>
        <v>22.407218702909113</v>
      </c>
      <c r="O1919" s="6">
        <f t="shared" si="526"/>
        <v>125.62999999999988</v>
      </c>
      <c r="P1919" s="6">
        <f t="shared" si="527"/>
        <v>44.814437405818225</v>
      </c>
      <c r="Q1919" s="6">
        <f t="shared" si="528"/>
        <v>0.28847196616419035</v>
      </c>
      <c r="R1919" s="9">
        <f t="shared" si="529"/>
        <v>1.8786356556842438</v>
      </c>
      <c r="S1919" s="9">
        <f t="shared" si="530"/>
        <v>84.189999999999827</v>
      </c>
      <c r="T1919">
        <f t="shared" si="531"/>
        <v>125.62999999999988</v>
      </c>
      <c r="U1919" s="9">
        <f t="shared" si="532"/>
        <v>2.8033376579595179</v>
      </c>
      <c r="V1919" s="9">
        <f t="shared" si="533"/>
        <v>0.36974691548507294</v>
      </c>
      <c r="W1919" s="9">
        <f t="shared" si="534"/>
        <v>8.2850000000000819</v>
      </c>
      <c r="X1919">
        <f t="shared" si="535"/>
        <v>1401.7950000000001</v>
      </c>
      <c r="Y1919" s="9">
        <f t="shared" si="536"/>
        <v>62.55997313124837</v>
      </c>
      <c r="Z1919" s="10">
        <f t="shared" si="537"/>
        <v>0.76923988456137671</v>
      </c>
      <c r="AA1919">
        <f t="shared" si="520"/>
        <v>41.440000000000055</v>
      </c>
    </row>
    <row r="1920" spans="1:27">
      <c r="A1920" s="1">
        <f t="shared" si="521"/>
        <v>10002020</v>
      </c>
      <c r="B1920" s="1">
        <v>20</v>
      </c>
      <c r="C1920" s="1">
        <v>2</v>
      </c>
      <c r="D1920" s="2">
        <v>10</v>
      </c>
      <c r="E1920" s="5">
        <v>1436.58</v>
      </c>
      <c r="F1920" s="5">
        <v>1576.57</v>
      </c>
      <c r="G1920" s="5">
        <v>48.65</v>
      </c>
      <c r="H1920" s="5">
        <v>1313.75</v>
      </c>
      <c r="I1920" s="5">
        <v>1540.98</v>
      </c>
      <c r="J1920" s="5">
        <v>52.7</v>
      </c>
      <c r="K1920" s="6">
        <f t="shared" si="522"/>
        <v>1375.165</v>
      </c>
      <c r="L1920" s="6">
        <f t="shared" si="523"/>
        <v>122.82999999999993</v>
      </c>
      <c r="M1920" s="6">
        <f t="shared" si="524"/>
        <v>1558.7750000000001</v>
      </c>
      <c r="N1920" s="5">
        <f t="shared" si="525"/>
        <v>35.861234292756855</v>
      </c>
      <c r="O1920" s="6">
        <f t="shared" si="526"/>
        <v>35.589999999999918</v>
      </c>
      <c r="P1920" s="6">
        <f t="shared" si="527"/>
        <v>71.72246858551371</v>
      </c>
      <c r="Q1920" s="6">
        <f t="shared" si="528"/>
        <v>-7.9793647592271866E-2</v>
      </c>
      <c r="R1920" s="9">
        <f t="shared" si="529"/>
        <v>1.2163552331719447</v>
      </c>
      <c r="S1920" s="9">
        <f t="shared" si="530"/>
        <v>87.240000000000009</v>
      </c>
      <c r="T1920">
        <f t="shared" si="531"/>
        <v>35.589999999999918</v>
      </c>
      <c r="U1920" s="9">
        <f t="shared" si="532"/>
        <v>0.49621828001592627</v>
      </c>
      <c r="V1920" s="9">
        <f t="shared" si="533"/>
        <v>5.1200133966689796</v>
      </c>
      <c r="W1920" s="9">
        <f t="shared" si="534"/>
        <v>183.61000000000013</v>
      </c>
      <c r="X1920">
        <f t="shared" si="535"/>
        <v>1558.7750000000001</v>
      </c>
      <c r="Y1920" s="9">
        <f t="shared" si="536"/>
        <v>43.466853016680375</v>
      </c>
      <c r="Z1920" s="10">
        <f t="shared" si="537"/>
        <v>0.76931657982913648</v>
      </c>
      <c r="AA1920">
        <f t="shared" si="520"/>
        <v>122.82999999999993</v>
      </c>
    </row>
    <row r="1921" spans="1:27">
      <c r="A1921" s="1">
        <f t="shared" si="521"/>
        <v>3994977</v>
      </c>
      <c r="B1921" s="1">
        <v>23</v>
      </c>
      <c r="C1921" s="1">
        <v>5</v>
      </c>
      <c r="D1921" s="2">
        <v>-4</v>
      </c>
      <c r="E1921" s="5">
        <v>645.96</v>
      </c>
      <c r="F1921" s="5">
        <v>549.35</v>
      </c>
      <c r="G1921" s="5">
        <v>50.71</v>
      </c>
      <c r="H1921" s="5">
        <v>644.35</v>
      </c>
      <c r="I1921" s="5">
        <v>683.62</v>
      </c>
      <c r="J1921" s="5">
        <v>60.33</v>
      </c>
      <c r="K1921" s="6">
        <f t="shared" si="522"/>
        <v>645.15499999999997</v>
      </c>
      <c r="L1921" s="6">
        <f t="shared" si="523"/>
        <v>1.6100000000000136</v>
      </c>
      <c r="M1921" s="6">
        <f t="shared" si="524"/>
        <v>616.48500000000001</v>
      </c>
      <c r="N1921" s="5">
        <f t="shared" si="525"/>
        <v>39.405624598526543</v>
      </c>
      <c r="O1921" s="6">
        <f t="shared" si="526"/>
        <v>-134.26999999999998</v>
      </c>
      <c r="P1921" s="6">
        <f t="shared" si="527"/>
        <v>78.811249197053087</v>
      </c>
      <c r="Q1921" s="6">
        <f t="shared" si="528"/>
        <v>-0.17198006250952907</v>
      </c>
      <c r="R1921" s="9">
        <f t="shared" si="529"/>
        <v>1.72411935332045</v>
      </c>
      <c r="S1921" s="9">
        <f t="shared" si="530"/>
        <v>135.88</v>
      </c>
      <c r="T1921">
        <f t="shared" si="531"/>
        <v>134.26999999999998</v>
      </c>
      <c r="U1921" s="9">
        <f t="shared" si="532"/>
        <v>1.7036907975444273</v>
      </c>
      <c r="V1921" s="9">
        <f t="shared" si="533"/>
        <v>0.72756111068144291</v>
      </c>
      <c r="W1921" s="9">
        <f t="shared" si="534"/>
        <v>28.669999999999959</v>
      </c>
      <c r="X1921">
        <f t="shared" si="535"/>
        <v>616.48500000000001</v>
      </c>
      <c r="Y1921" s="9">
        <f t="shared" si="536"/>
        <v>15.644594046684686</v>
      </c>
      <c r="Z1921" s="10">
        <f t="shared" si="537"/>
        <v>0.76953362499633504</v>
      </c>
      <c r="AA1921">
        <f t="shared" ref="AA1921:AA1984" si="538">ABS(L1921)</f>
        <v>1.6100000000000136</v>
      </c>
    </row>
    <row r="1922" spans="1:27">
      <c r="A1922" s="1">
        <f t="shared" si="521"/>
        <v>12995994</v>
      </c>
      <c r="B1922" s="1">
        <v>6</v>
      </c>
      <c r="C1922" s="1">
        <v>4</v>
      </c>
      <c r="D1922" s="2">
        <v>-13</v>
      </c>
      <c r="E1922" s="5">
        <v>941.22</v>
      </c>
      <c r="F1922" s="5">
        <v>1064.49</v>
      </c>
      <c r="G1922" s="5">
        <v>49.64</v>
      </c>
      <c r="H1922" s="5">
        <v>1009.39</v>
      </c>
      <c r="I1922" s="5">
        <v>951.31</v>
      </c>
      <c r="J1922" s="5">
        <v>27.34</v>
      </c>
      <c r="K1922" s="6">
        <f t="shared" si="522"/>
        <v>975.30500000000006</v>
      </c>
      <c r="L1922" s="6">
        <f t="shared" si="523"/>
        <v>-68.169999999999959</v>
      </c>
      <c r="M1922" s="6">
        <f t="shared" si="524"/>
        <v>1007.9</v>
      </c>
      <c r="N1922" s="5">
        <f t="shared" si="525"/>
        <v>28.335513053410555</v>
      </c>
      <c r="O1922" s="6">
        <f t="shared" si="526"/>
        <v>113.18000000000006</v>
      </c>
      <c r="P1922" s="6">
        <f t="shared" si="527"/>
        <v>56.67102610682111</v>
      </c>
      <c r="Q1922" s="6">
        <f t="shared" si="528"/>
        <v>0.53451588632376112</v>
      </c>
      <c r="R1922" s="9">
        <f t="shared" si="529"/>
        <v>3.2000479338095511</v>
      </c>
      <c r="S1922" s="9">
        <f t="shared" si="530"/>
        <v>181.35000000000002</v>
      </c>
      <c r="T1922">
        <f t="shared" si="531"/>
        <v>113.18000000000006</v>
      </c>
      <c r="U1922" s="9">
        <f t="shared" si="532"/>
        <v>1.9971404750403372</v>
      </c>
      <c r="V1922" s="9">
        <f t="shared" si="533"/>
        <v>1.1503232688450182</v>
      </c>
      <c r="W1922" s="9">
        <f t="shared" si="534"/>
        <v>32.594999999999914</v>
      </c>
      <c r="X1922">
        <f t="shared" si="535"/>
        <v>1007.9</v>
      </c>
      <c r="Y1922" s="9">
        <f t="shared" si="536"/>
        <v>35.570204714492924</v>
      </c>
      <c r="Z1922" s="10">
        <f t="shared" si="537"/>
        <v>0.76972722441134955</v>
      </c>
      <c r="AA1922">
        <f t="shared" si="538"/>
        <v>68.169999999999959</v>
      </c>
    </row>
    <row r="1923" spans="1:27">
      <c r="A1923" s="1">
        <f t="shared" si="521"/>
        <v>6991998</v>
      </c>
      <c r="B1923" s="1">
        <v>2</v>
      </c>
      <c r="C1923" s="1">
        <v>8</v>
      </c>
      <c r="D1923" s="2">
        <v>-7</v>
      </c>
      <c r="E1923" s="5">
        <v>1901.42</v>
      </c>
      <c r="F1923" s="5">
        <v>1648.44</v>
      </c>
      <c r="G1923" s="5">
        <v>56.29</v>
      </c>
      <c r="H1923" s="5">
        <v>2022.14</v>
      </c>
      <c r="I1923" s="5">
        <v>2088.73</v>
      </c>
      <c r="J1923" s="5">
        <v>48.65</v>
      </c>
      <c r="K1923" s="6">
        <f t="shared" si="522"/>
        <v>1961.7800000000002</v>
      </c>
      <c r="L1923" s="6">
        <f t="shared" si="523"/>
        <v>-120.72000000000003</v>
      </c>
      <c r="M1923" s="6">
        <f t="shared" si="524"/>
        <v>1868.585</v>
      </c>
      <c r="N1923" s="5">
        <f t="shared" si="525"/>
        <v>37.200089381613047</v>
      </c>
      <c r="O1923" s="6">
        <f t="shared" si="526"/>
        <v>-440.28999999999996</v>
      </c>
      <c r="P1923" s="6">
        <f t="shared" si="527"/>
        <v>74.400178763226094</v>
      </c>
      <c r="Q1923" s="6">
        <f t="shared" si="528"/>
        <v>0.14483931438501518</v>
      </c>
      <c r="R1923" s="9">
        <f t="shared" si="529"/>
        <v>4.2952853785071063</v>
      </c>
      <c r="S1923" s="9">
        <f t="shared" si="530"/>
        <v>319.56999999999994</v>
      </c>
      <c r="T1923">
        <f t="shared" si="531"/>
        <v>440.28999999999996</v>
      </c>
      <c r="U1923" s="9">
        <f t="shared" si="532"/>
        <v>5.917862125052082</v>
      </c>
      <c r="V1923" s="9">
        <f t="shared" si="533"/>
        <v>2.505235916074541</v>
      </c>
      <c r="W1923" s="9">
        <f t="shared" si="534"/>
        <v>93.195000000000164</v>
      </c>
      <c r="X1923">
        <f t="shared" si="535"/>
        <v>1868.585</v>
      </c>
      <c r="Y1923" s="9">
        <f t="shared" si="536"/>
        <v>50.230658879104439</v>
      </c>
      <c r="Z1923" s="10">
        <f t="shared" si="537"/>
        <v>0.7699350621968063</v>
      </c>
      <c r="AA1923">
        <f t="shared" si="538"/>
        <v>120.72000000000003</v>
      </c>
    </row>
    <row r="1924" spans="1:27">
      <c r="A1924" s="1">
        <f t="shared" si="521"/>
        <v>4026</v>
      </c>
      <c r="B1924" s="1">
        <v>26</v>
      </c>
      <c r="C1924" s="1">
        <v>4</v>
      </c>
      <c r="D1924" s="2">
        <v>0</v>
      </c>
      <c r="E1924" s="5">
        <v>35.35</v>
      </c>
      <c r="F1924" s="5">
        <v>24.52</v>
      </c>
      <c r="G1924" s="5">
        <v>15.2</v>
      </c>
      <c r="H1924" s="5">
        <v>35.74</v>
      </c>
      <c r="I1924" s="5">
        <v>20.09</v>
      </c>
      <c r="J1924" s="5">
        <v>26.58</v>
      </c>
      <c r="K1924" s="6">
        <f t="shared" si="522"/>
        <v>35.545000000000002</v>
      </c>
      <c r="L1924" s="6">
        <f t="shared" si="523"/>
        <v>-0.39000000000000057</v>
      </c>
      <c r="M1924" s="6">
        <f t="shared" si="524"/>
        <v>22.305</v>
      </c>
      <c r="N1924" s="5">
        <f t="shared" si="525"/>
        <v>15.309608094265508</v>
      </c>
      <c r="O1924" s="6">
        <f t="shared" si="526"/>
        <v>4.43</v>
      </c>
      <c r="P1924" s="6">
        <f t="shared" si="527"/>
        <v>30.619216188531016</v>
      </c>
      <c r="Q1924" s="6">
        <f t="shared" si="528"/>
        <v>-0.5071338030182081</v>
      </c>
      <c r="R1924" s="9">
        <f t="shared" si="529"/>
        <v>0.157417484834423</v>
      </c>
      <c r="S1924" s="9">
        <f t="shared" si="530"/>
        <v>4.82</v>
      </c>
      <c r="T1924">
        <f t="shared" si="531"/>
        <v>4.43</v>
      </c>
      <c r="U1924" s="9">
        <f t="shared" si="532"/>
        <v>0.14468038543910658</v>
      </c>
      <c r="V1924" s="9">
        <f t="shared" si="533"/>
        <v>0.86481638971276376</v>
      </c>
      <c r="W1924" s="9">
        <f t="shared" si="534"/>
        <v>13.240000000000002</v>
      </c>
      <c r="X1924">
        <f t="shared" si="535"/>
        <v>22.305</v>
      </c>
      <c r="Y1924" s="9">
        <f t="shared" si="536"/>
        <v>1.4569282154488816</v>
      </c>
      <c r="Z1924" s="10">
        <f t="shared" si="537"/>
        <v>0.77019478055878832</v>
      </c>
      <c r="AA1924">
        <f t="shared" si="538"/>
        <v>0.39000000000000057</v>
      </c>
    </row>
    <row r="1925" spans="1:27">
      <c r="A1925" s="1">
        <f t="shared" si="521"/>
        <v>9993990</v>
      </c>
      <c r="B1925" s="1">
        <v>10</v>
      </c>
      <c r="C1925" s="1">
        <v>6</v>
      </c>
      <c r="D1925" s="2">
        <v>-10</v>
      </c>
      <c r="E1925" s="5">
        <v>631.25</v>
      </c>
      <c r="F1925" s="5">
        <v>671.17</v>
      </c>
      <c r="G1925" s="5">
        <v>53.23</v>
      </c>
      <c r="H1925" s="5">
        <v>614.63</v>
      </c>
      <c r="I1925" s="5">
        <v>654.6</v>
      </c>
      <c r="J1925" s="5">
        <v>27.42</v>
      </c>
      <c r="K1925" s="6">
        <f t="shared" si="522"/>
        <v>622.94000000000005</v>
      </c>
      <c r="L1925" s="6">
        <f t="shared" si="523"/>
        <v>16.620000000000005</v>
      </c>
      <c r="M1925" s="6">
        <f t="shared" si="524"/>
        <v>662.88499999999999</v>
      </c>
      <c r="N1925" s="5">
        <f t="shared" si="525"/>
        <v>29.938642671303587</v>
      </c>
      <c r="O1925" s="6">
        <f t="shared" si="526"/>
        <v>16.569999999999936</v>
      </c>
      <c r="P1925" s="6">
        <f t="shared" si="527"/>
        <v>59.877285342607173</v>
      </c>
      <c r="Q1925" s="6">
        <f t="shared" si="528"/>
        <v>0.5805881550479064</v>
      </c>
      <c r="R1925" s="9">
        <f t="shared" si="529"/>
        <v>8.350411965735772E-4</v>
      </c>
      <c r="S1925" s="9">
        <f t="shared" si="530"/>
        <v>5.0000000000068212E-2</v>
      </c>
      <c r="T1925">
        <f t="shared" si="531"/>
        <v>16.569999999999936</v>
      </c>
      <c r="U1925" s="9">
        <f t="shared" si="532"/>
        <v>0.2767326525441049</v>
      </c>
      <c r="V1925" s="9">
        <f t="shared" si="533"/>
        <v>1.3342288238834394</v>
      </c>
      <c r="W1925" s="9">
        <f t="shared" si="534"/>
        <v>39.944999999999936</v>
      </c>
      <c r="X1925">
        <f t="shared" si="535"/>
        <v>662.88499999999999</v>
      </c>
      <c r="Y1925" s="9">
        <f t="shared" si="536"/>
        <v>22.141451343596824</v>
      </c>
      <c r="Z1925" s="10">
        <f t="shared" si="537"/>
        <v>0.77047517805572419</v>
      </c>
      <c r="AA1925">
        <f t="shared" si="538"/>
        <v>16.620000000000005</v>
      </c>
    </row>
    <row r="1926" spans="1:27">
      <c r="A1926" s="1">
        <f t="shared" si="521"/>
        <v>10993996</v>
      </c>
      <c r="B1926" s="1">
        <v>4</v>
      </c>
      <c r="C1926" s="1">
        <v>6</v>
      </c>
      <c r="D1926" s="2">
        <v>-11</v>
      </c>
      <c r="E1926" s="5">
        <v>383.54</v>
      </c>
      <c r="F1926" s="5">
        <v>375.83</v>
      </c>
      <c r="G1926" s="5">
        <v>50.18</v>
      </c>
      <c r="H1926" s="5">
        <v>400.46</v>
      </c>
      <c r="I1926" s="5">
        <v>391.95</v>
      </c>
      <c r="J1926" s="5">
        <v>26.27</v>
      </c>
      <c r="K1926" s="6">
        <f t="shared" si="522"/>
        <v>392</v>
      </c>
      <c r="L1926" s="6">
        <f t="shared" si="523"/>
        <v>-16.919999999999959</v>
      </c>
      <c r="M1926" s="6">
        <f t="shared" si="524"/>
        <v>383.89</v>
      </c>
      <c r="N1926" s="5">
        <f t="shared" si="525"/>
        <v>28.320245849921573</v>
      </c>
      <c r="O1926" s="6">
        <f t="shared" si="526"/>
        <v>-16.120000000000005</v>
      </c>
      <c r="P1926" s="6">
        <f t="shared" si="527"/>
        <v>56.640491699843146</v>
      </c>
      <c r="Q1926" s="6">
        <f t="shared" si="528"/>
        <v>0.56977453608475892</v>
      </c>
      <c r="R1926" s="9">
        <f t="shared" si="529"/>
        <v>1.4124171171384269E-2</v>
      </c>
      <c r="S1926" s="9">
        <f t="shared" si="530"/>
        <v>0.79999999999995453</v>
      </c>
      <c r="T1926">
        <f t="shared" si="531"/>
        <v>16.120000000000005</v>
      </c>
      <c r="U1926" s="9">
        <f t="shared" si="532"/>
        <v>0.28460204910340925</v>
      </c>
      <c r="V1926" s="9">
        <f t="shared" si="533"/>
        <v>0.2863675704998328</v>
      </c>
      <c r="W1926" s="9">
        <f t="shared" si="534"/>
        <v>8.1100000000000136</v>
      </c>
      <c r="X1926">
        <f t="shared" si="535"/>
        <v>383.89</v>
      </c>
      <c r="Y1926" s="9">
        <f t="shared" si="536"/>
        <v>13.555320177457537</v>
      </c>
      <c r="Z1926" s="10">
        <f t="shared" si="537"/>
        <v>0.77049334844630557</v>
      </c>
      <c r="AA1926">
        <f t="shared" si="538"/>
        <v>16.919999999999959</v>
      </c>
    </row>
    <row r="1927" spans="1:27">
      <c r="A1927" s="1">
        <f t="shared" si="521"/>
        <v>13996999</v>
      </c>
      <c r="B1927" s="1">
        <v>1</v>
      </c>
      <c r="C1927" s="1">
        <v>3</v>
      </c>
      <c r="D1927" s="2">
        <v>-14</v>
      </c>
      <c r="E1927" s="5">
        <v>741.48</v>
      </c>
      <c r="F1927" s="5">
        <v>748</v>
      </c>
      <c r="G1927" s="5">
        <v>55.75</v>
      </c>
      <c r="H1927" s="5">
        <v>758.12</v>
      </c>
      <c r="I1927" s="5">
        <v>712.33</v>
      </c>
      <c r="J1927" s="5">
        <v>32.61</v>
      </c>
      <c r="K1927" s="6">
        <f t="shared" si="522"/>
        <v>749.8</v>
      </c>
      <c r="L1927" s="6">
        <f t="shared" si="523"/>
        <v>-16.639999999999986</v>
      </c>
      <c r="M1927" s="6">
        <f t="shared" si="524"/>
        <v>730.16499999999996</v>
      </c>
      <c r="N1927" s="5">
        <f t="shared" si="525"/>
        <v>32.293476895497022</v>
      </c>
      <c r="O1927" s="6">
        <f t="shared" si="526"/>
        <v>35.669999999999959</v>
      </c>
      <c r="P1927" s="6">
        <f t="shared" si="527"/>
        <v>64.586953790994045</v>
      </c>
      <c r="Q1927" s="6">
        <f t="shared" si="528"/>
        <v>0.49015050936663984</v>
      </c>
      <c r="R1927" s="9">
        <f t="shared" si="529"/>
        <v>0.80991588749141485</v>
      </c>
      <c r="S1927" s="9">
        <f t="shared" si="530"/>
        <v>52.309999999999945</v>
      </c>
      <c r="T1927">
        <f t="shared" si="531"/>
        <v>35.669999999999959</v>
      </c>
      <c r="U1927" s="9">
        <f t="shared" si="532"/>
        <v>0.55227871739282675</v>
      </c>
      <c r="V1927" s="9">
        <f t="shared" si="533"/>
        <v>0.60801752823146404</v>
      </c>
      <c r="W1927" s="9">
        <f t="shared" si="534"/>
        <v>19.634999999999991</v>
      </c>
      <c r="X1927">
        <f t="shared" si="535"/>
        <v>730.16499999999996</v>
      </c>
      <c r="Y1927" s="9">
        <f t="shared" si="536"/>
        <v>22.610293786662954</v>
      </c>
      <c r="Z1927" s="10">
        <f t="shared" si="537"/>
        <v>0.77049724204568049</v>
      </c>
      <c r="AA1927">
        <f t="shared" si="538"/>
        <v>16.639999999999986</v>
      </c>
    </row>
    <row r="1928" spans="1:27">
      <c r="A1928" s="1">
        <f t="shared" si="521"/>
        <v>2003027</v>
      </c>
      <c r="B1928" s="1">
        <v>27</v>
      </c>
      <c r="C1928" s="1">
        <v>3</v>
      </c>
      <c r="D1928" s="2">
        <v>2</v>
      </c>
      <c r="E1928" s="5">
        <v>352.75</v>
      </c>
      <c r="F1928" s="5">
        <v>397.68</v>
      </c>
      <c r="G1928" s="5">
        <v>21.77</v>
      </c>
      <c r="H1928" s="5">
        <v>381.77</v>
      </c>
      <c r="I1928" s="5">
        <v>424.33</v>
      </c>
      <c r="J1928" s="5">
        <v>25.74</v>
      </c>
      <c r="K1928" s="6">
        <f t="shared" si="522"/>
        <v>367.26</v>
      </c>
      <c r="L1928" s="6">
        <f t="shared" si="523"/>
        <v>-29.019999999999982</v>
      </c>
      <c r="M1928" s="6">
        <f t="shared" si="524"/>
        <v>411.005</v>
      </c>
      <c r="N1928" s="5">
        <f t="shared" si="525"/>
        <v>16.855863223222951</v>
      </c>
      <c r="O1928" s="6">
        <f t="shared" si="526"/>
        <v>-26.649999999999977</v>
      </c>
      <c r="P1928" s="6">
        <f t="shared" si="527"/>
        <v>33.711726446445901</v>
      </c>
      <c r="Q1928" s="6">
        <f t="shared" si="528"/>
        <v>-0.16596386827578646</v>
      </c>
      <c r="R1928" s="9">
        <f t="shared" si="529"/>
        <v>7.0301946824496281E-2</v>
      </c>
      <c r="S1928" s="9">
        <f t="shared" si="530"/>
        <v>2.3700000000000045</v>
      </c>
      <c r="T1928">
        <f t="shared" si="531"/>
        <v>26.649999999999977</v>
      </c>
      <c r="U1928" s="9">
        <f t="shared" si="532"/>
        <v>0.79052611091680192</v>
      </c>
      <c r="V1928" s="9">
        <f t="shared" si="533"/>
        <v>2.5952393787658936</v>
      </c>
      <c r="W1928" s="9">
        <f t="shared" si="534"/>
        <v>43.745000000000005</v>
      </c>
      <c r="X1928">
        <f t="shared" si="535"/>
        <v>411.005</v>
      </c>
      <c r="Y1928" s="9">
        <f t="shared" si="536"/>
        <v>24.383503505993279</v>
      </c>
      <c r="Z1928" s="10">
        <f t="shared" si="537"/>
        <v>0.77077233992924266</v>
      </c>
      <c r="AA1928">
        <f t="shared" si="538"/>
        <v>29.019999999999982</v>
      </c>
    </row>
    <row r="1929" spans="1:27">
      <c r="A1929" s="1">
        <f t="shared" ref="A1929:A1992" si="539">ABS(1000000*D1929+1000*C1929+B1929)</f>
        <v>4991990</v>
      </c>
      <c r="B1929" s="1">
        <v>10</v>
      </c>
      <c r="C1929" s="1">
        <v>8</v>
      </c>
      <c r="D1929" s="2">
        <v>-5</v>
      </c>
      <c r="E1929" s="5">
        <v>1.44</v>
      </c>
      <c r="F1929" s="5">
        <v>8.25</v>
      </c>
      <c r="G1929" s="5">
        <v>32.46</v>
      </c>
      <c r="H1929" s="5">
        <v>5.65</v>
      </c>
      <c r="I1929" s="5">
        <v>4.12</v>
      </c>
      <c r="J1929" s="5">
        <v>19.399999999999999</v>
      </c>
      <c r="K1929" s="6">
        <f t="shared" ref="K1929:K1992" si="540" xml:space="preserve"> 0.5*(E1929+H1929)</f>
        <v>3.5449999999999999</v>
      </c>
      <c r="L1929" s="6">
        <f t="shared" ref="L1929:L1992" si="541">E1929-H1929</f>
        <v>-4.2100000000000009</v>
      </c>
      <c r="M1929" s="6">
        <f t="shared" ref="M1929:M1992" si="542">0.5*(F1929+I1929)</f>
        <v>6.1850000000000005</v>
      </c>
      <c r="N1929" s="5">
        <f t="shared" ref="N1929:N1992" si="543">0.5*P1929</f>
        <v>18.907747089486893</v>
      </c>
      <c r="O1929" s="6">
        <f t="shared" ref="O1929:O1992" si="544">F1929-I1929</f>
        <v>4.13</v>
      </c>
      <c r="P1929" s="6">
        <f t="shared" ref="P1929:P1992" si="545">SQRT(G1929*G1929+J1929*J1929)</f>
        <v>37.815494178973786</v>
      </c>
      <c r="Q1929" s="6">
        <f t="shared" ref="Q1929:Q1992" si="546">(G1929*G1929-J1929*J1929)/(G1929*G1929+J1929*J1929)</f>
        <v>0.47362664750411831</v>
      </c>
      <c r="R1929" s="9">
        <f t="shared" ref="R1929:R1992" si="547">ABS(O1929-L1929)/P1929</f>
        <v>0.22054451967567348</v>
      </c>
      <c r="S1929" s="9">
        <f t="shared" ref="S1929:S1992" si="548">ABS(O1929-L1929)</f>
        <v>8.34</v>
      </c>
      <c r="T1929">
        <f t="shared" ref="T1929:T1992" si="549">ABS(O1929)</f>
        <v>4.13</v>
      </c>
      <c r="U1929" s="9">
        <f t="shared" ref="U1929:U1992" si="550">ABS(O1929)/P1929</f>
        <v>0.10921449235737787</v>
      </c>
      <c r="V1929" s="9">
        <f t="shared" ref="V1929:V1992" si="551">ABS(M1929-K1929)/N1929</f>
        <v>0.13962530742057028</v>
      </c>
      <c r="W1929" s="9">
        <f t="shared" ref="W1929:W1992" si="552">ABS(M1929-K1929)</f>
        <v>2.6400000000000006</v>
      </c>
      <c r="X1929">
        <f t="shared" ref="X1929:X1992" si="553">ABS(M1929)</f>
        <v>6.1850000000000005</v>
      </c>
      <c r="Y1929" s="9">
        <f t="shared" ref="Y1929:Y1992" si="554">ABS(M1929)/N1929</f>
        <v>0.32711459333190424</v>
      </c>
      <c r="Z1929" s="10">
        <f t="shared" ref="Z1929:Z1992" si="555">SQRT(0.000708*B1929*B1929+0.007162*C1929*C1929+0.0027*D1929*D1929+0.00005*D1929*B1929)</f>
        <v>0.77082293686682679</v>
      </c>
      <c r="AA1929">
        <f t="shared" si="538"/>
        <v>4.2100000000000009</v>
      </c>
    </row>
    <row r="1930" spans="1:27">
      <c r="A1930" s="1">
        <f t="shared" si="539"/>
        <v>7008002</v>
      </c>
      <c r="B1930" s="1">
        <v>2</v>
      </c>
      <c r="C1930" s="1">
        <v>8</v>
      </c>
      <c r="D1930" s="2">
        <v>7</v>
      </c>
      <c r="E1930" s="5">
        <v>142.97999999999999</v>
      </c>
      <c r="F1930" s="5">
        <v>156.63999999999999</v>
      </c>
      <c r="G1930" s="5">
        <v>24.59</v>
      </c>
      <c r="H1930" s="5">
        <v>134.34</v>
      </c>
      <c r="I1930" s="5">
        <v>158.93</v>
      </c>
      <c r="J1930" s="5">
        <v>19.63</v>
      </c>
      <c r="K1930" s="6">
        <f t="shared" si="540"/>
        <v>138.66</v>
      </c>
      <c r="L1930" s="6">
        <f t="shared" si="541"/>
        <v>8.6399999999999864</v>
      </c>
      <c r="M1930" s="6">
        <f t="shared" si="542"/>
        <v>157.785</v>
      </c>
      <c r="N1930" s="5">
        <f t="shared" si="543"/>
        <v>15.732172450109996</v>
      </c>
      <c r="O1930" s="6">
        <f t="shared" si="544"/>
        <v>-2.2900000000000205</v>
      </c>
      <c r="P1930" s="6">
        <f t="shared" si="545"/>
        <v>31.464344900219992</v>
      </c>
      <c r="Q1930" s="6">
        <f t="shared" si="546"/>
        <v>0.2215455477497589</v>
      </c>
      <c r="R1930" s="9">
        <f t="shared" si="547"/>
        <v>0.34737732613411526</v>
      </c>
      <c r="S1930" s="9">
        <f t="shared" si="548"/>
        <v>10.930000000000007</v>
      </c>
      <c r="T1930">
        <f t="shared" si="549"/>
        <v>2.2900000000000205</v>
      </c>
      <c r="U1930" s="9">
        <f t="shared" si="550"/>
        <v>7.2780793856096121E-2</v>
      </c>
      <c r="V1930" s="9">
        <f t="shared" si="551"/>
        <v>1.2156617314391491</v>
      </c>
      <c r="W1930" s="9">
        <f t="shared" si="552"/>
        <v>19.125</v>
      </c>
      <c r="X1930">
        <f t="shared" si="553"/>
        <v>157.785</v>
      </c>
      <c r="Y1930" s="9">
        <f t="shared" si="554"/>
        <v>10.029447649418362</v>
      </c>
      <c r="Z1930" s="10">
        <f t="shared" si="555"/>
        <v>0.77084369362407068</v>
      </c>
      <c r="AA1930">
        <f t="shared" si="538"/>
        <v>8.6399999999999864</v>
      </c>
    </row>
    <row r="1931" spans="1:27">
      <c r="A1931" s="1">
        <f t="shared" si="539"/>
        <v>995974</v>
      </c>
      <c r="B1931" s="1">
        <v>26</v>
      </c>
      <c r="C1931" s="1">
        <v>4</v>
      </c>
      <c r="D1931" s="2">
        <v>-1</v>
      </c>
      <c r="E1931" s="5">
        <v>667.61</v>
      </c>
      <c r="F1931" s="5">
        <v>610.07000000000005</v>
      </c>
      <c r="G1931" s="5">
        <v>29.94</v>
      </c>
      <c r="H1931" s="5">
        <v>673.52</v>
      </c>
      <c r="I1931" s="5">
        <v>769.84</v>
      </c>
      <c r="J1931" s="5">
        <v>39.409999999999997</v>
      </c>
      <c r="K1931" s="6">
        <f t="shared" si="540"/>
        <v>670.56500000000005</v>
      </c>
      <c r="L1931" s="6">
        <f t="shared" si="541"/>
        <v>-5.9099999999999682</v>
      </c>
      <c r="M1931" s="6">
        <f t="shared" si="542"/>
        <v>689.95500000000004</v>
      </c>
      <c r="N1931" s="5">
        <f t="shared" si="543"/>
        <v>24.746472981012872</v>
      </c>
      <c r="O1931" s="6">
        <f t="shared" si="544"/>
        <v>-159.76999999999998</v>
      </c>
      <c r="P1931" s="6">
        <f t="shared" si="545"/>
        <v>49.492945962025743</v>
      </c>
      <c r="Q1931" s="6">
        <f t="shared" si="546"/>
        <v>-0.26810803789117804</v>
      </c>
      <c r="R1931" s="9">
        <f t="shared" si="547"/>
        <v>3.1087258398005155</v>
      </c>
      <c r="S1931" s="9">
        <f t="shared" si="548"/>
        <v>153.86000000000001</v>
      </c>
      <c r="T1931">
        <f t="shared" si="549"/>
        <v>159.76999999999998</v>
      </c>
      <c r="U1931" s="9">
        <f t="shared" si="550"/>
        <v>3.2281367959503982</v>
      </c>
      <c r="V1931" s="9">
        <f t="shared" si="551"/>
        <v>0.78354600329821844</v>
      </c>
      <c r="W1931" s="9">
        <f t="shared" si="552"/>
        <v>19.389999999999986</v>
      </c>
      <c r="X1931">
        <f t="shared" si="553"/>
        <v>689.95500000000004</v>
      </c>
      <c r="Y1931" s="9">
        <f t="shared" si="554"/>
        <v>27.880942893533923</v>
      </c>
      <c r="Z1931" s="10">
        <f t="shared" si="555"/>
        <v>0.77110310594628018</v>
      </c>
      <c r="AA1931">
        <f t="shared" si="538"/>
        <v>5.9099999999999682</v>
      </c>
    </row>
    <row r="1932" spans="1:27">
      <c r="A1932" s="1">
        <f t="shared" si="539"/>
        <v>11002018</v>
      </c>
      <c r="B1932" s="1">
        <v>18</v>
      </c>
      <c r="C1932" s="1">
        <v>2</v>
      </c>
      <c r="D1932" s="2">
        <v>11</v>
      </c>
      <c r="E1932" s="5">
        <v>840.13</v>
      </c>
      <c r="F1932" s="5">
        <v>913.5</v>
      </c>
      <c r="G1932" s="5">
        <v>45.52</v>
      </c>
      <c r="H1932" s="5">
        <v>913.38</v>
      </c>
      <c r="I1932" s="5">
        <v>871.65</v>
      </c>
      <c r="J1932" s="5">
        <v>35.67</v>
      </c>
      <c r="K1932" s="6">
        <f t="shared" si="540"/>
        <v>876.755</v>
      </c>
      <c r="L1932" s="6">
        <f t="shared" si="541"/>
        <v>-73.25</v>
      </c>
      <c r="M1932" s="6">
        <f t="shared" si="542"/>
        <v>892.57500000000005</v>
      </c>
      <c r="N1932" s="5">
        <f t="shared" si="543"/>
        <v>28.915477256998546</v>
      </c>
      <c r="O1932" s="6">
        <f t="shared" si="544"/>
        <v>41.850000000000023</v>
      </c>
      <c r="P1932" s="6">
        <f t="shared" si="545"/>
        <v>57.830954513997092</v>
      </c>
      <c r="Q1932" s="6">
        <f t="shared" si="546"/>
        <v>0.23912118316025738</v>
      </c>
      <c r="R1932" s="9">
        <f t="shared" si="547"/>
        <v>1.9902835940939181</v>
      </c>
      <c r="S1932" s="9">
        <f t="shared" si="548"/>
        <v>115.10000000000002</v>
      </c>
      <c r="T1932">
        <f t="shared" si="549"/>
        <v>41.850000000000023</v>
      </c>
      <c r="U1932" s="9">
        <f t="shared" si="550"/>
        <v>0.72366088977263676</v>
      </c>
      <c r="V1932" s="9">
        <f t="shared" si="551"/>
        <v>0.54711184115666156</v>
      </c>
      <c r="W1932" s="9">
        <f t="shared" si="552"/>
        <v>15.82000000000005</v>
      </c>
      <c r="X1932">
        <f t="shared" si="553"/>
        <v>892.57500000000005</v>
      </c>
      <c r="Y1932" s="9">
        <f t="shared" si="554"/>
        <v>30.868416663742462</v>
      </c>
      <c r="Z1932" s="10">
        <f t="shared" si="555"/>
        <v>0.77112904237877078</v>
      </c>
      <c r="AA1932">
        <f t="shared" si="538"/>
        <v>73.25</v>
      </c>
    </row>
    <row r="1933" spans="1:27">
      <c r="A1933" s="1">
        <f t="shared" si="539"/>
        <v>13002012</v>
      </c>
      <c r="B1933" s="1">
        <v>12</v>
      </c>
      <c r="C1933" s="1">
        <v>2</v>
      </c>
      <c r="D1933" s="2">
        <v>13</v>
      </c>
      <c r="E1933" s="5">
        <v>784.51</v>
      </c>
      <c r="F1933" s="5">
        <v>767.93</v>
      </c>
      <c r="G1933" s="5">
        <v>24.97</v>
      </c>
      <c r="H1933" s="5">
        <v>837.72</v>
      </c>
      <c r="I1933" s="5">
        <v>851.87</v>
      </c>
      <c r="J1933" s="5">
        <v>35.67</v>
      </c>
      <c r="K1933" s="6">
        <f t="shared" si="540"/>
        <v>811.11500000000001</v>
      </c>
      <c r="L1933" s="6">
        <f t="shared" si="541"/>
        <v>-53.210000000000036</v>
      </c>
      <c r="M1933" s="6">
        <f t="shared" si="542"/>
        <v>809.9</v>
      </c>
      <c r="N1933" s="5">
        <f t="shared" si="543"/>
        <v>21.77067867568671</v>
      </c>
      <c r="O1933" s="6">
        <f t="shared" si="544"/>
        <v>-83.940000000000055</v>
      </c>
      <c r="P1933" s="6">
        <f t="shared" si="545"/>
        <v>43.541357351373421</v>
      </c>
      <c r="Q1933" s="6">
        <f t="shared" si="546"/>
        <v>-0.3422465218499906</v>
      </c>
      <c r="R1933" s="9">
        <f t="shared" si="547"/>
        <v>0.70576577923404371</v>
      </c>
      <c r="S1933" s="9">
        <f t="shared" si="548"/>
        <v>30.730000000000018</v>
      </c>
      <c r="T1933">
        <f t="shared" si="549"/>
        <v>83.940000000000055</v>
      </c>
      <c r="U1933" s="9">
        <f t="shared" si="550"/>
        <v>1.9278223074814718</v>
      </c>
      <c r="V1933" s="9">
        <f t="shared" si="551"/>
        <v>5.5809008901359258E-2</v>
      </c>
      <c r="W1933" s="9">
        <f t="shared" si="552"/>
        <v>1.2150000000000318</v>
      </c>
      <c r="X1933">
        <f t="shared" si="553"/>
        <v>809.9</v>
      </c>
      <c r="Y1933" s="9">
        <f t="shared" si="554"/>
        <v>37.201412600172574</v>
      </c>
      <c r="Z1933" s="10">
        <f t="shared" si="555"/>
        <v>0.77116794539192302</v>
      </c>
      <c r="AA1933">
        <f t="shared" si="538"/>
        <v>53.210000000000036</v>
      </c>
    </row>
    <row r="1934" spans="1:27">
      <c r="A1934" s="1">
        <f t="shared" si="539"/>
        <v>8994983</v>
      </c>
      <c r="B1934" s="1">
        <v>17</v>
      </c>
      <c r="C1934" s="1">
        <v>5</v>
      </c>
      <c r="D1934" s="2">
        <v>-9</v>
      </c>
      <c r="E1934" s="5">
        <v>997.93</v>
      </c>
      <c r="F1934" s="5">
        <v>904.18</v>
      </c>
      <c r="G1934" s="5">
        <v>33.909999999999997</v>
      </c>
      <c r="H1934" s="5">
        <v>1042.82</v>
      </c>
      <c r="I1934" s="5">
        <v>1026.69</v>
      </c>
      <c r="J1934" s="5">
        <v>30.32</v>
      </c>
      <c r="K1934" s="6">
        <f t="shared" si="540"/>
        <v>1020.375</v>
      </c>
      <c r="L1934" s="6">
        <f t="shared" si="541"/>
        <v>-44.889999999999986</v>
      </c>
      <c r="M1934" s="6">
        <f t="shared" si="542"/>
        <v>965.43499999999995</v>
      </c>
      <c r="N1934" s="5">
        <f t="shared" si="543"/>
        <v>22.74417782642406</v>
      </c>
      <c r="O1934" s="6">
        <f t="shared" si="544"/>
        <v>-122.5100000000001</v>
      </c>
      <c r="P1934" s="6">
        <f t="shared" si="545"/>
        <v>45.488355652848121</v>
      </c>
      <c r="Q1934" s="6">
        <f t="shared" si="546"/>
        <v>0.11143763708561376</v>
      </c>
      <c r="R1934" s="9">
        <f t="shared" si="547"/>
        <v>1.7063707598570925</v>
      </c>
      <c r="S1934" s="9">
        <f t="shared" si="548"/>
        <v>77.620000000000118</v>
      </c>
      <c r="T1934">
        <f t="shared" si="549"/>
        <v>122.5100000000001</v>
      </c>
      <c r="U1934" s="9">
        <f t="shared" si="550"/>
        <v>2.6932167197899028</v>
      </c>
      <c r="V1934" s="9">
        <f t="shared" si="551"/>
        <v>2.4155632452086735</v>
      </c>
      <c r="W1934" s="9">
        <f t="shared" si="552"/>
        <v>54.940000000000055</v>
      </c>
      <c r="X1934">
        <f t="shared" si="553"/>
        <v>965.43499999999995</v>
      </c>
      <c r="Y1934" s="9">
        <f t="shared" si="554"/>
        <v>42.447566465927068</v>
      </c>
      <c r="Z1934" s="10">
        <f t="shared" si="555"/>
        <v>0.77117572575905169</v>
      </c>
      <c r="AA1934">
        <f t="shared" si="538"/>
        <v>44.889999999999986</v>
      </c>
    </row>
    <row r="1935" spans="1:27">
      <c r="A1935" s="1">
        <f t="shared" si="539"/>
        <v>6005021</v>
      </c>
      <c r="B1935" s="1">
        <v>21</v>
      </c>
      <c r="C1935" s="1">
        <v>5</v>
      </c>
      <c r="D1935" s="2">
        <v>6</v>
      </c>
      <c r="E1935" s="5">
        <v>69.17</v>
      </c>
      <c r="F1935" s="5">
        <v>82.1</v>
      </c>
      <c r="G1935" s="5">
        <v>41.7</v>
      </c>
      <c r="H1935" s="5">
        <v>71.72</v>
      </c>
      <c r="I1935" s="5">
        <v>65.45</v>
      </c>
      <c r="J1935" s="5">
        <v>15.2</v>
      </c>
      <c r="K1935" s="6">
        <f t="shared" si="540"/>
        <v>70.444999999999993</v>
      </c>
      <c r="L1935" s="6">
        <f t="shared" si="541"/>
        <v>-2.5499999999999972</v>
      </c>
      <c r="M1935" s="6">
        <f t="shared" si="542"/>
        <v>73.775000000000006</v>
      </c>
      <c r="N1935" s="5">
        <f t="shared" si="543"/>
        <v>22.191946737499169</v>
      </c>
      <c r="O1935" s="6">
        <f t="shared" si="544"/>
        <v>16.649999999999991</v>
      </c>
      <c r="P1935" s="6">
        <f t="shared" si="545"/>
        <v>44.383893474998338</v>
      </c>
      <c r="Q1935" s="6">
        <f t="shared" si="546"/>
        <v>0.76543328950774903</v>
      </c>
      <c r="R1935" s="9">
        <f t="shared" si="547"/>
        <v>0.43258935836297108</v>
      </c>
      <c r="S1935" s="9">
        <f t="shared" si="548"/>
        <v>19.199999999999989</v>
      </c>
      <c r="T1935">
        <f t="shared" si="549"/>
        <v>16.649999999999991</v>
      </c>
      <c r="U1935" s="9">
        <f t="shared" si="550"/>
        <v>0.37513608420538896</v>
      </c>
      <c r="V1935" s="9">
        <f t="shared" si="551"/>
        <v>0.15005443368215624</v>
      </c>
      <c r="W1935" s="9">
        <f t="shared" si="552"/>
        <v>3.3300000000000125</v>
      </c>
      <c r="X1935">
        <f t="shared" si="553"/>
        <v>73.775000000000006</v>
      </c>
      <c r="Y1935" s="9">
        <f t="shared" si="554"/>
        <v>3.3244041576279386</v>
      </c>
      <c r="Z1935" s="10">
        <f t="shared" si="555"/>
        <v>0.77121851637522287</v>
      </c>
      <c r="AA1935">
        <f t="shared" si="538"/>
        <v>2.5499999999999972</v>
      </c>
    </row>
    <row r="1936" spans="1:27">
      <c r="A1936" s="1">
        <f t="shared" si="539"/>
        <v>14003001</v>
      </c>
      <c r="B1936" s="1">
        <v>1</v>
      </c>
      <c r="C1936" s="1">
        <v>3</v>
      </c>
      <c r="D1936" s="2">
        <v>14</v>
      </c>
      <c r="E1936" s="5">
        <v>36.42</v>
      </c>
      <c r="F1936" s="5">
        <v>47.89</v>
      </c>
      <c r="G1936" s="5">
        <v>42.54</v>
      </c>
      <c r="H1936" s="5">
        <v>37.5</v>
      </c>
      <c r="I1936" s="5">
        <v>36.89</v>
      </c>
      <c r="J1936" s="5">
        <v>23.68</v>
      </c>
      <c r="K1936" s="6">
        <f t="shared" si="540"/>
        <v>36.96</v>
      </c>
      <c r="L1936" s="6">
        <f t="shared" si="541"/>
        <v>-1.0799999999999983</v>
      </c>
      <c r="M1936" s="6">
        <f t="shared" si="542"/>
        <v>42.39</v>
      </c>
      <c r="N1936" s="5">
        <f t="shared" si="543"/>
        <v>24.343346113465994</v>
      </c>
      <c r="O1936" s="6">
        <f t="shared" si="544"/>
        <v>11</v>
      </c>
      <c r="P1936" s="6">
        <f t="shared" si="545"/>
        <v>48.686692226931989</v>
      </c>
      <c r="Q1936" s="6">
        <f t="shared" si="546"/>
        <v>0.52687831643178318</v>
      </c>
      <c r="R1936" s="9">
        <f t="shared" si="547"/>
        <v>0.2481170818443425</v>
      </c>
      <c r="S1936" s="9">
        <f t="shared" si="548"/>
        <v>12.079999999999998</v>
      </c>
      <c r="T1936">
        <f t="shared" si="549"/>
        <v>11</v>
      </c>
      <c r="U1936" s="9">
        <f t="shared" si="550"/>
        <v>0.22593442883176887</v>
      </c>
      <c r="V1936" s="9">
        <f t="shared" si="551"/>
        <v>0.22305889973754633</v>
      </c>
      <c r="W1936" s="9">
        <f t="shared" si="552"/>
        <v>5.43</v>
      </c>
      <c r="X1936">
        <f t="shared" si="553"/>
        <v>42.39</v>
      </c>
      <c r="Y1936" s="9">
        <f t="shared" si="554"/>
        <v>1.7413382614870332</v>
      </c>
      <c r="Z1936" s="10">
        <f t="shared" si="555"/>
        <v>0.77140521128651962</v>
      </c>
      <c r="AA1936">
        <f t="shared" si="538"/>
        <v>1.0799999999999983</v>
      </c>
    </row>
    <row r="1937" spans="1:27">
      <c r="A1937" s="1">
        <f t="shared" si="539"/>
        <v>3992983</v>
      </c>
      <c r="B1937" s="1">
        <v>17</v>
      </c>
      <c r="C1937" s="1">
        <v>7</v>
      </c>
      <c r="D1937" s="2">
        <v>-4</v>
      </c>
      <c r="E1937" s="5">
        <v>710.32</v>
      </c>
      <c r="F1937" s="5">
        <v>685.22</v>
      </c>
      <c r="G1937" s="5">
        <v>37.5</v>
      </c>
      <c r="H1937" s="5">
        <v>748.52</v>
      </c>
      <c r="I1937" s="5">
        <v>753.73</v>
      </c>
      <c r="J1937" s="5">
        <v>23.68</v>
      </c>
      <c r="K1937" s="6">
        <f t="shared" si="540"/>
        <v>729.42000000000007</v>
      </c>
      <c r="L1937" s="6">
        <f t="shared" si="541"/>
        <v>-38.199999999999932</v>
      </c>
      <c r="M1937" s="6">
        <f t="shared" si="542"/>
        <v>719.47500000000002</v>
      </c>
      <c r="N1937" s="5">
        <f t="shared" si="543"/>
        <v>22.175394021302079</v>
      </c>
      <c r="O1937" s="6">
        <f t="shared" si="544"/>
        <v>-68.509999999999991</v>
      </c>
      <c r="P1937" s="6">
        <f t="shared" si="545"/>
        <v>44.350788042604158</v>
      </c>
      <c r="Q1937" s="6">
        <f t="shared" si="546"/>
        <v>0.42984792417093221</v>
      </c>
      <c r="R1937" s="9">
        <f t="shared" si="547"/>
        <v>0.68341513956603728</v>
      </c>
      <c r="S1937" s="9">
        <f t="shared" si="548"/>
        <v>30.310000000000059</v>
      </c>
      <c r="T1937">
        <f t="shared" si="549"/>
        <v>68.509999999999991</v>
      </c>
      <c r="U1937" s="9">
        <f t="shared" si="550"/>
        <v>1.54473016204781</v>
      </c>
      <c r="V1937" s="9">
        <f t="shared" si="551"/>
        <v>0.44847004704614069</v>
      </c>
      <c r="W1937" s="9">
        <f t="shared" si="552"/>
        <v>9.94500000000005</v>
      </c>
      <c r="X1937">
        <f t="shared" si="553"/>
        <v>719.47500000000002</v>
      </c>
      <c r="Y1937" s="9">
        <f t="shared" si="554"/>
        <v>32.444744806286621</v>
      </c>
      <c r="Z1937" s="10">
        <f t="shared" si="555"/>
        <v>0.7715892689767011</v>
      </c>
      <c r="AA1937">
        <f t="shared" si="538"/>
        <v>38.199999999999932</v>
      </c>
    </row>
    <row r="1938" spans="1:27">
      <c r="A1938" s="1">
        <f t="shared" si="539"/>
        <v>5004024</v>
      </c>
      <c r="B1938" s="1">
        <v>24</v>
      </c>
      <c r="C1938" s="1">
        <v>4</v>
      </c>
      <c r="D1938" s="2">
        <v>5</v>
      </c>
      <c r="E1938" s="5">
        <v>20.63</v>
      </c>
      <c r="F1938" s="5">
        <v>33.07</v>
      </c>
      <c r="G1938" s="5">
        <v>24.13</v>
      </c>
      <c r="H1938" s="5">
        <v>18.64</v>
      </c>
      <c r="I1938" s="5">
        <v>16.57</v>
      </c>
      <c r="J1938" s="5">
        <v>15.96</v>
      </c>
      <c r="K1938" s="6">
        <f t="shared" si="540"/>
        <v>19.634999999999998</v>
      </c>
      <c r="L1938" s="6">
        <f t="shared" si="541"/>
        <v>1.9899999999999984</v>
      </c>
      <c r="M1938" s="6">
        <f t="shared" si="542"/>
        <v>24.82</v>
      </c>
      <c r="N1938" s="5">
        <f t="shared" si="543"/>
        <v>14.4652903531177</v>
      </c>
      <c r="O1938" s="6">
        <f t="shared" si="544"/>
        <v>16.5</v>
      </c>
      <c r="P1938" s="6">
        <f t="shared" si="545"/>
        <v>28.9305807062354</v>
      </c>
      <c r="Q1938" s="6">
        <f t="shared" si="546"/>
        <v>0.39133060168212203</v>
      </c>
      <c r="R1938" s="9">
        <f t="shared" si="547"/>
        <v>0.50154541131878028</v>
      </c>
      <c r="S1938" s="9">
        <f t="shared" si="548"/>
        <v>14.510000000000002</v>
      </c>
      <c r="T1938">
        <f t="shared" si="549"/>
        <v>16.5</v>
      </c>
      <c r="U1938" s="9">
        <f t="shared" si="550"/>
        <v>0.57033075718538062</v>
      </c>
      <c r="V1938" s="9">
        <f t="shared" si="551"/>
        <v>0.35844423951590304</v>
      </c>
      <c r="W1938" s="9">
        <f t="shared" si="552"/>
        <v>5.1850000000000023</v>
      </c>
      <c r="X1938">
        <f t="shared" si="553"/>
        <v>24.82</v>
      </c>
      <c r="Y1938" s="9">
        <f t="shared" si="554"/>
        <v>1.7158314416171088</v>
      </c>
      <c r="Z1938" s="10">
        <f t="shared" si="555"/>
        <v>0.77194559393781115</v>
      </c>
      <c r="AA1938">
        <f t="shared" si="538"/>
        <v>1.9899999999999984</v>
      </c>
    </row>
    <row r="1939" spans="1:27">
      <c r="A1939" s="1">
        <f t="shared" si="539"/>
        <v>5997974</v>
      </c>
      <c r="B1939" s="1">
        <v>26</v>
      </c>
      <c r="C1939" s="1">
        <v>2</v>
      </c>
      <c r="D1939" s="2">
        <v>-6</v>
      </c>
      <c r="E1939" s="5">
        <v>405.35</v>
      </c>
      <c r="F1939" s="5">
        <v>409.82</v>
      </c>
      <c r="G1939" s="5">
        <v>39.71</v>
      </c>
      <c r="H1939" s="5">
        <v>439.62</v>
      </c>
      <c r="I1939" s="5">
        <v>372.4</v>
      </c>
      <c r="J1939" s="5">
        <v>25.97</v>
      </c>
      <c r="K1939" s="6">
        <f t="shared" si="540"/>
        <v>422.48500000000001</v>
      </c>
      <c r="L1939" s="6">
        <f t="shared" si="541"/>
        <v>-34.269999999999982</v>
      </c>
      <c r="M1939" s="6">
        <f t="shared" si="542"/>
        <v>391.11</v>
      </c>
      <c r="N1939" s="5">
        <f t="shared" si="543"/>
        <v>23.724064786625416</v>
      </c>
      <c r="O1939" s="6">
        <f t="shared" si="544"/>
        <v>37.420000000000016</v>
      </c>
      <c r="P1939" s="6">
        <f t="shared" si="545"/>
        <v>47.448129573250831</v>
      </c>
      <c r="Q1939" s="6">
        <f t="shared" si="546"/>
        <v>0.40084981066705166</v>
      </c>
      <c r="R1939" s="9">
        <f t="shared" si="547"/>
        <v>1.5109130885617812</v>
      </c>
      <c r="S1939" s="9">
        <f t="shared" si="548"/>
        <v>71.69</v>
      </c>
      <c r="T1939">
        <f t="shared" si="549"/>
        <v>37.420000000000016</v>
      </c>
      <c r="U1939" s="9">
        <f t="shared" si="550"/>
        <v>0.78865068732015442</v>
      </c>
      <c r="V1939" s="9">
        <f t="shared" si="551"/>
        <v>1.3224968099770089</v>
      </c>
      <c r="W1939" s="9">
        <f t="shared" si="552"/>
        <v>31.375</v>
      </c>
      <c r="X1939">
        <f t="shared" si="553"/>
        <v>391.11</v>
      </c>
      <c r="Y1939" s="9">
        <f t="shared" si="554"/>
        <v>16.485792106776348</v>
      </c>
      <c r="Z1939" s="10">
        <f t="shared" si="555"/>
        <v>0.77243511054327407</v>
      </c>
      <c r="AA1939">
        <f t="shared" si="538"/>
        <v>34.269999999999982</v>
      </c>
    </row>
    <row r="1940" spans="1:27">
      <c r="A1940" s="1">
        <f t="shared" si="539"/>
        <v>5996975</v>
      </c>
      <c r="B1940" s="1">
        <v>25</v>
      </c>
      <c r="C1940" s="1">
        <v>3</v>
      </c>
      <c r="D1940" s="2">
        <v>-6</v>
      </c>
      <c r="E1940" s="5">
        <v>153.38999999999999</v>
      </c>
      <c r="F1940" s="5">
        <v>178.48</v>
      </c>
      <c r="G1940" s="5">
        <v>43.91</v>
      </c>
      <c r="H1940" s="5">
        <v>145.16999999999999</v>
      </c>
      <c r="I1940" s="5">
        <v>148.93</v>
      </c>
      <c r="J1940" s="5">
        <v>19.7</v>
      </c>
      <c r="K1940" s="6">
        <f t="shared" si="540"/>
        <v>149.27999999999997</v>
      </c>
      <c r="L1940" s="6">
        <f t="shared" si="541"/>
        <v>8.2199999999999989</v>
      </c>
      <c r="M1940" s="6">
        <f t="shared" si="542"/>
        <v>163.70499999999998</v>
      </c>
      <c r="N1940" s="5">
        <f t="shared" si="543"/>
        <v>24.063344011171846</v>
      </c>
      <c r="O1940" s="6">
        <f t="shared" si="544"/>
        <v>29.549999999999983</v>
      </c>
      <c r="P1940" s="6">
        <f t="shared" si="545"/>
        <v>48.126688022343693</v>
      </c>
      <c r="Q1940" s="6">
        <f t="shared" si="546"/>
        <v>0.66488760082827825</v>
      </c>
      <c r="R1940" s="9">
        <f t="shared" si="547"/>
        <v>0.44320523344754459</v>
      </c>
      <c r="S1940" s="9">
        <f t="shared" si="548"/>
        <v>21.329999999999984</v>
      </c>
      <c r="T1940">
        <f t="shared" si="549"/>
        <v>29.549999999999983</v>
      </c>
      <c r="U1940" s="9">
        <f t="shared" si="550"/>
        <v>0.61400443733590926</v>
      </c>
      <c r="V1940" s="9">
        <f t="shared" si="551"/>
        <v>0.59945949296585466</v>
      </c>
      <c r="W1940" s="9">
        <f t="shared" si="552"/>
        <v>14.425000000000011</v>
      </c>
      <c r="X1940">
        <f t="shared" si="553"/>
        <v>163.70499999999998</v>
      </c>
      <c r="Y1940" s="9">
        <f t="shared" si="554"/>
        <v>6.8030860517140495</v>
      </c>
      <c r="Z1940" s="10">
        <f t="shared" si="555"/>
        <v>0.77243640514931711</v>
      </c>
      <c r="AA1940">
        <f t="shared" si="538"/>
        <v>8.2199999999999989</v>
      </c>
    </row>
    <row r="1941" spans="1:27">
      <c r="A1941" s="1">
        <f t="shared" si="539"/>
        <v>1990997</v>
      </c>
      <c r="B1941" s="1">
        <v>3</v>
      </c>
      <c r="C1941" s="1">
        <v>9</v>
      </c>
      <c r="D1941" s="2">
        <v>-2</v>
      </c>
      <c r="E1941" s="5">
        <v>100.74</v>
      </c>
      <c r="F1941" s="5">
        <v>126.86</v>
      </c>
      <c r="G1941" s="5">
        <v>25.89</v>
      </c>
      <c r="H1941" s="5">
        <v>112.9</v>
      </c>
      <c r="I1941" s="5">
        <v>103.03</v>
      </c>
      <c r="J1941" s="5">
        <v>11.07</v>
      </c>
      <c r="K1941" s="6">
        <f t="shared" si="540"/>
        <v>106.82</v>
      </c>
      <c r="L1941" s="6">
        <f t="shared" si="541"/>
        <v>-12.160000000000011</v>
      </c>
      <c r="M1941" s="6">
        <f t="shared" si="542"/>
        <v>114.94499999999999</v>
      </c>
      <c r="N1941" s="5">
        <f t="shared" si="543"/>
        <v>14.078680691030677</v>
      </c>
      <c r="O1941" s="6">
        <f t="shared" si="544"/>
        <v>23.83</v>
      </c>
      <c r="P1941" s="6">
        <f t="shared" si="545"/>
        <v>28.157361382061353</v>
      </c>
      <c r="Q1941" s="6">
        <f t="shared" si="546"/>
        <v>0.6908698761536104</v>
      </c>
      <c r="R1941" s="9">
        <f t="shared" si="547"/>
        <v>1.2781737433298248</v>
      </c>
      <c r="S1941" s="9">
        <f t="shared" si="548"/>
        <v>35.990000000000009</v>
      </c>
      <c r="T1941">
        <f t="shared" si="549"/>
        <v>23.83</v>
      </c>
      <c r="U1941" s="9">
        <f t="shared" si="550"/>
        <v>0.84631509595859167</v>
      </c>
      <c r="V1941" s="9">
        <f t="shared" si="551"/>
        <v>0.5771137351794845</v>
      </c>
      <c r="W1941" s="9">
        <f t="shared" si="552"/>
        <v>8.125</v>
      </c>
      <c r="X1941">
        <f t="shared" si="553"/>
        <v>114.94499999999999</v>
      </c>
      <c r="Y1941" s="9">
        <f t="shared" si="554"/>
        <v>8.1644724049484108</v>
      </c>
      <c r="Z1941" s="10">
        <f t="shared" si="555"/>
        <v>0.77265386817125303</v>
      </c>
      <c r="AA1941">
        <f t="shared" si="538"/>
        <v>12.160000000000011</v>
      </c>
    </row>
    <row r="1942" spans="1:27">
      <c r="A1942" s="1">
        <f t="shared" si="539"/>
        <v>8014</v>
      </c>
      <c r="B1942" s="1">
        <v>14</v>
      </c>
      <c r="C1942" s="1">
        <v>8</v>
      </c>
      <c r="D1942" s="2">
        <v>0</v>
      </c>
      <c r="E1942" s="5">
        <v>65.209999999999994</v>
      </c>
      <c r="F1942" s="5">
        <v>47.2</v>
      </c>
      <c r="G1942" s="5">
        <v>16.73</v>
      </c>
      <c r="H1942" s="5">
        <v>52.74</v>
      </c>
      <c r="I1942" s="5">
        <v>54.91</v>
      </c>
      <c r="J1942" s="5">
        <v>11.23</v>
      </c>
      <c r="K1942" s="6">
        <f t="shared" si="540"/>
        <v>58.974999999999994</v>
      </c>
      <c r="L1942" s="6">
        <f t="shared" si="541"/>
        <v>12.469999999999992</v>
      </c>
      <c r="M1942" s="6">
        <f t="shared" si="542"/>
        <v>51.055</v>
      </c>
      <c r="N1942" s="5">
        <f t="shared" si="543"/>
        <v>10.074792801839649</v>
      </c>
      <c r="O1942" s="6">
        <f t="shared" si="544"/>
        <v>-7.7099999999999937</v>
      </c>
      <c r="P1942" s="6">
        <f t="shared" si="545"/>
        <v>20.149585603679299</v>
      </c>
      <c r="Q1942" s="6">
        <f t="shared" si="546"/>
        <v>0.37876306200551807</v>
      </c>
      <c r="R1942" s="9">
        <f t="shared" si="547"/>
        <v>1.001509430363428</v>
      </c>
      <c r="S1942" s="9">
        <f t="shared" si="548"/>
        <v>20.179999999999986</v>
      </c>
      <c r="T1942">
        <f t="shared" si="549"/>
        <v>7.7099999999999937</v>
      </c>
      <c r="U1942" s="9">
        <f t="shared" si="550"/>
        <v>0.38263814212596781</v>
      </c>
      <c r="V1942" s="9">
        <f t="shared" si="551"/>
        <v>0.78612038537942031</v>
      </c>
      <c r="W1942" s="9">
        <f t="shared" si="552"/>
        <v>7.9199999999999946</v>
      </c>
      <c r="X1942">
        <f t="shared" si="553"/>
        <v>51.055</v>
      </c>
      <c r="Y1942" s="9">
        <f t="shared" si="554"/>
        <v>5.0675980145891835</v>
      </c>
      <c r="Z1942" s="10">
        <f t="shared" si="555"/>
        <v>0.77274575378969246</v>
      </c>
      <c r="AA1942">
        <f t="shared" si="538"/>
        <v>12.469999999999992</v>
      </c>
    </row>
    <row r="1943" spans="1:27">
      <c r="A1943" s="1">
        <f t="shared" si="539"/>
        <v>1004026</v>
      </c>
      <c r="B1943" s="1">
        <v>26</v>
      </c>
      <c r="C1943" s="1">
        <v>4</v>
      </c>
      <c r="D1943" s="2">
        <v>1</v>
      </c>
      <c r="E1943" s="5">
        <v>1308.69</v>
      </c>
      <c r="F1943" s="5">
        <v>1464.61</v>
      </c>
      <c r="G1943" s="5">
        <v>47.43</v>
      </c>
      <c r="H1943" s="5">
        <v>1301.3399999999999</v>
      </c>
      <c r="I1943" s="5">
        <v>1526.24</v>
      </c>
      <c r="J1943" s="5">
        <v>61.79</v>
      </c>
      <c r="K1943" s="6">
        <f t="shared" si="540"/>
        <v>1305.0149999999999</v>
      </c>
      <c r="L1943" s="6">
        <f t="shared" si="541"/>
        <v>7.3500000000001364</v>
      </c>
      <c r="M1943" s="6">
        <f t="shared" si="542"/>
        <v>1495.425</v>
      </c>
      <c r="N1943" s="5">
        <f t="shared" si="543"/>
        <v>38.947429311830071</v>
      </c>
      <c r="O1943" s="6">
        <f t="shared" si="544"/>
        <v>-61.630000000000109</v>
      </c>
      <c r="P1943" s="6">
        <f t="shared" si="545"/>
        <v>77.894858623660141</v>
      </c>
      <c r="Q1943" s="6">
        <f t="shared" si="546"/>
        <v>-0.2584871899293445</v>
      </c>
      <c r="R1943" s="9">
        <f t="shared" si="547"/>
        <v>0.88555266957051704</v>
      </c>
      <c r="S1943" s="9">
        <f t="shared" si="548"/>
        <v>68.980000000000246</v>
      </c>
      <c r="T1943">
        <f t="shared" si="549"/>
        <v>61.630000000000109</v>
      </c>
      <c r="U1943" s="9">
        <f t="shared" si="550"/>
        <v>0.79119470898276112</v>
      </c>
      <c r="V1943" s="9">
        <f t="shared" si="551"/>
        <v>4.8888977620446976</v>
      </c>
      <c r="W1943" s="9">
        <f t="shared" si="552"/>
        <v>190.41000000000008</v>
      </c>
      <c r="X1943">
        <f t="shared" si="553"/>
        <v>1495.425</v>
      </c>
      <c r="Y1943" s="9">
        <f t="shared" si="554"/>
        <v>38.395987268555686</v>
      </c>
      <c r="Z1943" s="10">
        <f t="shared" si="555"/>
        <v>0.7727871634544663</v>
      </c>
      <c r="AA1943">
        <f t="shared" si="538"/>
        <v>7.3500000000001364</v>
      </c>
    </row>
    <row r="1944" spans="1:27">
      <c r="A1944" s="1">
        <f t="shared" si="539"/>
        <v>7004022</v>
      </c>
      <c r="B1944" s="1">
        <v>22</v>
      </c>
      <c r="C1944" s="1">
        <v>4</v>
      </c>
      <c r="D1944" s="2">
        <v>7</v>
      </c>
      <c r="E1944" s="5">
        <v>1095.9000000000001</v>
      </c>
      <c r="F1944" s="5">
        <v>1343.18</v>
      </c>
      <c r="G1944" s="5">
        <v>89.97</v>
      </c>
      <c r="H1944" s="5">
        <v>1097.2</v>
      </c>
      <c r="I1944" s="5">
        <v>1132.77</v>
      </c>
      <c r="J1944" s="5">
        <v>33.99</v>
      </c>
      <c r="K1944" s="6">
        <f t="shared" si="540"/>
        <v>1096.5500000000002</v>
      </c>
      <c r="L1944" s="6">
        <f t="shared" si="541"/>
        <v>-1.2999999999999545</v>
      </c>
      <c r="M1944" s="6">
        <f t="shared" si="542"/>
        <v>1237.9749999999999</v>
      </c>
      <c r="N1944" s="5">
        <f t="shared" si="543"/>
        <v>48.088254803018167</v>
      </c>
      <c r="O1944" s="6">
        <f t="shared" si="544"/>
        <v>210.41000000000008</v>
      </c>
      <c r="P1944" s="6">
        <f t="shared" si="545"/>
        <v>96.176509606036333</v>
      </c>
      <c r="Q1944" s="6">
        <f t="shared" si="546"/>
        <v>0.75019892602325999</v>
      </c>
      <c r="R1944" s="9">
        <f t="shared" si="547"/>
        <v>2.201265162015325</v>
      </c>
      <c r="S1944" s="9">
        <f t="shared" si="548"/>
        <v>211.71000000000004</v>
      </c>
      <c r="T1944">
        <f t="shared" si="549"/>
        <v>210.41000000000008</v>
      </c>
      <c r="U1944" s="9">
        <f t="shared" si="550"/>
        <v>2.1877483479270921</v>
      </c>
      <c r="V1944" s="9">
        <f t="shared" si="551"/>
        <v>2.9409468191206529</v>
      </c>
      <c r="W1944" s="9">
        <f t="shared" si="552"/>
        <v>141.42499999999973</v>
      </c>
      <c r="X1944">
        <f t="shared" si="553"/>
        <v>1237.9749999999999</v>
      </c>
      <c r="Y1944" s="9">
        <f t="shared" si="554"/>
        <v>25.743812185970633</v>
      </c>
      <c r="Z1944" s="10">
        <f t="shared" si="555"/>
        <v>0.77282857090042945</v>
      </c>
      <c r="AA1944">
        <f t="shared" si="538"/>
        <v>1.2999999999999545</v>
      </c>
    </row>
    <row r="1945" spans="1:27">
      <c r="A1945" s="1">
        <f t="shared" si="539"/>
        <v>2002028</v>
      </c>
      <c r="B1945" s="1">
        <v>28</v>
      </c>
      <c r="C1945" s="1">
        <v>2</v>
      </c>
      <c r="D1945" s="2">
        <v>2</v>
      </c>
      <c r="E1945" s="5">
        <v>695.87</v>
      </c>
      <c r="F1945" s="5">
        <v>629.16</v>
      </c>
      <c r="G1945" s="5">
        <v>31.31</v>
      </c>
      <c r="H1945" s="5">
        <v>657.03</v>
      </c>
      <c r="I1945" s="5">
        <v>718.83</v>
      </c>
      <c r="J1945" s="5">
        <v>42.46</v>
      </c>
      <c r="K1945" s="6">
        <f t="shared" si="540"/>
        <v>676.45</v>
      </c>
      <c r="L1945" s="6">
        <f t="shared" si="541"/>
        <v>38.840000000000032</v>
      </c>
      <c r="M1945" s="6">
        <f t="shared" si="542"/>
        <v>673.995</v>
      </c>
      <c r="N1945" s="5">
        <f t="shared" si="543"/>
        <v>26.377868090503448</v>
      </c>
      <c r="O1945" s="6">
        <f t="shared" si="544"/>
        <v>-89.670000000000073</v>
      </c>
      <c r="P1945" s="6">
        <f t="shared" si="545"/>
        <v>52.755736181006895</v>
      </c>
      <c r="Q1945" s="6">
        <f t="shared" si="546"/>
        <v>-0.29553932377125536</v>
      </c>
      <c r="R1945" s="9">
        <f t="shared" si="547"/>
        <v>2.4359436395518679</v>
      </c>
      <c r="S1945" s="9">
        <f t="shared" si="548"/>
        <v>128.5100000000001</v>
      </c>
      <c r="T1945">
        <f t="shared" si="549"/>
        <v>89.670000000000073</v>
      </c>
      <c r="U1945" s="9">
        <f t="shared" si="550"/>
        <v>1.6997203809712551</v>
      </c>
      <c r="V1945" s="9">
        <f t="shared" si="551"/>
        <v>9.307044798225711E-2</v>
      </c>
      <c r="W1945" s="9">
        <f t="shared" si="552"/>
        <v>2.4550000000000409</v>
      </c>
      <c r="X1945">
        <f t="shared" si="553"/>
        <v>673.995</v>
      </c>
      <c r="Y1945" s="9">
        <f t="shared" si="554"/>
        <v>25.551534251649834</v>
      </c>
      <c r="Z1945" s="10">
        <f t="shared" si="555"/>
        <v>0.7728648005958092</v>
      </c>
      <c r="AA1945">
        <f t="shared" si="538"/>
        <v>38.840000000000032</v>
      </c>
    </row>
    <row r="1946" spans="1:27">
      <c r="A1946" s="1">
        <f t="shared" si="539"/>
        <v>11005011</v>
      </c>
      <c r="B1946" s="1">
        <v>11</v>
      </c>
      <c r="C1946" s="1">
        <v>5</v>
      </c>
      <c r="D1946" s="2">
        <v>11</v>
      </c>
      <c r="E1946" s="5">
        <v>1596.9</v>
      </c>
      <c r="F1946" s="5">
        <v>1747.34</v>
      </c>
      <c r="G1946" s="5">
        <v>64.23</v>
      </c>
      <c r="H1946" s="5">
        <v>1607.42</v>
      </c>
      <c r="I1946" s="5">
        <v>1603.3</v>
      </c>
      <c r="J1946" s="5">
        <v>39.56</v>
      </c>
      <c r="K1946" s="6">
        <f t="shared" si="540"/>
        <v>1602.16</v>
      </c>
      <c r="L1946" s="6">
        <f t="shared" si="541"/>
        <v>-10.519999999999982</v>
      </c>
      <c r="M1946" s="6">
        <f t="shared" si="542"/>
        <v>1675.32</v>
      </c>
      <c r="N1946" s="5">
        <f t="shared" si="543"/>
        <v>37.717656674295135</v>
      </c>
      <c r="O1946" s="6">
        <f t="shared" si="544"/>
        <v>144.03999999999996</v>
      </c>
      <c r="P1946" s="6">
        <f t="shared" si="545"/>
        <v>75.43531334859027</v>
      </c>
      <c r="Q1946" s="6">
        <f t="shared" si="546"/>
        <v>0.44996140488163877</v>
      </c>
      <c r="R1946" s="9">
        <f t="shared" si="547"/>
        <v>2.0489077746090962</v>
      </c>
      <c r="S1946" s="9">
        <f t="shared" si="548"/>
        <v>154.55999999999995</v>
      </c>
      <c r="T1946">
        <f t="shared" si="549"/>
        <v>144.03999999999996</v>
      </c>
      <c r="U1946" s="9">
        <f t="shared" si="550"/>
        <v>1.9094505425381356</v>
      </c>
      <c r="V1946" s="9">
        <f t="shared" si="551"/>
        <v>1.939675113747428</v>
      </c>
      <c r="W1946" s="9">
        <f t="shared" si="552"/>
        <v>73.159999999999854</v>
      </c>
      <c r="X1946">
        <f t="shared" si="553"/>
        <v>1675.32</v>
      </c>
      <c r="Y1946" s="9">
        <f t="shared" si="554"/>
        <v>44.417393542418637</v>
      </c>
      <c r="Z1946" s="10">
        <f t="shared" si="555"/>
        <v>0.77296054233059008</v>
      </c>
      <c r="AA1946">
        <f t="shared" si="538"/>
        <v>10.519999999999982</v>
      </c>
    </row>
    <row r="1947" spans="1:27">
      <c r="A1947" s="1">
        <f t="shared" si="539"/>
        <v>5001027</v>
      </c>
      <c r="B1947" s="1">
        <v>27</v>
      </c>
      <c r="C1947" s="1">
        <v>1</v>
      </c>
      <c r="D1947" s="2">
        <v>5</v>
      </c>
      <c r="E1947" s="5">
        <v>774.59</v>
      </c>
      <c r="F1947" s="5">
        <v>846.6</v>
      </c>
      <c r="G1947" s="5">
        <v>36.28</v>
      </c>
      <c r="H1947" s="5">
        <v>804.17</v>
      </c>
      <c r="I1947" s="5">
        <v>837.05</v>
      </c>
      <c r="J1947" s="5">
        <v>26.65</v>
      </c>
      <c r="K1947" s="6">
        <f t="shared" si="540"/>
        <v>789.38</v>
      </c>
      <c r="L1947" s="6">
        <f t="shared" si="541"/>
        <v>-29.579999999999927</v>
      </c>
      <c r="M1947" s="6">
        <f t="shared" si="542"/>
        <v>841.82500000000005</v>
      </c>
      <c r="N1947" s="5">
        <f t="shared" si="543"/>
        <v>22.508114647833125</v>
      </c>
      <c r="O1947" s="6">
        <f t="shared" si="544"/>
        <v>9.5500000000000682</v>
      </c>
      <c r="P1947" s="6">
        <f t="shared" si="545"/>
        <v>45.01622929566625</v>
      </c>
      <c r="Q1947" s="6">
        <f t="shared" si="546"/>
        <v>0.29905136585660264</v>
      </c>
      <c r="R1947" s="9">
        <f t="shared" si="547"/>
        <v>0.86924206252359471</v>
      </c>
      <c r="S1947" s="9">
        <f t="shared" si="548"/>
        <v>39.129999999999995</v>
      </c>
      <c r="T1947">
        <f t="shared" si="549"/>
        <v>9.5500000000000682</v>
      </c>
      <c r="U1947" s="9">
        <f t="shared" si="550"/>
        <v>0.21214571165602836</v>
      </c>
      <c r="V1947" s="9">
        <f t="shared" si="551"/>
        <v>2.33004855451316</v>
      </c>
      <c r="W1947" s="9">
        <f t="shared" si="552"/>
        <v>52.44500000000005</v>
      </c>
      <c r="X1947">
        <f t="shared" si="553"/>
        <v>841.82500000000005</v>
      </c>
      <c r="Y1947" s="9">
        <f t="shared" si="554"/>
        <v>37.400955751797866</v>
      </c>
      <c r="Z1947" s="10">
        <f t="shared" si="555"/>
        <v>0.77300970239706568</v>
      </c>
      <c r="AA1947">
        <f t="shared" si="538"/>
        <v>29.579999999999927</v>
      </c>
    </row>
    <row r="1948" spans="1:27">
      <c r="A1948" s="1">
        <f t="shared" si="539"/>
        <v>13997992</v>
      </c>
      <c r="B1948" s="1">
        <v>8</v>
      </c>
      <c r="C1948" s="1">
        <v>2</v>
      </c>
      <c r="D1948" s="2">
        <v>-14</v>
      </c>
      <c r="E1948" s="5">
        <v>1425.08</v>
      </c>
      <c r="F1948" s="5">
        <v>1789.35</v>
      </c>
      <c r="G1948" s="5">
        <v>106.01</v>
      </c>
      <c r="H1948" s="5">
        <v>1368.89</v>
      </c>
      <c r="I1948" s="5">
        <v>1691.59</v>
      </c>
      <c r="J1948" s="5">
        <v>113.72</v>
      </c>
      <c r="K1948" s="6">
        <f t="shared" si="540"/>
        <v>1396.9850000000001</v>
      </c>
      <c r="L1948" s="6">
        <f t="shared" si="541"/>
        <v>56.189999999999827</v>
      </c>
      <c r="M1948" s="6">
        <f t="shared" si="542"/>
        <v>1740.4699999999998</v>
      </c>
      <c r="N1948" s="5">
        <f t="shared" si="543"/>
        <v>77.734095640201545</v>
      </c>
      <c r="O1948" s="6">
        <f t="shared" si="544"/>
        <v>97.759999999999991</v>
      </c>
      <c r="P1948" s="6">
        <f t="shared" si="545"/>
        <v>155.46819128040309</v>
      </c>
      <c r="Q1948" s="6">
        <f t="shared" si="546"/>
        <v>-7.009073944848597E-2</v>
      </c>
      <c r="R1948" s="9">
        <f t="shared" si="547"/>
        <v>0.26738588554763809</v>
      </c>
      <c r="S1948" s="9">
        <f t="shared" si="548"/>
        <v>41.570000000000164</v>
      </c>
      <c r="T1948">
        <f t="shared" si="549"/>
        <v>97.759999999999991</v>
      </c>
      <c r="U1948" s="9">
        <f t="shared" si="550"/>
        <v>0.62881030000329541</v>
      </c>
      <c r="V1948" s="9">
        <f t="shared" si="551"/>
        <v>4.4187173874106334</v>
      </c>
      <c r="W1948" s="9">
        <f t="shared" si="552"/>
        <v>343.48499999999967</v>
      </c>
      <c r="X1948">
        <f t="shared" si="553"/>
        <v>1740.4699999999998</v>
      </c>
      <c r="Y1948" s="9">
        <f t="shared" si="554"/>
        <v>22.390046293918488</v>
      </c>
      <c r="Z1948" s="10">
        <f t="shared" si="555"/>
        <v>0.77302005148637642</v>
      </c>
      <c r="AA1948">
        <f t="shared" si="538"/>
        <v>56.189999999999827</v>
      </c>
    </row>
    <row r="1949" spans="1:27">
      <c r="A1949" s="1">
        <f t="shared" si="539"/>
        <v>2009003</v>
      </c>
      <c r="B1949" s="1">
        <v>3</v>
      </c>
      <c r="C1949" s="1">
        <v>9</v>
      </c>
      <c r="D1949" s="2">
        <v>2</v>
      </c>
      <c r="E1949" s="5">
        <v>32.76</v>
      </c>
      <c r="F1949" s="5">
        <v>39.479999999999997</v>
      </c>
      <c r="G1949" s="5">
        <v>15.58</v>
      </c>
      <c r="H1949" s="5">
        <v>41.47</v>
      </c>
      <c r="I1949" s="5">
        <v>45.37</v>
      </c>
      <c r="J1949" s="5">
        <v>10.85</v>
      </c>
      <c r="K1949" s="6">
        <f t="shared" si="540"/>
        <v>37.114999999999995</v>
      </c>
      <c r="L1949" s="6">
        <f t="shared" si="541"/>
        <v>-8.7100000000000009</v>
      </c>
      <c r="M1949" s="6">
        <f t="shared" si="542"/>
        <v>42.424999999999997</v>
      </c>
      <c r="N1949" s="5">
        <f t="shared" si="543"/>
        <v>9.4928775932274618</v>
      </c>
      <c r="O1949" s="6">
        <f t="shared" si="544"/>
        <v>-5.8900000000000006</v>
      </c>
      <c r="P1949" s="6">
        <f t="shared" si="545"/>
        <v>18.985755186454924</v>
      </c>
      <c r="Q1949" s="6">
        <f t="shared" si="546"/>
        <v>0.34681873578374683</v>
      </c>
      <c r="R1949" s="9">
        <f t="shared" si="547"/>
        <v>0.14853241139503806</v>
      </c>
      <c r="S1949" s="9">
        <f t="shared" si="548"/>
        <v>2.8200000000000003</v>
      </c>
      <c r="T1949">
        <f t="shared" si="549"/>
        <v>5.8900000000000006</v>
      </c>
      <c r="U1949" s="9">
        <f t="shared" si="550"/>
        <v>0.31023258975772133</v>
      </c>
      <c r="V1949" s="9">
        <f t="shared" si="551"/>
        <v>0.55936674078556903</v>
      </c>
      <c r="W1949" s="9">
        <f t="shared" si="552"/>
        <v>5.3100000000000023</v>
      </c>
      <c r="X1949">
        <f t="shared" si="553"/>
        <v>42.424999999999997</v>
      </c>
      <c r="Y1949" s="9">
        <f t="shared" si="554"/>
        <v>4.4691401088187863</v>
      </c>
      <c r="Z1949" s="10">
        <f t="shared" si="555"/>
        <v>0.7730420428411382</v>
      </c>
      <c r="AA1949">
        <f t="shared" si="538"/>
        <v>8.7100000000000009</v>
      </c>
    </row>
    <row r="1950" spans="1:27">
      <c r="A1950" s="1">
        <f t="shared" si="539"/>
        <v>9005</v>
      </c>
      <c r="B1950" s="1">
        <v>5</v>
      </c>
      <c r="C1950" s="1">
        <v>9</v>
      </c>
      <c r="D1950" s="2">
        <v>0</v>
      </c>
      <c r="E1950" s="5">
        <v>1193.18</v>
      </c>
      <c r="F1950" s="5">
        <v>1291.55</v>
      </c>
      <c r="G1950" s="5">
        <v>37.96</v>
      </c>
      <c r="H1950" s="5">
        <v>1257.21</v>
      </c>
      <c r="I1950" s="5">
        <v>1200.21</v>
      </c>
      <c r="J1950" s="5">
        <v>27.42</v>
      </c>
      <c r="K1950" s="6">
        <f t="shared" si="540"/>
        <v>1225.1950000000002</v>
      </c>
      <c r="L1950" s="6">
        <f t="shared" si="541"/>
        <v>-64.029999999999973</v>
      </c>
      <c r="M1950" s="6">
        <f t="shared" si="542"/>
        <v>1245.8800000000001</v>
      </c>
      <c r="N1950" s="5">
        <f t="shared" si="543"/>
        <v>23.413767317542046</v>
      </c>
      <c r="O1950" s="6">
        <f t="shared" si="544"/>
        <v>91.339999999999918</v>
      </c>
      <c r="P1950" s="6">
        <f t="shared" si="545"/>
        <v>46.827534635084092</v>
      </c>
      <c r="Q1950" s="6">
        <f t="shared" si="546"/>
        <v>0.31425553785129451</v>
      </c>
      <c r="R1950" s="9">
        <f t="shared" si="547"/>
        <v>3.317919707086046</v>
      </c>
      <c r="S1950" s="9">
        <f t="shared" si="548"/>
        <v>155.36999999999989</v>
      </c>
      <c r="T1950">
        <f t="shared" si="549"/>
        <v>91.339999999999918</v>
      </c>
      <c r="U1950" s="9">
        <f t="shared" si="550"/>
        <v>1.9505617947173803</v>
      </c>
      <c r="V1950" s="9">
        <f t="shared" si="551"/>
        <v>0.88345458120711506</v>
      </c>
      <c r="W1950" s="9">
        <f t="shared" si="552"/>
        <v>20.684999999999945</v>
      </c>
      <c r="X1950">
        <f t="shared" si="553"/>
        <v>1245.8800000000001</v>
      </c>
      <c r="Y1950" s="9">
        <f t="shared" si="554"/>
        <v>53.211428263684965</v>
      </c>
      <c r="Z1950" s="10">
        <f t="shared" si="555"/>
        <v>0.77318949811802284</v>
      </c>
      <c r="AA1950">
        <f t="shared" si="538"/>
        <v>64.029999999999973</v>
      </c>
    </row>
    <row r="1951" spans="1:27">
      <c r="A1951" s="1">
        <f t="shared" si="539"/>
        <v>13996997</v>
      </c>
      <c r="B1951" s="1">
        <v>3</v>
      </c>
      <c r="C1951" s="1">
        <v>3</v>
      </c>
      <c r="D1951" s="2">
        <v>-14</v>
      </c>
      <c r="E1951" s="5">
        <v>530.91</v>
      </c>
      <c r="F1951" s="5">
        <v>518.04</v>
      </c>
      <c r="G1951" s="5">
        <v>36.43</v>
      </c>
      <c r="H1951" s="5">
        <v>499.29</v>
      </c>
      <c r="I1951" s="5">
        <v>459.23</v>
      </c>
      <c r="J1951" s="5">
        <v>37.35</v>
      </c>
      <c r="K1951" s="6">
        <f t="shared" si="540"/>
        <v>515.1</v>
      </c>
      <c r="L1951" s="6">
        <f t="shared" si="541"/>
        <v>31.619999999999948</v>
      </c>
      <c r="M1951" s="6">
        <f t="shared" si="542"/>
        <v>488.63499999999999</v>
      </c>
      <c r="N1951" s="5">
        <f t="shared" si="543"/>
        <v>26.087197051427356</v>
      </c>
      <c r="O1951" s="6">
        <f t="shared" si="544"/>
        <v>58.809999999999945</v>
      </c>
      <c r="P1951" s="6">
        <f t="shared" si="545"/>
        <v>52.174394102854713</v>
      </c>
      <c r="Q1951" s="6">
        <f t="shared" si="546"/>
        <v>-2.4935130734428757E-2</v>
      </c>
      <c r="R1951" s="9">
        <f t="shared" si="547"/>
        <v>0.52113686162600403</v>
      </c>
      <c r="S1951" s="9">
        <f t="shared" si="548"/>
        <v>27.189999999999998</v>
      </c>
      <c r="T1951">
        <f t="shared" si="549"/>
        <v>58.809999999999945</v>
      </c>
      <c r="U1951" s="9">
        <f t="shared" si="550"/>
        <v>1.1271812737118525</v>
      </c>
      <c r="V1951" s="9">
        <f t="shared" si="551"/>
        <v>1.0144823128306153</v>
      </c>
      <c r="W1951" s="9">
        <f t="shared" si="552"/>
        <v>26.465000000000032</v>
      </c>
      <c r="X1951">
        <f t="shared" si="553"/>
        <v>488.63499999999999</v>
      </c>
      <c r="Y1951" s="9">
        <f t="shared" si="554"/>
        <v>18.730835629321259</v>
      </c>
      <c r="Z1951" s="10">
        <f t="shared" si="555"/>
        <v>0.77325933554015369</v>
      </c>
      <c r="AA1951">
        <f t="shared" si="538"/>
        <v>31.619999999999948</v>
      </c>
    </row>
    <row r="1952" spans="1:27">
      <c r="A1952" s="1">
        <f t="shared" si="539"/>
        <v>11006004</v>
      </c>
      <c r="B1952" s="1">
        <v>4</v>
      </c>
      <c r="C1952" s="1">
        <v>6</v>
      </c>
      <c r="D1952" s="2">
        <v>11</v>
      </c>
      <c r="E1952" s="5">
        <v>407.74</v>
      </c>
      <c r="F1952" s="5">
        <v>375.22</v>
      </c>
      <c r="G1952" s="5">
        <v>28.79</v>
      </c>
      <c r="H1952" s="5">
        <v>347.27</v>
      </c>
      <c r="I1952" s="5">
        <v>379.8</v>
      </c>
      <c r="J1952" s="5">
        <v>23.6</v>
      </c>
      <c r="K1952" s="6">
        <f t="shared" si="540"/>
        <v>377.505</v>
      </c>
      <c r="L1952" s="6">
        <f t="shared" si="541"/>
        <v>60.470000000000027</v>
      </c>
      <c r="M1952" s="6">
        <f t="shared" si="542"/>
        <v>377.51</v>
      </c>
      <c r="N1952" s="5">
        <f t="shared" si="543"/>
        <v>18.613329229345297</v>
      </c>
      <c r="O1952" s="6">
        <f t="shared" si="544"/>
        <v>-4.5799999999999841</v>
      </c>
      <c r="P1952" s="6">
        <f t="shared" si="545"/>
        <v>37.226658458690594</v>
      </c>
      <c r="Q1952" s="6">
        <f t="shared" si="546"/>
        <v>0.19620390495445991</v>
      </c>
      <c r="R1952" s="9">
        <f t="shared" si="547"/>
        <v>1.7474036804077975</v>
      </c>
      <c r="S1952" s="9">
        <f t="shared" si="548"/>
        <v>65.050000000000011</v>
      </c>
      <c r="T1952">
        <f t="shared" si="549"/>
        <v>4.5799999999999841</v>
      </c>
      <c r="U1952" s="9">
        <f t="shared" si="550"/>
        <v>0.12303011308635947</v>
      </c>
      <c r="V1952" s="9">
        <f t="shared" si="551"/>
        <v>2.6862470106167689E-4</v>
      </c>
      <c r="W1952" s="9">
        <f t="shared" si="552"/>
        <v>4.9999999999954525E-3</v>
      </c>
      <c r="X1952">
        <f t="shared" si="553"/>
        <v>377.51</v>
      </c>
      <c r="Y1952" s="9">
        <f t="shared" si="554"/>
        <v>20.281702179577174</v>
      </c>
      <c r="Z1952" s="10">
        <f t="shared" si="555"/>
        <v>0.773343390739198</v>
      </c>
      <c r="AA1952">
        <f t="shared" si="538"/>
        <v>60.470000000000027</v>
      </c>
    </row>
    <row r="1953" spans="1:27">
      <c r="A1953" s="1">
        <f t="shared" si="539"/>
        <v>11995988</v>
      </c>
      <c r="B1953" s="1">
        <v>12</v>
      </c>
      <c r="C1953" s="1">
        <v>4</v>
      </c>
      <c r="D1953" s="2">
        <v>-12</v>
      </c>
      <c r="E1953" s="5">
        <v>286.73</v>
      </c>
      <c r="F1953" s="5">
        <v>284.64</v>
      </c>
      <c r="G1953" s="5">
        <v>28.72</v>
      </c>
      <c r="H1953" s="5">
        <v>288.29000000000002</v>
      </c>
      <c r="I1953" s="5">
        <v>231.72</v>
      </c>
      <c r="J1953" s="5">
        <v>20.39</v>
      </c>
      <c r="K1953" s="6">
        <f t="shared" si="540"/>
        <v>287.51</v>
      </c>
      <c r="L1953" s="6">
        <f t="shared" si="541"/>
        <v>-1.5600000000000023</v>
      </c>
      <c r="M1953" s="6">
        <f t="shared" si="542"/>
        <v>258.18</v>
      </c>
      <c r="N1953" s="5">
        <f t="shared" si="543"/>
        <v>17.611008630967167</v>
      </c>
      <c r="O1953" s="6">
        <f t="shared" si="544"/>
        <v>52.919999999999987</v>
      </c>
      <c r="P1953" s="6">
        <f t="shared" si="545"/>
        <v>35.222017261934333</v>
      </c>
      <c r="Q1953" s="6">
        <f t="shared" si="546"/>
        <v>0.32975127570298168</v>
      </c>
      <c r="R1953" s="9">
        <f t="shared" si="547"/>
        <v>1.5467597893343388</v>
      </c>
      <c r="S1953" s="9">
        <f t="shared" si="548"/>
        <v>54.47999999999999</v>
      </c>
      <c r="T1953">
        <f t="shared" si="549"/>
        <v>52.919999999999987</v>
      </c>
      <c r="U1953" s="9">
        <f t="shared" si="550"/>
        <v>1.5024693107851175</v>
      </c>
      <c r="V1953" s="9">
        <f t="shared" si="551"/>
        <v>1.665435558780328</v>
      </c>
      <c r="W1953" s="9">
        <f t="shared" si="552"/>
        <v>29.329999999999984</v>
      </c>
      <c r="X1953">
        <f t="shared" si="553"/>
        <v>258.18</v>
      </c>
      <c r="Y1953" s="9">
        <f t="shared" si="554"/>
        <v>14.660148399792204</v>
      </c>
      <c r="Z1953" s="10">
        <f t="shared" si="555"/>
        <v>0.77339769847084494</v>
      </c>
      <c r="AA1953">
        <f t="shared" si="538"/>
        <v>1.5600000000000023</v>
      </c>
    </row>
    <row r="1954" spans="1:27">
      <c r="A1954" s="1">
        <f t="shared" si="539"/>
        <v>6992987</v>
      </c>
      <c r="B1954" s="1">
        <v>13</v>
      </c>
      <c r="C1954" s="1">
        <v>7</v>
      </c>
      <c r="D1954" s="2">
        <v>-7</v>
      </c>
      <c r="E1954" s="5">
        <v>1360.74</v>
      </c>
      <c r="F1954" s="5">
        <v>1312.7</v>
      </c>
      <c r="G1954" s="5">
        <v>73.930000000000007</v>
      </c>
      <c r="H1954" s="5">
        <v>1357.66</v>
      </c>
      <c r="I1954" s="5">
        <v>1451.55</v>
      </c>
      <c r="J1954" s="5">
        <v>37.19</v>
      </c>
      <c r="K1954" s="6">
        <f t="shared" si="540"/>
        <v>1359.2</v>
      </c>
      <c r="L1954" s="6">
        <f t="shared" si="541"/>
        <v>3.0799999999999272</v>
      </c>
      <c r="M1954" s="6">
        <f t="shared" si="542"/>
        <v>1382.125</v>
      </c>
      <c r="N1954" s="5">
        <f t="shared" si="543"/>
        <v>41.378560269782227</v>
      </c>
      <c r="O1954" s="6">
        <f t="shared" si="544"/>
        <v>-138.84999999999991</v>
      </c>
      <c r="P1954" s="6">
        <f t="shared" si="545"/>
        <v>82.757120539564454</v>
      </c>
      <c r="Q1954" s="6">
        <f t="shared" si="546"/>
        <v>0.59610208650027807</v>
      </c>
      <c r="R1954" s="9">
        <f t="shared" si="547"/>
        <v>1.7150185878222535</v>
      </c>
      <c r="S1954" s="9">
        <f t="shared" si="548"/>
        <v>141.92999999999984</v>
      </c>
      <c r="T1954">
        <f t="shared" si="549"/>
        <v>138.84999999999991</v>
      </c>
      <c r="U1954" s="9">
        <f t="shared" si="550"/>
        <v>1.6778012465237795</v>
      </c>
      <c r="V1954" s="9">
        <f t="shared" si="551"/>
        <v>0.55403087614775071</v>
      </c>
      <c r="W1954" s="9">
        <f t="shared" si="552"/>
        <v>22.924999999999955</v>
      </c>
      <c r="X1954">
        <f t="shared" si="553"/>
        <v>1382.125</v>
      </c>
      <c r="Y1954" s="9">
        <f t="shared" si="554"/>
        <v>33.401959637762765</v>
      </c>
      <c r="Z1954" s="10">
        <f t="shared" si="555"/>
        <v>0.77352440168361847</v>
      </c>
      <c r="AA1954">
        <f t="shared" si="538"/>
        <v>3.0799999999999272</v>
      </c>
    </row>
    <row r="1955" spans="1:27">
      <c r="A1955" s="1">
        <f t="shared" si="539"/>
        <v>11994993</v>
      </c>
      <c r="B1955" s="1">
        <v>7</v>
      </c>
      <c r="C1955" s="1">
        <v>5</v>
      </c>
      <c r="D1955" s="2">
        <v>-12</v>
      </c>
      <c r="E1955" s="5">
        <v>739.17</v>
      </c>
      <c r="F1955" s="5">
        <v>844.92</v>
      </c>
      <c r="G1955" s="5">
        <v>64.760000000000005</v>
      </c>
      <c r="H1955" s="5">
        <v>744.12</v>
      </c>
      <c r="I1955" s="5">
        <v>811.24</v>
      </c>
      <c r="J1955" s="5">
        <v>32.15</v>
      </c>
      <c r="K1955" s="6">
        <f t="shared" si="540"/>
        <v>741.64499999999998</v>
      </c>
      <c r="L1955" s="6">
        <f t="shared" si="541"/>
        <v>-4.9500000000000455</v>
      </c>
      <c r="M1955" s="6">
        <f t="shared" si="542"/>
        <v>828.07999999999993</v>
      </c>
      <c r="N1955" s="5">
        <f t="shared" si="543"/>
        <v>36.150657324590931</v>
      </c>
      <c r="O1955" s="6">
        <f t="shared" si="544"/>
        <v>33.67999999999995</v>
      </c>
      <c r="P1955" s="6">
        <f t="shared" si="545"/>
        <v>72.301314649181862</v>
      </c>
      <c r="Q1955" s="6">
        <f t="shared" si="546"/>
        <v>0.60454273178390483</v>
      </c>
      <c r="R1955" s="9">
        <f t="shared" si="547"/>
        <v>0.53429180627543571</v>
      </c>
      <c r="S1955" s="9">
        <f t="shared" si="548"/>
        <v>38.629999999999995</v>
      </c>
      <c r="T1955">
        <f t="shared" si="549"/>
        <v>33.67999999999995</v>
      </c>
      <c r="U1955" s="9">
        <f t="shared" si="550"/>
        <v>0.46582832087384546</v>
      </c>
      <c r="V1955" s="9">
        <f t="shared" si="551"/>
        <v>2.3909662063379375</v>
      </c>
      <c r="W1955" s="9">
        <f t="shared" si="552"/>
        <v>86.434999999999945</v>
      </c>
      <c r="X1955">
        <f t="shared" si="553"/>
        <v>828.07999999999993</v>
      </c>
      <c r="Y1955" s="9">
        <f t="shared" si="554"/>
        <v>22.906360804585184</v>
      </c>
      <c r="Z1955" s="10">
        <f t="shared" si="555"/>
        <v>0.77352569446657693</v>
      </c>
      <c r="AA1955">
        <f t="shared" si="538"/>
        <v>4.9500000000000455</v>
      </c>
    </row>
    <row r="1956" spans="1:27">
      <c r="A1956" s="1">
        <f t="shared" si="539"/>
        <v>5991992</v>
      </c>
      <c r="B1956" s="1">
        <v>8</v>
      </c>
      <c r="C1956" s="1">
        <v>8</v>
      </c>
      <c r="D1956" s="2">
        <v>-6</v>
      </c>
      <c r="E1956" s="5">
        <v>210.04</v>
      </c>
      <c r="F1956" s="5">
        <v>215.22</v>
      </c>
      <c r="G1956" s="5">
        <v>34.9</v>
      </c>
      <c r="H1956" s="5">
        <v>200.3</v>
      </c>
      <c r="I1956" s="5">
        <v>226.06</v>
      </c>
      <c r="J1956" s="5">
        <v>20.32</v>
      </c>
      <c r="K1956" s="6">
        <f t="shared" si="540"/>
        <v>205.17000000000002</v>
      </c>
      <c r="L1956" s="6">
        <f t="shared" si="541"/>
        <v>9.7399999999999807</v>
      </c>
      <c r="M1956" s="6">
        <f t="shared" si="542"/>
        <v>220.64</v>
      </c>
      <c r="N1956" s="5">
        <f t="shared" si="543"/>
        <v>20.192278227084728</v>
      </c>
      <c r="O1956" s="6">
        <f t="shared" si="544"/>
        <v>-10.840000000000003</v>
      </c>
      <c r="P1956" s="6">
        <f t="shared" si="545"/>
        <v>40.384556454169456</v>
      </c>
      <c r="Q1956" s="6">
        <f t="shared" si="546"/>
        <v>0.49365471744527795</v>
      </c>
      <c r="R1956" s="9">
        <f t="shared" si="547"/>
        <v>0.50960074362473839</v>
      </c>
      <c r="S1956" s="9">
        <f t="shared" si="548"/>
        <v>20.579999999999984</v>
      </c>
      <c r="T1956">
        <f t="shared" si="549"/>
        <v>10.840000000000003</v>
      </c>
      <c r="U1956" s="9">
        <f t="shared" si="550"/>
        <v>0.26841943930477019</v>
      </c>
      <c r="V1956" s="9">
        <f t="shared" si="551"/>
        <v>0.76613445129977598</v>
      </c>
      <c r="W1956" s="9">
        <f t="shared" si="552"/>
        <v>15.46999999999997</v>
      </c>
      <c r="X1956">
        <f t="shared" si="553"/>
        <v>220.64</v>
      </c>
      <c r="Y1956" s="9">
        <f t="shared" si="554"/>
        <v>10.926949278266507</v>
      </c>
      <c r="Z1956" s="10">
        <f t="shared" si="555"/>
        <v>0.77361489127342942</v>
      </c>
      <c r="AA1956">
        <f t="shared" si="538"/>
        <v>9.7399999999999807</v>
      </c>
    </row>
    <row r="1957" spans="1:27">
      <c r="A1957" s="1">
        <f t="shared" si="539"/>
        <v>991986</v>
      </c>
      <c r="B1957" s="1">
        <v>14</v>
      </c>
      <c r="C1957" s="1">
        <v>8</v>
      </c>
      <c r="D1957" s="2">
        <v>-1</v>
      </c>
      <c r="E1957" s="5">
        <v>888.49</v>
      </c>
      <c r="F1957" s="5">
        <v>836.82</v>
      </c>
      <c r="G1957" s="5">
        <v>26.43</v>
      </c>
      <c r="H1957" s="5">
        <v>985.54</v>
      </c>
      <c r="I1957" s="5">
        <v>1024.7</v>
      </c>
      <c r="J1957" s="5">
        <v>29.94</v>
      </c>
      <c r="K1957" s="6">
        <f t="shared" si="540"/>
        <v>937.01499999999999</v>
      </c>
      <c r="L1957" s="6">
        <f t="shared" si="541"/>
        <v>-97.049999999999955</v>
      </c>
      <c r="M1957" s="6">
        <f t="shared" si="542"/>
        <v>930.76</v>
      </c>
      <c r="N1957" s="5">
        <f t="shared" si="543"/>
        <v>19.968403166002034</v>
      </c>
      <c r="O1957" s="6">
        <f t="shared" si="544"/>
        <v>-187.88</v>
      </c>
      <c r="P1957" s="6">
        <f t="shared" si="545"/>
        <v>39.936806332004068</v>
      </c>
      <c r="Q1957" s="6">
        <f t="shared" si="546"/>
        <v>-0.12405334717704058</v>
      </c>
      <c r="R1957" s="9">
        <f t="shared" si="547"/>
        <v>2.2743431020725313</v>
      </c>
      <c r="S1957" s="9">
        <f t="shared" si="548"/>
        <v>90.830000000000041</v>
      </c>
      <c r="T1957">
        <f t="shared" si="549"/>
        <v>187.88</v>
      </c>
      <c r="U1957" s="9">
        <f t="shared" si="550"/>
        <v>4.704432258255939</v>
      </c>
      <c r="V1957" s="9">
        <f t="shared" si="551"/>
        <v>0.3132448773194686</v>
      </c>
      <c r="W1957" s="9">
        <f t="shared" si="552"/>
        <v>6.2549999999999955</v>
      </c>
      <c r="X1957">
        <f t="shared" si="553"/>
        <v>930.76</v>
      </c>
      <c r="Y1957" s="9">
        <f t="shared" si="554"/>
        <v>46.611639011010197</v>
      </c>
      <c r="Z1957" s="10">
        <f t="shared" si="555"/>
        <v>0.77403875871948424</v>
      </c>
      <c r="AA1957">
        <f t="shared" si="538"/>
        <v>97.049999999999955</v>
      </c>
    </row>
    <row r="1958" spans="1:27">
      <c r="A1958" s="1">
        <f t="shared" si="539"/>
        <v>5008010</v>
      </c>
      <c r="B1958" s="1">
        <v>10</v>
      </c>
      <c r="C1958" s="1">
        <v>8</v>
      </c>
      <c r="D1958" s="2">
        <v>5</v>
      </c>
      <c r="E1958" s="5">
        <v>1082.33</v>
      </c>
      <c r="F1958" s="5">
        <v>1075.95</v>
      </c>
      <c r="G1958" s="5">
        <v>46.66</v>
      </c>
      <c r="H1958" s="5">
        <v>1131.68</v>
      </c>
      <c r="I1958" s="5">
        <v>1138.8800000000001</v>
      </c>
      <c r="J1958" s="5">
        <v>31.69</v>
      </c>
      <c r="K1958" s="6">
        <f t="shared" si="540"/>
        <v>1107.0050000000001</v>
      </c>
      <c r="L1958" s="6">
        <f t="shared" si="541"/>
        <v>-49.350000000000136</v>
      </c>
      <c r="M1958" s="6">
        <f t="shared" si="542"/>
        <v>1107.415</v>
      </c>
      <c r="N1958" s="5">
        <f t="shared" si="543"/>
        <v>28.202002145237842</v>
      </c>
      <c r="O1958" s="6">
        <f t="shared" si="544"/>
        <v>-62.930000000000064</v>
      </c>
      <c r="P1958" s="6">
        <f t="shared" si="545"/>
        <v>56.404004290475683</v>
      </c>
      <c r="Q1958" s="6">
        <f t="shared" si="546"/>
        <v>0.36867265560128532</v>
      </c>
      <c r="R1958" s="9">
        <f t="shared" si="547"/>
        <v>0.24076304813509544</v>
      </c>
      <c r="S1958" s="9">
        <f t="shared" si="548"/>
        <v>13.579999999999927</v>
      </c>
      <c r="T1958">
        <f t="shared" si="549"/>
        <v>62.930000000000064</v>
      </c>
      <c r="U1958" s="9">
        <f t="shared" si="550"/>
        <v>1.115700929244599</v>
      </c>
      <c r="V1958" s="9">
        <f t="shared" si="551"/>
        <v>1.4537974924205395E-2</v>
      </c>
      <c r="W1958" s="9">
        <f t="shared" si="552"/>
        <v>0.40999999999985448</v>
      </c>
      <c r="X1958">
        <f t="shared" si="553"/>
        <v>1107.415</v>
      </c>
      <c r="Y1958" s="9">
        <f t="shared" si="554"/>
        <v>39.26724756266983</v>
      </c>
      <c r="Z1958" s="10">
        <f t="shared" si="555"/>
        <v>0.77405942924300064</v>
      </c>
      <c r="AA1958">
        <f t="shared" si="538"/>
        <v>49.350000000000136</v>
      </c>
    </row>
    <row r="1959" spans="1:27">
      <c r="A1959" s="1">
        <f t="shared" si="539"/>
        <v>12996989</v>
      </c>
      <c r="B1959" s="1">
        <v>11</v>
      </c>
      <c r="C1959" s="1">
        <v>3</v>
      </c>
      <c r="D1959" s="2">
        <v>-13</v>
      </c>
      <c r="E1959" s="5">
        <v>1388.84</v>
      </c>
      <c r="F1959" s="5">
        <v>1261.6099999999999</v>
      </c>
      <c r="G1959" s="5">
        <v>57.59</v>
      </c>
      <c r="H1959" s="5">
        <v>1459.63</v>
      </c>
      <c r="I1959" s="5">
        <v>1569.47</v>
      </c>
      <c r="J1959" s="5">
        <v>62.63</v>
      </c>
      <c r="K1959" s="6">
        <f t="shared" si="540"/>
        <v>1424.2350000000001</v>
      </c>
      <c r="L1959" s="6">
        <f t="shared" si="541"/>
        <v>-70.790000000000191</v>
      </c>
      <c r="M1959" s="6">
        <f t="shared" si="542"/>
        <v>1415.54</v>
      </c>
      <c r="N1959" s="5">
        <f t="shared" si="543"/>
        <v>42.541523832603836</v>
      </c>
      <c r="O1959" s="6">
        <f t="shared" si="544"/>
        <v>-307.86000000000013</v>
      </c>
      <c r="P1959" s="6">
        <f t="shared" si="545"/>
        <v>85.083047665207673</v>
      </c>
      <c r="Q1959" s="6">
        <f t="shared" si="546"/>
        <v>-8.3699176350733012E-2</v>
      </c>
      <c r="R1959" s="9">
        <f t="shared" si="547"/>
        <v>2.7863364854165074</v>
      </c>
      <c r="S1959" s="9">
        <f t="shared" si="548"/>
        <v>237.06999999999994</v>
      </c>
      <c r="T1959">
        <f t="shared" si="549"/>
        <v>307.86000000000013</v>
      </c>
      <c r="U1959" s="9">
        <f t="shared" si="550"/>
        <v>3.6183471143557879</v>
      </c>
      <c r="V1959" s="9">
        <f t="shared" si="551"/>
        <v>0.20438854128060907</v>
      </c>
      <c r="W1959" s="9">
        <f t="shared" si="552"/>
        <v>8.6950000000001637</v>
      </c>
      <c r="X1959">
        <f t="shared" si="553"/>
        <v>1415.54</v>
      </c>
      <c r="Y1959" s="9">
        <f t="shared" si="554"/>
        <v>33.274313481811149</v>
      </c>
      <c r="Z1959" s="10">
        <f t="shared" si="555"/>
        <v>0.77412918818502119</v>
      </c>
      <c r="AA1959">
        <f t="shared" si="538"/>
        <v>70.790000000000191</v>
      </c>
    </row>
    <row r="1960" spans="1:27">
      <c r="A1960" s="1">
        <f t="shared" si="539"/>
        <v>10003019</v>
      </c>
      <c r="B1960" s="1">
        <v>19</v>
      </c>
      <c r="C1960" s="1">
        <v>3</v>
      </c>
      <c r="D1960" s="2">
        <v>10</v>
      </c>
      <c r="E1960" s="5">
        <v>535.66999999999996</v>
      </c>
      <c r="F1960" s="5">
        <v>599.84</v>
      </c>
      <c r="G1960" s="5">
        <v>41.62</v>
      </c>
      <c r="H1960" s="5">
        <v>560.61</v>
      </c>
      <c r="I1960" s="5">
        <v>623.36</v>
      </c>
      <c r="J1960" s="5">
        <v>29.17</v>
      </c>
      <c r="K1960" s="6">
        <f t="shared" si="540"/>
        <v>548.14</v>
      </c>
      <c r="L1960" s="6">
        <f t="shared" si="541"/>
        <v>-24.940000000000055</v>
      </c>
      <c r="M1960" s="6">
        <f t="shared" si="542"/>
        <v>611.6</v>
      </c>
      <c r="N1960" s="5">
        <f t="shared" si="543"/>
        <v>25.412168836996184</v>
      </c>
      <c r="O1960" s="6">
        <f t="shared" si="544"/>
        <v>-23.519999999999982</v>
      </c>
      <c r="P1960" s="6">
        <f t="shared" si="545"/>
        <v>50.824337673992368</v>
      </c>
      <c r="Q1960" s="6">
        <f t="shared" si="546"/>
        <v>0.34119118971668788</v>
      </c>
      <c r="R1960" s="9">
        <f t="shared" si="547"/>
        <v>2.7939370486409893E-2</v>
      </c>
      <c r="S1960" s="9">
        <f t="shared" si="548"/>
        <v>1.4200000000000728</v>
      </c>
      <c r="T1960">
        <f t="shared" si="549"/>
        <v>23.519999999999982</v>
      </c>
      <c r="U1960" s="9">
        <f t="shared" si="550"/>
        <v>0.46277041819741305</v>
      </c>
      <c r="V1960" s="9">
        <f t="shared" si="551"/>
        <v>2.4972288043203972</v>
      </c>
      <c r="W1960" s="9">
        <f t="shared" si="552"/>
        <v>63.460000000000036</v>
      </c>
      <c r="X1960">
        <f t="shared" si="553"/>
        <v>611.6</v>
      </c>
      <c r="Y1960" s="9">
        <f t="shared" si="554"/>
        <v>24.067209844348472</v>
      </c>
      <c r="Z1960" s="10">
        <f t="shared" si="555"/>
        <v>0.77430355804425943</v>
      </c>
      <c r="AA1960">
        <f t="shared" si="538"/>
        <v>24.940000000000055</v>
      </c>
    </row>
    <row r="1961" spans="1:27">
      <c r="A1961" s="1">
        <f t="shared" si="539"/>
        <v>7997976</v>
      </c>
      <c r="B1961" s="1">
        <v>24</v>
      </c>
      <c r="C1961" s="1">
        <v>2</v>
      </c>
      <c r="D1961" s="2">
        <v>-8</v>
      </c>
      <c r="E1961" s="5">
        <v>46.42</v>
      </c>
      <c r="F1961" s="5">
        <v>20.16</v>
      </c>
      <c r="G1961" s="5">
        <v>25.81</v>
      </c>
      <c r="H1961" s="5">
        <v>50.29</v>
      </c>
      <c r="I1961" s="5">
        <v>63.39</v>
      </c>
      <c r="J1961" s="5">
        <v>25.51</v>
      </c>
      <c r="K1961" s="6">
        <f t="shared" si="540"/>
        <v>48.355000000000004</v>
      </c>
      <c r="L1961" s="6">
        <f t="shared" si="541"/>
        <v>-3.8699999999999974</v>
      </c>
      <c r="M1961" s="6">
        <f t="shared" si="542"/>
        <v>41.774999999999999</v>
      </c>
      <c r="N1961" s="5">
        <f t="shared" si="543"/>
        <v>18.144670016288529</v>
      </c>
      <c r="O1961" s="6">
        <f t="shared" si="544"/>
        <v>-43.230000000000004</v>
      </c>
      <c r="P1961" s="6">
        <f t="shared" si="545"/>
        <v>36.289340032577059</v>
      </c>
      <c r="Q1961" s="6">
        <f t="shared" si="546"/>
        <v>1.1690948900165282E-2</v>
      </c>
      <c r="R1961" s="9">
        <f t="shared" si="547"/>
        <v>1.0846160322746681</v>
      </c>
      <c r="S1961" s="9">
        <f t="shared" si="548"/>
        <v>39.360000000000007</v>
      </c>
      <c r="T1961">
        <f t="shared" si="549"/>
        <v>43.230000000000004</v>
      </c>
      <c r="U1961" s="9">
        <f t="shared" si="550"/>
        <v>1.1912589195943573</v>
      </c>
      <c r="V1961" s="9">
        <f t="shared" si="551"/>
        <v>0.36264092949020943</v>
      </c>
      <c r="W1961" s="9">
        <f t="shared" si="552"/>
        <v>6.5800000000000054</v>
      </c>
      <c r="X1961">
        <f t="shared" si="553"/>
        <v>41.774999999999999</v>
      </c>
      <c r="Y1961" s="9">
        <f t="shared" si="554"/>
        <v>2.3023290014366999</v>
      </c>
      <c r="Z1961" s="10">
        <f t="shared" si="555"/>
        <v>0.77437458635985723</v>
      </c>
      <c r="AA1961">
        <f t="shared" si="538"/>
        <v>3.8699999999999974</v>
      </c>
    </row>
    <row r="1962" spans="1:27">
      <c r="A1962" s="1">
        <f t="shared" si="539"/>
        <v>7994981</v>
      </c>
      <c r="B1962" s="1">
        <v>19</v>
      </c>
      <c r="C1962" s="1">
        <v>5</v>
      </c>
      <c r="D1962" s="2">
        <v>-8</v>
      </c>
      <c r="E1962" s="5">
        <v>322.33</v>
      </c>
      <c r="F1962" s="5">
        <v>357.04</v>
      </c>
      <c r="G1962" s="5">
        <v>38.950000000000003</v>
      </c>
      <c r="H1962" s="5">
        <v>308.57</v>
      </c>
      <c r="I1962" s="5">
        <v>293.73</v>
      </c>
      <c r="J1962" s="5">
        <v>19.55</v>
      </c>
      <c r="K1962" s="6">
        <f t="shared" si="540"/>
        <v>315.45</v>
      </c>
      <c r="L1962" s="6">
        <f t="shared" si="541"/>
        <v>13.759999999999991</v>
      </c>
      <c r="M1962" s="6">
        <f t="shared" si="542"/>
        <v>325.38499999999999</v>
      </c>
      <c r="N1962" s="5">
        <f t="shared" si="543"/>
        <v>21.790508254742477</v>
      </c>
      <c r="O1962" s="6">
        <f t="shared" si="544"/>
        <v>63.31</v>
      </c>
      <c r="P1962" s="6">
        <f t="shared" si="545"/>
        <v>43.581016509484954</v>
      </c>
      <c r="Q1962" s="6">
        <f t="shared" si="546"/>
        <v>0.59753436125319526</v>
      </c>
      <c r="R1962" s="9">
        <f t="shared" si="547"/>
        <v>1.1369629248830386</v>
      </c>
      <c r="S1962" s="9">
        <f t="shared" si="548"/>
        <v>49.550000000000011</v>
      </c>
      <c r="T1962">
        <f t="shared" si="549"/>
        <v>63.31</v>
      </c>
      <c r="U1962" s="9">
        <f t="shared" si="550"/>
        <v>1.4526967260210932</v>
      </c>
      <c r="V1962" s="9">
        <f t="shared" si="551"/>
        <v>0.45593245847479269</v>
      </c>
      <c r="W1962" s="9">
        <f t="shared" si="552"/>
        <v>9.9350000000000023</v>
      </c>
      <c r="X1962">
        <f t="shared" si="553"/>
        <v>325.38499999999999</v>
      </c>
      <c r="Y1962" s="9">
        <f t="shared" si="554"/>
        <v>14.932419023736324</v>
      </c>
      <c r="Z1962" s="10">
        <f t="shared" si="555"/>
        <v>0.77449209163167043</v>
      </c>
      <c r="AA1962">
        <f t="shared" si="538"/>
        <v>13.759999999999991</v>
      </c>
    </row>
    <row r="1963" spans="1:27">
      <c r="A1963" s="1">
        <f t="shared" si="539"/>
        <v>10001021</v>
      </c>
      <c r="B1963" s="1">
        <v>21</v>
      </c>
      <c r="C1963" s="1">
        <v>1</v>
      </c>
      <c r="D1963" s="2">
        <v>10</v>
      </c>
      <c r="E1963" s="5">
        <v>428.96</v>
      </c>
      <c r="F1963" s="5">
        <v>480.54</v>
      </c>
      <c r="G1963" s="5">
        <v>38.869999999999997</v>
      </c>
      <c r="H1963" s="5">
        <v>421.85</v>
      </c>
      <c r="I1963" s="5">
        <v>365.37</v>
      </c>
      <c r="J1963" s="5">
        <v>25.28</v>
      </c>
      <c r="K1963" s="6">
        <f t="shared" si="540"/>
        <v>425.40499999999997</v>
      </c>
      <c r="L1963" s="6">
        <f t="shared" si="541"/>
        <v>7.1099999999999568</v>
      </c>
      <c r="M1963" s="6">
        <f t="shared" si="542"/>
        <v>422.95500000000004</v>
      </c>
      <c r="N1963" s="5">
        <f t="shared" si="543"/>
        <v>23.183805231238463</v>
      </c>
      <c r="O1963" s="6">
        <f t="shared" si="544"/>
        <v>115.17000000000002</v>
      </c>
      <c r="P1963" s="6">
        <f t="shared" si="545"/>
        <v>46.367610462476925</v>
      </c>
      <c r="Q1963" s="6">
        <f t="shared" si="546"/>
        <v>0.40549610496553107</v>
      </c>
      <c r="R1963" s="9">
        <f t="shared" si="547"/>
        <v>2.3305061210227302</v>
      </c>
      <c r="S1963" s="9">
        <f t="shared" si="548"/>
        <v>108.06000000000006</v>
      </c>
      <c r="T1963">
        <f t="shared" si="549"/>
        <v>115.17000000000002</v>
      </c>
      <c r="U1963" s="9">
        <f t="shared" si="550"/>
        <v>2.4838459185469897</v>
      </c>
      <c r="V1963" s="9">
        <f t="shared" si="551"/>
        <v>0.10567721629660423</v>
      </c>
      <c r="W1963" s="9">
        <f t="shared" si="552"/>
        <v>2.4499999999999318</v>
      </c>
      <c r="X1963">
        <f t="shared" si="553"/>
        <v>422.95500000000004</v>
      </c>
      <c r="Y1963" s="9">
        <f t="shared" si="554"/>
        <v>18.243553885196526</v>
      </c>
      <c r="Z1963" s="10">
        <f t="shared" si="555"/>
        <v>0.77452566129212275</v>
      </c>
      <c r="AA1963">
        <f t="shared" si="538"/>
        <v>7.1099999999999568</v>
      </c>
    </row>
    <row r="1964" spans="1:27">
      <c r="A1964" s="1">
        <f t="shared" si="539"/>
        <v>11001019</v>
      </c>
      <c r="B1964" s="1">
        <v>19</v>
      </c>
      <c r="C1964" s="1">
        <v>1</v>
      </c>
      <c r="D1964" s="2">
        <v>11</v>
      </c>
      <c r="E1964" s="5">
        <v>222.76</v>
      </c>
      <c r="F1964" s="5">
        <v>237.22</v>
      </c>
      <c r="G1964" s="5">
        <v>31.24</v>
      </c>
      <c r="H1964" s="5">
        <v>243.97</v>
      </c>
      <c r="I1964" s="5">
        <v>244.62</v>
      </c>
      <c r="J1964" s="5">
        <v>33.22</v>
      </c>
      <c r="K1964" s="6">
        <f t="shared" si="540"/>
        <v>233.36500000000001</v>
      </c>
      <c r="L1964" s="6">
        <f t="shared" si="541"/>
        <v>-21.210000000000008</v>
      </c>
      <c r="M1964" s="6">
        <f t="shared" si="542"/>
        <v>240.92000000000002</v>
      </c>
      <c r="N1964" s="5">
        <f t="shared" si="543"/>
        <v>22.800800424546502</v>
      </c>
      <c r="O1964" s="6">
        <f t="shared" si="544"/>
        <v>-7.4000000000000057</v>
      </c>
      <c r="P1964" s="6">
        <f t="shared" si="545"/>
        <v>45.601600849093003</v>
      </c>
      <c r="Q1964" s="6">
        <f t="shared" si="546"/>
        <v>-6.1375538228790889E-2</v>
      </c>
      <c r="R1964" s="9">
        <f t="shared" si="547"/>
        <v>0.30284024558042849</v>
      </c>
      <c r="S1964" s="9">
        <f t="shared" si="548"/>
        <v>13.810000000000002</v>
      </c>
      <c r="T1964">
        <f t="shared" si="549"/>
        <v>7.4000000000000057</v>
      </c>
      <c r="U1964" s="9">
        <f t="shared" si="550"/>
        <v>0.16227500487293064</v>
      </c>
      <c r="V1964" s="9">
        <f t="shared" si="551"/>
        <v>0.3313480167067544</v>
      </c>
      <c r="W1964" s="9">
        <f t="shared" si="552"/>
        <v>7.5550000000000068</v>
      </c>
      <c r="X1964">
        <f t="shared" si="553"/>
        <v>240.92000000000002</v>
      </c>
      <c r="Y1964" s="9">
        <f t="shared" si="554"/>
        <v>10.566295722699033</v>
      </c>
      <c r="Z1964" s="10">
        <f t="shared" si="555"/>
        <v>0.77453211682925061</v>
      </c>
      <c r="AA1964">
        <f t="shared" si="538"/>
        <v>21.210000000000008</v>
      </c>
    </row>
    <row r="1965" spans="1:27">
      <c r="A1965" s="1">
        <f t="shared" si="539"/>
        <v>9002022</v>
      </c>
      <c r="B1965" s="1">
        <v>22</v>
      </c>
      <c r="C1965" s="1">
        <v>2</v>
      </c>
      <c r="D1965" s="2">
        <v>9</v>
      </c>
      <c r="E1965" s="5">
        <v>1193.81</v>
      </c>
      <c r="F1965" s="5">
        <v>1365.71</v>
      </c>
      <c r="G1965" s="5">
        <v>57.81</v>
      </c>
      <c r="H1965" s="5">
        <v>1181.29</v>
      </c>
      <c r="I1965" s="5">
        <v>1276.8800000000001</v>
      </c>
      <c r="J1965" s="5">
        <v>35.74</v>
      </c>
      <c r="K1965" s="6">
        <f t="shared" si="540"/>
        <v>1187.55</v>
      </c>
      <c r="L1965" s="6">
        <f t="shared" si="541"/>
        <v>12.519999999999982</v>
      </c>
      <c r="M1965" s="6">
        <f t="shared" si="542"/>
        <v>1321.2950000000001</v>
      </c>
      <c r="N1965" s="5">
        <f t="shared" si="543"/>
        <v>33.982876938246413</v>
      </c>
      <c r="O1965" s="6">
        <f t="shared" si="544"/>
        <v>88.829999999999927</v>
      </c>
      <c r="P1965" s="6">
        <f t="shared" si="545"/>
        <v>67.965753876492826</v>
      </c>
      <c r="Q1965" s="6">
        <f t="shared" si="546"/>
        <v>0.44695710778135</v>
      </c>
      <c r="R1965" s="9">
        <f t="shared" si="547"/>
        <v>1.1227713318485404</v>
      </c>
      <c r="S1965" s="9">
        <f t="shared" si="548"/>
        <v>76.309999999999945</v>
      </c>
      <c r="T1965">
        <f t="shared" si="549"/>
        <v>88.829999999999927</v>
      </c>
      <c r="U1965" s="9">
        <f t="shared" si="550"/>
        <v>1.3069817508597279</v>
      </c>
      <c r="V1965" s="9">
        <f t="shared" si="551"/>
        <v>3.9356585448324801</v>
      </c>
      <c r="W1965" s="9">
        <f t="shared" si="552"/>
        <v>133.74500000000012</v>
      </c>
      <c r="X1965">
        <f t="shared" si="553"/>
        <v>1321.2950000000001</v>
      </c>
      <c r="Y1965" s="9">
        <f t="shared" si="554"/>
        <v>38.881198975620975</v>
      </c>
      <c r="Z1965" s="10">
        <f t="shared" si="555"/>
        <v>0.77454502774209322</v>
      </c>
      <c r="AA1965">
        <f t="shared" si="538"/>
        <v>12.519999999999982</v>
      </c>
    </row>
    <row r="1966" spans="1:27">
      <c r="A1966" s="1">
        <f t="shared" si="539"/>
        <v>14001009</v>
      </c>
      <c r="B1966" s="1">
        <v>9</v>
      </c>
      <c r="C1966" s="1">
        <v>1</v>
      </c>
      <c r="D1966" s="2">
        <v>14</v>
      </c>
      <c r="E1966" s="5">
        <v>1587.06</v>
      </c>
      <c r="F1966" s="5">
        <v>1487.98</v>
      </c>
      <c r="G1966" s="5">
        <v>39.409999999999997</v>
      </c>
      <c r="H1966" s="5">
        <v>1556.4</v>
      </c>
      <c r="I1966" s="5">
        <v>1676.32</v>
      </c>
      <c r="J1966" s="5">
        <v>51.86</v>
      </c>
      <c r="K1966" s="6">
        <f t="shared" si="540"/>
        <v>1571.73</v>
      </c>
      <c r="L1966" s="6">
        <f t="shared" si="541"/>
        <v>30.659999999999854</v>
      </c>
      <c r="M1966" s="6">
        <f t="shared" si="542"/>
        <v>1582.15</v>
      </c>
      <c r="N1966" s="5">
        <f t="shared" si="543"/>
        <v>32.567651511891363</v>
      </c>
      <c r="O1966" s="6">
        <f t="shared" si="544"/>
        <v>-188.33999999999992</v>
      </c>
      <c r="P1966" s="6">
        <f t="shared" si="545"/>
        <v>65.135303023782726</v>
      </c>
      <c r="Q1966" s="6">
        <f t="shared" si="546"/>
        <v>-0.26783327150422148</v>
      </c>
      <c r="R1966" s="9">
        <f t="shared" si="547"/>
        <v>3.3622319976010049</v>
      </c>
      <c r="S1966" s="9">
        <f t="shared" si="548"/>
        <v>218.99999999999977</v>
      </c>
      <c r="T1966">
        <f t="shared" si="549"/>
        <v>188.33999999999992</v>
      </c>
      <c r="U1966" s="9">
        <f t="shared" si="550"/>
        <v>2.891519517936866</v>
      </c>
      <c r="V1966" s="9">
        <f t="shared" si="551"/>
        <v>0.31994938278541329</v>
      </c>
      <c r="W1966" s="9">
        <f t="shared" si="552"/>
        <v>10.420000000000073</v>
      </c>
      <c r="X1966">
        <f t="shared" si="553"/>
        <v>1582.15</v>
      </c>
      <c r="Y1966" s="9">
        <f t="shared" si="554"/>
        <v>48.580414200953754</v>
      </c>
      <c r="Z1966" s="10">
        <f t="shared" si="555"/>
        <v>0.77460312418683153</v>
      </c>
      <c r="AA1966">
        <f t="shared" si="538"/>
        <v>30.659999999999854</v>
      </c>
    </row>
    <row r="1967" spans="1:27">
      <c r="A1967" s="1">
        <f t="shared" si="539"/>
        <v>990995</v>
      </c>
      <c r="B1967" s="1">
        <v>5</v>
      </c>
      <c r="C1967" s="1">
        <v>9</v>
      </c>
      <c r="D1967" s="2">
        <v>-1</v>
      </c>
      <c r="E1967" s="5">
        <v>138.19999999999999</v>
      </c>
      <c r="F1967" s="5">
        <v>149.91999999999999</v>
      </c>
      <c r="G1967" s="5">
        <v>18.79</v>
      </c>
      <c r="H1967" s="5">
        <v>137.80000000000001</v>
      </c>
      <c r="I1967" s="5">
        <v>147.25</v>
      </c>
      <c r="J1967" s="5">
        <v>13.29</v>
      </c>
      <c r="K1967" s="6">
        <f t="shared" si="540"/>
        <v>138</v>
      </c>
      <c r="L1967" s="6">
        <f t="shared" si="541"/>
        <v>0.39999999999997726</v>
      </c>
      <c r="M1967" s="6">
        <f t="shared" si="542"/>
        <v>148.58499999999998</v>
      </c>
      <c r="N1967" s="5">
        <f t="shared" si="543"/>
        <v>11.50747800345497</v>
      </c>
      <c r="O1967" s="6">
        <f t="shared" si="544"/>
        <v>2.6699999999999875</v>
      </c>
      <c r="P1967" s="6">
        <f t="shared" si="545"/>
        <v>23.014956006909941</v>
      </c>
      <c r="Q1967" s="6">
        <f t="shared" si="546"/>
        <v>0.33310162469165833</v>
      </c>
      <c r="R1967" s="9">
        <f t="shared" si="547"/>
        <v>9.8631515928966892E-2</v>
      </c>
      <c r="S1967" s="9">
        <f t="shared" si="548"/>
        <v>2.2700000000000102</v>
      </c>
      <c r="T1967">
        <f t="shared" si="549"/>
        <v>2.6699999999999875</v>
      </c>
      <c r="U1967" s="9">
        <f t="shared" si="550"/>
        <v>0.11601151873583225</v>
      </c>
      <c r="V1967" s="9">
        <f t="shared" si="551"/>
        <v>0.91983664855339908</v>
      </c>
      <c r="W1967" s="9">
        <f t="shared" si="552"/>
        <v>10.58499999999998</v>
      </c>
      <c r="X1967">
        <f t="shared" si="553"/>
        <v>148.58499999999998</v>
      </c>
      <c r="Y1967" s="9">
        <f t="shared" si="554"/>
        <v>12.912038585291171</v>
      </c>
      <c r="Z1967" s="10">
        <f t="shared" si="555"/>
        <v>0.77477222459249284</v>
      </c>
      <c r="AA1967">
        <f t="shared" si="538"/>
        <v>0.39999999999997726</v>
      </c>
    </row>
    <row r="1968" spans="1:27">
      <c r="A1968" s="1">
        <f t="shared" si="539"/>
        <v>13004006</v>
      </c>
      <c r="B1968" s="1">
        <v>6</v>
      </c>
      <c r="C1968" s="1">
        <v>4</v>
      </c>
      <c r="D1968" s="2">
        <v>13</v>
      </c>
      <c r="E1968" s="5">
        <v>893.33</v>
      </c>
      <c r="F1968" s="5">
        <v>911.06</v>
      </c>
      <c r="G1968" s="5">
        <v>31.69</v>
      </c>
      <c r="H1968" s="5">
        <v>878.69</v>
      </c>
      <c r="I1968" s="5">
        <v>792.83</v>
      </c>
      <c r="J1968" s="5">
        <v>32.76</v>
      </c>
      <c r="K1968" s="6">
        <f t="shared" si="540"/>
        <v>886.01</v>
      </c>
      <c r="L1968" s="6">
        <f t="shared" si="541"/>
        <v>14.639999999999986</v>
      </c>
      <c r="M1968" s="6">
        <f t="shared" si="542"/>
        <v>851.94499999999994</v>
      </c>
      <c r="N1968" s="5">
        <f t="shared" si="543"/>
        <v>22.789656096571534</v>
      </c>
      <c r="O1968" s="6">
        <f t="shared" si="544"/>
        <v>118.2299999999999</v>
      </c>
      <c r="P1968" s="6">
        <f t="shared" si="545"/>
        <v>45.579312193143068</v>
      </c>
      <c r="Q1968" s="6">
        <f t="shared" si="546"/>
        <v>-3.3194884729467279E-2</v>
      </c>
      <c r="R1968" s="9">
        <f t="shared" si="547"/>
        <v>2.2727416236786468</v>
      </c>
      <c r="S1968" s="9">
        <f t="shared" si="548"/>
        <v>103.58999999999992</v>
      </c>
      <c r="T1968">
        <f t="shared" si="549"/>
        <v>118.2299999999999</v>
      </c>
      <c r="U1968" s="9">
        <f t="shared" si="550"/>
        <v>2.5939399765182585</v>
      </c>
      <c r="V1968" s="9">
        <f t="shared" si="551"/>
        <v>1.4947570887269677</v>
      </c>
      <c r="W1968" s="9">
        <f t="shared" si="552"/>
        <v>34.065000000000055</v>
      </c>
      <c r="X1968">
        <f t="shared" si="553"/>
        <v>851.94499999999994</v>
      </c>
      <c r="Y1968" s="9">
        <f t="shared" si="554"/>
        <v>37.382968676221758</v>
      </c>
      <c r="Z1968" s="10">
        <f t="shared" si="555"/>
        <v>0.77477738738298241</v>
      </c>
      <c r="AA1968">
        <f t="shared" si="538"/>
        <v>14.639999999999986</v>
      </c>
    </row>
    <row r="1969" spans="1:27">
      <c r="A1969" s="1">
        <f t="shared" si="539"/>
        <v>6022</v>
      </c>
      <c r="B1969" s="1">
        <v>22</v>
      </c>
      <c r="C1969" s="1">
        <v>6</v>
      </c>
      <c r="D1969" s="2">
        <v>0</v>
      </c>
      <c r="E1969" s="5">
        <v>721.64</v>
      </c>
      <c r="F1969" s="5">
        <v>748</v>
      </c>
      <c r="G1969" s="5">
        <v>37.880000000000003</v>
      </c>
      <c r="H1969" s="5">
        <v>702.38</v>
      </c>
      <c r="I1969" s="5">
        <v>786.72</v>
      </c>
      <c r="J1969" s="5">
        <v>41.32</v>
      </c>
      <c r="K1969" s="6">
        <f t="shared" si="540"/>
        <v>712.01</v>
      </c>
      <c r="L1969" s="6">
        <f t="shared" si="541"/>
        <v>19.259999999999991</v>
      </c>
      <c r="M1969" s="6">
        <f t="shared" si="542"/>
        <v>767.36</v>
      </c>
      <c r="N1969" s="5">
        <f t="shared" si="543"/>
        <v>28.027829027593274</v>
      </c>
      <c r="O1969" s="6">
        <f t="shared" si="544"/>
        <v>-38.720000000000027</v>
      </c>
      <c r="P1969" s="6">
        <f t="shared" si="545"/>
        <v>56.055658055186548</v>
      </c>
      <c r="Q1969" s="6">
        <f t="shared" si="546"/>
        <v>-8.6705114013049506E-2</v>
      </c>
      <c r="R1969" s="9">
        <f t="shared" si="547"/>
        <v>1.0343291295040897</v>
      </c>
      <c r="S1969" s="9">
        <f t="shared" si="548"/>
        <v>57.980000000000018</v>
      </c>
      <c r="T1969">
        <f t="shared" si="549"/>
        <v>38.720000000000027</v>
      </c>
      <c r="U1969" s="9">
        <f t="shared" si="550"/>
        <v>0.69074204716106191</v>
      </c>
      <c r="V1969" s="9">
        <f t="shared" si="551"/>
        <v>1.9748229499155354</v>
      </c>
      <c r="W1969" s="9">
        <f t="shared" si="552"/>
        <v>55.350000000000023</v>
      </c>
      <c r="X1969">
        <f t="shared" si="553"/>
        <v>767.36</v>
      </c>
      <c r="Y1969" s="9">
        <f t="shared" si="554"/>
        <v>27.378502960202074</v>
      </c>
      <c r="Z1969" s="10">
        <f t="shared" si="555"/>
        <v>0.77492193155181766</v>
      </c>
      <c r="AA1969">
        <f t="shared" si="538"/>
        <v>19.259999999999991</v>
      </c>
    </row>
    <row r="1970" spans="1:27">
      <c r="A1970" s="1">
        <f t="shared" si="539"/>
        <v>1008014</v>
      </c>
      <c r="B1970" s="1">
        <v>14</v>
      </c>
      <c r="C1970" s="1">
        <v>8</v>
      </c>
      <c r="D1970" s="2">
        <v>1</v>
      </c>
      <c r="E1970" s="5">
        <v>536.85</v>
      </c>
      <c r="F1970" s="5">
        <v>482.83</v>
      </c>
      <c r="G1970" s="5">
        <v>20.93</v>
      </c>
      <c r="H1970" s="5">
        <v>580.41999999999996</v>
      </c>
      <c r="I1970" s="5">
        <v>586.16</v>
      </c>
      <c r="J1970" s="5">
        <v>17.64</v>
      </c>
      <c r="K1970" s="6">
        <f t="shared" si="540"/>
        <v>558.63499999999999</v>
      </c>
      <c r="L1970" s="6">
        <f t="shared" si="541"/>
        <v>-43.569999999999936</v>
      </c>
      <c r="M1970" s="6">
        <f t="shared" si="542"/>
        <v>534.495</v>
      </c>
      <c r="N1970" s="5">
        <f t="shared" si="543"/>
        <v>13.686074126644208</v>
      </c>
      <c r="O1970" s="6">
        <f t="shared" si="544"/>
        <v>-103.32999999999998</v>
      </c>
      <c r="P1970" s="6">
        <f t="shared" si="545"/>
        <v>27.372148253288415</v>
      </c>
      <c r="Q1970" s="6">
        <f t="shared" si="546"/>
        <v>0.16936660017658017</v>
      </c>
      <c r="R1970" s="9">
        <f t="shared" si="547"/>
        <v>2.1832411342730706</v>
      </c>
      <c r="S1970" s="9">
        <f t="shared" si="548"/>
        <v>59.760000000000048</v>
      </c>
      <c r="T1970">
        <f t="shared" si="549"/>
        <v>103.32999999999998</v>
      </c>
      <c r="U1970" s="9">
        <f t="shared" si="550"/>
        <v>3.7750051272496012</v>
      </c>
      <c r="V1970" s="9">
        <f t="shared" si="551"/>
        <v>1.7638367128966483</v>
      </c>
      <c r="W1970" s="9">
        <f t="shared" si="552"/>
        <v>24.139999999999986</v>
      </c>
      <c r="X1970">
        <f t="shared" si="553"/>
        <v>534.495</v>
      </c>
      <c r="Y1970" s="9">
        <f t="shared" si="554"/>
        <v>39.053931394353548</v>
      </c>
      <c r="Z1970" s="10">
        <f t="shared" si="555"/>
        <v>0.77494257851791837</v>
      </c>
      <c r="AA1970">
        <f t="shared" si="538"/>
        <v>43.569999999999936</v>
      </c>
    </row>
    <row r="1971" spans="1:27">
      <c r="A1971" s="1">
        <f t="shared" si="539"/>
        <v>6991996</v>
      </c>
      <c r="B1971" s="1">
        <v>4</v>
      </c>
      <c r="C1971" s="1">
        <v>8</v>
      </c>
      <c r="D1971" s="2">
        <v>-7</v>
      </c>
      <c r="E1971" s="5">
        <v>31.24</v>
      </c>
      <c r="F1971" s="5">
        <v>46.82</v>
      </c>
      <c r="G1971" s="5">
        <v>37.65</v>
      </c>
      <c r="H1971" s="5">
        <v>44.42</v>
      </c>
      <c r="I1971" s="5">
        <v>51.48</v>
      </c>
      <c r="J1971" s="5">
        <v>15.12</v>
      </c>
      <c r="K1971" s="6">
        <f t="shared" si="540"/>
        <v>37.83</v>
      </c>
      <c r="L1971" s="6">
        <f t="shared" si="541"/>
        <v>-13.180000000000003</v>
      </c>
      <c r="M1971" s="6">
        <f t="shared" si="542"/>
        <v>49.15</v>
      </c>
      <c r="N1971" s="5">
        <f t="shared" si="543"/>
        <v>20.28630634196378</v>
      </c>
      <c r="O1971" s="6">
        <f t="shared" si="544"/>
        <v>-4.6599999999999966</v>
      </c>
      <c r="P1971" s="6">
        <f t="shared" si="545"/>
        <v>40.572612683927559</v>
      </c>
      <c r="Q1971" s="6">
        <f t="shared" si="546"/>
        <v>0.72224132755908699</v>
      </c>
      <c r="R1971" s="9">
        <f t="shared" si="547"/>
        <v>0.20999387114587079</v>
      </c>
      <c r="S1971" s="9">
        <f t="shared" si="548"/>
        <v>8.5200000000000067</v>
      </c>
      <c r="T1971">
        <f t="shared" si="549"/>
        <v>4.6599999999999966</v>
      </c>
      <c r="U1971" s="9">
        <f t="shared" si="550"/>
        <v>0.11485580276288221</v>
      </c>
      <c r="V1971" s="9">
        <f t="shared" si="551"/>
        <v>0.55801188295099891</v>
      </c>
      <c r="W1971" s="9">
        <f t="shared" si="552"/>
        <v>11.32</v>
      </c>
      <c r="X1971">
        <f t="shared" si="553"/>
        <v>49.15</v>
      </c>
      <c r="Y1971" s="9">
        <f t="shared" si="554"/>
        <v>2.4228166119294698</v>
      </c>
      <c r="Z1971" s="10">
        <f t="shared" si="555"/>
        <v>0.77498129009673522</v>
      </c>
      <c r="AA1971">
        <f t="shared" si="538"/>
        <v>13.180000000000003</v>
      </c>
    </row>
    <row r="1972" spans="1:27">
      <c r="A1972" s="1">
        <f t="shared" si="539"/>
        <v>1009005</v>
      </c>
      <c r="B1972" s="1">
        <v>5</v>
      </c>
      <c r="C1972" s="1">
        <v>9</v>
      </c>
      <c r="D1972" s="2">
        <v>1</v>
      </c>
      <c r="E1972" s="5">
        <v>343.7</v>
      </c>
      <c r="F1972" s="5">
        <v>355.06</v>
      </c>
      <c r="G1972" s="5">
        <v>19.86</v>
      </c>
      <c r="H1972" s="5">
        <v>331.87</v>
      </c>
      <c r="I1972" s="5">
        <v>346.05</v>
      </c>
      <c r="J1972" s="5">
        <v>15.2</v>
      </c>
      <c r="K1972" s="6">
        <f t="shared" si="540"/>
        <v>337.78499999999997</v>
      </c>
      <c r="L1972" s="6">
        <f t="shared" si="541"/>
        <v>11.829999999999984</v>
      </c>
      <c r="M1972" s="6">
        <f t="shared" si="542"/>
        <v>350.55500000000001</v>
      </c>
      <c r="N1972" s="5">
        <f t="shared" si="543"/>
        <v>12.504595155381882</v>
      </c>
      <c r="O1972" s="6">
        <f t="shared" si="544"/>
        <v>9.0099999999999909</v>
      </c>
      <c r="P1972" s="6">
        <f t="shared" si="545"/>
        <v>25.009190310763763</v>
      </c>
      <c r="Q1972" s="6">
        <f t="shared" si="546"/>
        <v>0.26121527273704009</v>
      </c>
      <c r="R1972" s="9">
        <f t="shared" si="547"/>
        <v>0.11275854855589974</v>
      </c>
      <c r="S1972" s="9">
        <f t="shared" si="548"/>
        <v>2.8199999999999932</v>
      </c>
      <c r="T1972">
        <f t="shared" si="549"/>
        <v>9.0099999999999909</v>
      </c>
      <c r="U1972" s="9">
        <f t="shared" si="550"/>
        <v>0.3602675611661908</v>
      </c>
      <c r="V1972" s="9">
        <f t="shared" si="551"/>
        <v>1.0212245851481188</v>
      </c>
      <c r="W1972" s="9">
        <f t="shared" si="552"/>
        <v>12.770000000000039</v>
      </c>
      <c r="X1972">
        <f t="shared" si="553"/>
        <v>350.55500000000001</v>
      </c>
      <c r="Y1972" s="9">
        <f t="shared" si="554"/>
        <v>28.034094318449313</v>
      </c>
      <c r="Z1972" s="10">
        <f t="shared" si="555"/>
        <v>0.77509483290756109</v>
      </c>
      <c r="AA1972">
        <f t="shared" si="538"/>
        <v>11.829999999999984</v>
      </c>
    </row>
    <row r="1973" spans="1:27">
      <c r="A1973" s="1">
        <f t="shared" si="539"/>
        <v>2996973</v>
      </c>
      <c r="B1973" s="1">
        <v>27</v>
      </c>
      <c r="C1973" s="1">
        <v>3</v>
      </c>
      <c r="D1973" s="2">
        <v>-3</v>
      </c>
      <c r="E1973" s="5">
        <v>256.12</v>
      </c>
      <c r="F1973" s="5">
        <v>356.82</v>
      </c>
      <c r="G1973" s="5">
        <v>51.48</v>
      </c>
      <c r="H1973" s="5">
        <v>300.51</v>
      </c>
      <c r="I1973" s="5">
        <v>334.21</v>
      </c>
      <c r="J1973" s="5">
        <v>39.479999999999997</v>
      </c>
      <c r="K1973" s="6">
        <f t="shared" si="540"/>
        <v>278.315</v>
      </c>
      <c r="L1973" s="6">
        <f t="shared" si="541"/>
        <v>-44.389999999999986</v>
      </c>
      <c r="M1973" s="6">
        <f t="shared" si="542"/>
        <v>345.51499999999999</v>
      </c>
      <c r="N1973" s="5">
        <f t="shared" si="543"/>
        <v>32.437866760932351</v>
      </c>
      <c r="O1973" s="6">
        <f t="shared" si="544"/>
        <v>22.610000000000014</v>
      </c>
      <c r="P1973" s="6">
        <f t="shared" si="545"/>
        <v>64.875733521864703</v>
      </c>
      <c r="Q1973" s="6">
        <f t="shared" si="546"/>
        <v>0.25933858397027526</v>
      </c>
      <c r="R1973" s="9">
        <f t="shared" si="547"/>
        <v>1.0327436217336852</v>
      </c>
      <c r="S1973" s="9">
        <f t="shared" si="548"/>
        <v>67</v>
      </c>
      <c r="T1973">
        <f t="shared" si="549"/>
        <v>22.610000000000014</v>
      </c>
      <c r="U1973" s="9">
        <f t="shared" si="550"/>
        <v>0.34851243712535279</v>
      </c>
      <c r="V1973" s="9">
        <f t="shared" si="551"/>
        <v>2.0716528770299591</v>
      </c>
      <c r="W1973" s="9">
        <f t="shared" si="552"/>
        <v>67.199999999999989</v>
      </c>
      <c r="X1973">
        <f t="shared" si="553"/>
        <v>345.51499999999999</v>
      </c>
      <c r="Y1973" s="9">
        <f t="shared" si="554"/>
        <v>10.651594401889977</v>
      </c>
      <c r="Z1973" s="10">
        <f t="shared" si="555"/>
        <v>0.77513869726649565</v>
      </c>
      <c r="AA1973">
        <f t="shared" si="538"/>
        <v>44.389999999999986</v>
      </c>
    </row>
    <row r="1974" spans="1:27">
      <c r="A1974" s="1">
        <f t="shared" si="539"/>
        <v>9994985</v>
      </c>
      <c r="B1974" s="1">
        <v>15</v>
      </c>
      <c r="C1974" s="1">
        <v>5</v>
      </c>
      <c r="D1974" s="2">
        <v>-10</v>
      </c>
      <c r="E1974" s="5">
        <v>1174.44</v>
      </c>
      <c r="F1974" s="5">
        <v>1115.1300000000001</v>
      </c>
      <c r="G1974" s="5">
        <v>42.08</v>
      </c>
      <c r="H1974" s="5">
        <v>1268.48</v>
      </c>
      <c r="I1974" s="5">
        <v>1188.75</v>
      </c>
      <c r="J1974" s="5">
        <v>36.89</v>
      </c>
      <c r="K1974" s="6">
        <f t="shared" si="540"/>
        <v>1221.46</v>
      </c>
      <c r="L1974" s="6">
        <f t="shared" si="541"/>
        <v>-94.039999999999964</v>
      </c>
      <c r="M1974" s="6">
        <f t="shared" si="542"/>
        <v>1151.94</v>
      </c>
      <c r="N1974" s="5">
        <f t="shared" si="543"/>
        <v>27.98034354685446</v>
      </c>
      <c r="O1974" s="6">
        <f t="shared" si="544"/>
        <v>-73.619999999999891</v>
      </c>
      <c r="P1974" s="6">
        <f t="shared" si="545"/>
        <v>55.96068709370892</v>
      </c>
      <c r="Q1974" s="6">
        <f t="shared" si="546"/>
        <v>0.13087702654091823</v>
      </c>
      <c r="R1974" s="9">
        <f t="shared" si="547"/>
        <v>0.36489902216185766</v>
      </c>
      <c r="S1974" s="9">
        <f t="shared" si="548"/>
        <v>20.420000000000073</v>
      </c>
      <c r="T1974">
        <f t="shared" si="549"/>
        <v>73.619999999999891</v>
      </c>
      <c r="U1974" s="9">
        <f t="shared" si="550"/>
        <v>1.3155664060507259</v>
      </c>
      <c r="V1974" s="9">
        <f t="shared" si="551"/>
        <v>2.4846013732313659</v>
      </c>
      <c r="W1974" s="9">
        <f t="shared" si="552"/>
        <v>69.519999999999982</v>
      </c>
      <c r="X1974">
        <f t="shared" si="553"/>
        <v>1151.94</v>
      </c>
      <c r="Y1974" s="9">
        <f t="shared" si="554"/>
        <v>41.169616022441609</v>
      </c>
      <c r="Z1974" s="10">
        <f t="shared" si="555"/>
        <v>0.77514514769815857</v>
      </c>
      <c r="AA1974">
        <f t="shared" si="538"/>
        <v>94.039999999999964</v>
      </c>
    </row>
    <row r="1975" spans="1:27">
      <c r="A1975" s="1">
        <f t="shared" si="539"/>
        <v>3991988</v>
      </c>
      <c r="B1975" s="1">
        <v>12</v>
      </c>
      <c r="C1975" s="1">
        <v>8</v>
      </c>
      <c r="D1975" s="2">
        <v>-4</v>
      </c>
      <c r="E1975" s="5">
        <v>305.62</v>
      </c>
      <c r="F1975" s="5">
        <v>307.17</v>
      </c>
      <c r="G1975" s="5">
        <v>46.66</v>
      </c>
      <c r="H1975" s="5">
        <v>284.60000000000002</v>
      </c>
      <c r="I1975" s="5">
        <v>297.39999999999998</v>
      </c>
      <c r="J1975" s="5">
        <v>20.010000000000002</v>
      </c>
      <c r="K1975" s="6">
        <f t="shared" si="540"/>
        <v>295.11</v>
      </c>
      <c r="L1975" s="6">
        <f t="shared" si="541"/>
        <v>21.019999999999982</v>
      </c>
      <c r="M1975" s="6">
        <f t="shared" si="542"/>
        <v>302.28499999999997</v>
      </c>
      <c r="N1975" s="5">
        <f t="shared" si="543"/>
        <v>25.38481682029634</v>
      </c>
      <c r="O1975" s="6">
        <f t="shared" si="544"/>
        <v>9.7700000000000387</v>
      </c>
      <c r="P1975" s="6">
        <f t="shared" si="545"/>
        <v>50.76963364059268</v>
      </c>
      <c r="Q1975" s="6">
        <f t="shared" si="546"/>
        <v>0.68931798447653314</v>
      </c>
      <c r="R1975" s="9">
        <f t="shared" si="547"/>
        <v>0.22158915070454724</v>
      </c>
      <c r="S1975" s="9">
        <f t="shared" si="548"/>
        <v>11.249999999999943</v>
      </c>
      <c r="T1975">
        <f t="shared" si="549"/>
        <v>9.7700000000000387</v>
      </c>
      <c r="U1975" s="9">
        <f t="shared" si="550"/>
        <v>0.19243786687852854</v>
      </c>
      <c r="V1975" s="9">
        <f t="shared" si="551"/>
        <v>0.28264927223202213</v>
      </c>
      <c r="W1975" s="9">
        <f t="shared" si="552"/>
        <v>7.1749999999999545</v>
      </c>
      <c r="X1975">
        <f t="shared" si="553"/>
        <v>302.28499999999997</v>
      </c>
      <c r="Y1975" s="9">
        <f t="shared" si="554"/>
        <v>11.908102474795449</v>
      </c>
      <c r="Z1975" s="10">
        <f t="shared" si="555"/>
        <v>0.77531928906741387</v>
      </c>
      <c r="AA1975">
        <f t="shared" si="538"/>
        <v>21.019999999999982</v>
      </c>
    </row>
    <row r="1976" spans="1:27">
      <c r="A1976" s="1">
        <f t="shared" si="539"/>
        <v>8992993</v>
      </c>
      <c r="B1976" s="1">
        <v>7</v>
      </c>
      <c r="C1976" s="1">
        <v>7</v>
      </c>
      <c r="D1976" s="2">
        <v>-9</v>
      </c>
      <c r="E1976" s="5">
        <v>1178.26</v>
      </c>
      <c r="F1976" s="5">
        <v>1132.3900000000001</v>
      </c>
      <c r="G1976" s="5">
        <v>64.31</v>
      </c>
      <c r="H1976" s="5">
        <v>1183.98</v>
      </c>
      <c r="I1976" s="5">
        <v>1217.92</v>
      </c>
      <c r="J1976" s="5">
        <v>37.19</v>
      </c>
      <c r="K1976" s="6">
        <f t="shared" si="540"/>
        <v>1181.1199999999999</v>
      </c>
      <c r="L1976" s="6">
        <f t="shared" si="541"/>
        <v>-5.7200000000000273</v>
      </c>
      <c r="M1976" s="6">
        <f t="shared" si="542"/>
        <v>1175.1550000000002</v>
      </c>
      <c r="N1976" s="5">
        <f t="shared" si="543"/>
        <v>37.144556128724972</v>
      </c>
      <c r="O1976" s="6">
        <f t="shared" si="544"/>
        <v>-85.529999999999973</v>
      </c>
      <c r="P1976" s="6">
        <f t="shared" si="545"/>
        <v>74.289112257449943</v>
      </c>
      <c r="Q1976" s="6">
        <f t="shared" si="546"/>
        <v>0.49877581872615212</v>
      </c>
      <c r="R1976" s="9">
        <f t="shared" si="547"/>
        <v>1.0743162433199807</v>
      </c>
      <c r="S1976" s="9">
        <f t="shared" si="548"/>
        <v>79.809999999999945</v>
      </c>
      <c r="T1976">
        <f t="shared" si="549"/>
        <v>85.529999999999973</v>
      </c>
      <c r="U1976" s="9">
        <f t="shared" si="550"/>
        <v>1.1513127213526873</v>
      </c>
      <c r="V1976" s="9">
        <f t="shared" si="551"/>
        <v>0.16058880820456975</v>
      </c>
      <c r="W1976" s="9">
        <f t="shared" si="552"/>
        <v>5.9649999999996908</v>
      </c>
      <c r="X1976">
        <f t="shared" si="553"/>
        <v>1175.1550000000002</v>
      </c>
      <c r="Y1976" s="9">
        <f t="shared" si="554"/>
        <v>31.637341308575188</v>
      </c>
      <c r="Z1976" s="10">
        <f t="shared" si="555"/>
        <v>0.77535798183806692</v>
      </c>
      <c r="AA1976">
        <f t="shared" si="538"/>
        <v>5.7200000000000273</v>
      </c>
    </row>
    <row r="1977" spans="1:27">
      <c r="A1977" s="1">
        <f t="shared" si="539"/>
        <v>4005023</v>
      </c>
      <c r="B1977" s="1">
        <v>23</v>
      </c>
      <c r="C1977" s="1">
        <v>5</v>
      </c>
      <c r="D1977" s="2">
        <v>4</v>
      </c>
      <c r="E1977" s="5">
        <v>470.64</v>
      </c>
      <c r="F1977" s="5">
        <v>562.17999999999995</v>
      </c>
      <c r="G1977" s="5">
        <v>35.06</v>
      </c>
      <c r="H1977" s="5">
        <v>495.93</v>
      </c>
      <c r="I1977" s="5">
        <v>522.85</v>
      </c>
      <c r="J1977" s="5">
        <v>25.89</v>
      </c>
      <c r="K1977" s="6">
        <f t="shared" si="540"/>
        <v>483.28499999999997</v>
      </c>
      <c r="L1977" s="6">
        <f t="shared" si="541"/>
        <v>-25.29000000000002</v>
      </c>
      <c r="M1977" s="6">
        <f t="shared" si="542"/>
        <v>542.51499999999999</v>
      </c>
      <c r="N1977" s="5">
        <f t="shared" si="543"/>
        <v>21.791602166889888</v>
      </c>
      <c r="O1977" s="6">
        <f t="shared" si="544"/>
        <v>39.329999999999927</v>
      </c>
      <c r="P1977" s="6">
        <f t="shared" si="545"/>
        <v>43.583204333779776</v>
      </c>
      <c r="Q1977" s="6">
        <f t="shared" si="546"/>
        <v>0.29424204540184012</v>
      </c>
      <c r="R1977" s="9">
        <f t="shared" si="547"/>
        <v>1.4826812527392648</v>
      </c>
      <c r="S1977" s="9">
        <f t="shared" si="548"/>
        <v>64.619999999999948</v>
      </c>
      <c r="T1977">
        <f t="shared" si="549"/>
        <v>39.329999999999927</v>
      </c>
      <c r="U1977" s="9">
        <f t="shared" si="550"/>
        <v>0.90241184881205849</v>
      </c>
      <c r="V1977" s="9">
        <f t="shared" si="551"/>
        <v>2.7180195171695063</v>
      </c>
      <c r="W1977" s="9">
        <f t="shared" si="552"/>
        <v>59.230000000000018</v>
      </c>
      <c r="X1977">
        <f t="shared" si="553"/>
        <v>542.51499999999999</v>
      </c>
      <c r="Y1977" s="9">
        <f t="shared" si="554"/>
        <v>24.895599499530881</v>
      </c>
      <c r="Z1977" s="10">
        <f t="shared" si="555"/>
        <v>0.77548823330853967</v>
      </c>
      <c r="AA1977">
        <f t="shared" si="538"/>
        <v>25.29000000000002</v>
      </c>
    </row>
    <row r="1978" spans="1:27">
      <c r="A1978" s="1">
        <f t="shared" si="539"/>
        <v>1995974</v>
      </c>
      <c r="B1978" s="1">
        <v>26</v>
      </c>
      <c r="C1978" s="1">
        <v>4</v>
      </c>
      <c r="D1978" s="2">
        <v>-2</v>
      </c>
      <c r="E1978" s="5">
        <v>171.35</v>
      </c>
      <c r="F1978" s="5">
        <v>170.16</v>
      </c>
      <c r="G1978" s="5">
        <v>20.16</v>
      </c>
      <c r="H1978" s="5">
        <v>171.96</v>
      </c>
      <c r="I1978" s="5">
        <v>219.57</v>
      </c>
      <c r="J1978" s="5">
        <v>36.89</v>
      </c>
      <c r="K1978" s="6">
        <f t="shared" si="540"/>
        <v>171.655</v>
      </c>
      <c r="L1978" s="6">
        <f t="shared" si="541"/>
        <v>-0.61000000000001364</v>
      </c>
      <c r="M1978" s="6">
        <f t="shared" si="542"/>
        <v>194.86500000000001</v>
      </c>
      <c r="N1978" s="5">
        <f t="shared" si="543"/>
        <v>21.019620001322576</v>
      </c>
      <c r="O1978" s="6">
        <f t="shared" si="544"/>
        <v>-49.41</v>
      </c>
      <c r="P1978" s="6">
        <f t="shared" si="545"/>
        <v>42.039240002645151</v>
      </c>
      <c r="Q1978" s="6">
        <f t="shared" si="546"/>
        <v>-0.54005983259074009</v>
      </c>
      <c r="R1978" s="9">
        <f t="shared" si="547"/>
        <v>1.1608202240794419</v>
      </c>
      <c r="S1978" s="9">
        <f t="shared" si="548"/>
        <v>48.799999999999983</v>
      </c>
      <c r="T1978">
        <f t="shared" si="549"/>
        <v>49.41</v>
      </c>
      <c r="U1978" s="9">
        <f t="shared" si="550"/>
        <v>1.1753304768804353</v>
      </c>
      <c r="V1978" s="9">
        <f t="shared" si="551"/>
        <v>1.1042064508558962</v>
      </c>
      <c r="W1978" s="9">
        <f t="shared" si="552"/>
        <v>23.210000000000008</v>
      </c>
      <c r="X1978">
        <f t="shared" si="553"/>
        <v>194.86500000000001</v>
      </c>
      <c r="Y1978" s="9">
        <f t="shared" si="554"/>
        <v>9.2706243018541201</v>
      </c>
      <c r="Z1978" s="10">
        <f t="shared" si="555"/>
        <v>0.77549983881365192</v>
      </c>
      <c r="AA1978">
        <f t="shared" si="538"/>
        <v>0.61000000000001364</v>
      </c>
    </row>
    <row r="1979" spans="1:27">
      <c r="A1979" s="1">
        <f t="shared" si="539"/>
        <v>993978</v>
      </c>
      <c r="B1979" s="1">
        <v>22</v>
      </c>
      <c r="C1979" s="1">
        <v>6</v>
      </c>
      <c r="D1979" s="2">
        <v>-1</v>
      </c>
      <c r="E1979" s="5">
        <v>132.34</v>
      </c>
      <c r="F1979" s="5">
        <v>165.04</v>
      </c>
      <c r="G1979" s="5">
        <v>34.29</v>
      </c>
      <c r="H1979" s="5">
        <v>122.48</v>
      </c>
      <c r="I1979" s="5">
        <v>137.78</v>
      </c>
      <c r="J1979" s="5">
        <v>29.79</v>
      </c>
      <c r="K1979" s="6">
        <f t="shared" si="540"/>
        <v>127.41</v>
      </c>
      <c r="L1979" s="6">
        <f t="shared" si="541"/>
        <v>9.86</v>
      </c>
      <c r="M1979" s="6">
        <f t="shared" si="542"/>
        <v>151.41</v>
      </c>
      <c r="N1979" s="5">
        <f t="shared" si="543"/>
        <v>22.711495987715121</v>
      </c>
      <c r="O1979" s="6">
        <f t="shared" si="544"/>
        <v>27.259999999999991</v>
      </c>
      <c r="P1979" s="6">
        <f t="shared" si="545"/>
        <v>45.422991975430243</v>
      </c>
      <c r="Q1979" s="6">
        <f t="shared" si="546"/>
        <v>0.13976020916921186</v>
      </c>
      <c r="R1979" s="9">
        <f t="shared" si="547"/>
        <v>0.38306591537192947</v>
      </c>
      <c r="S1979" s="9">
        <f t="shared" si="548"/>
        <v>17.399999999999991</v>
      </c>
      <c r="T1979">
        <f t="shared" si="549"/>
        <v>27.259999999999991</v>
      </c>
      <c r="U1979" s="9">
        <f t="shared" si="550"/>
        <v>0.60013660074935626</v>
      </c>
      <c r="V1979" s="9">
        <f t="shared" si="551"/>
        <v>1.0567335596467025</v>
      </c>
      <c r="W1979" s="9">
        <f t="shared" si="552"/>
        <v>24</v>
      </c>
      <c r="X1979">
        <f t="shared" si="553"/>
        <v>151.41</v>
      </c>
      <c r="Y1979" s="9">
        <f t="shared" si="554"/>
        <v>6.6666678444211334</v>
      </c>
      <c r="Z1979" s="10">
        <f t="shared" si="555"/>
        <v>0.77595360686061632</v>
      </c>
      <c r="AA1979">
        <f t="shared" si="538"/>
        <v>9.86</v>
      </c>
    </row>
    <row r="1980" spans="1:27">
      <c r="A1980" s="1">
        <f t="shared" si="539"/>
        <v>4007017</v>
      </c>
      <c r="B1980" s="1">
        <v>17</v>
      </c>
      <c r="C1980" s="1">
        <v>7</v>
      </c>
      <c r="D1980" s="2">
        <v>4</v>
      </c>
      <c r="E1980" s="5">
        <v>826.1</v>
      </c>
      <c r="F1980" s="5">
        <v>924.8</v>
      </c>
      <c r="G1980" s="5">
        <v>47.43</v>
      </c>
      <c r="H1980" s="5">
        <v>862.96</v>
      </c>
      <c r="I1980" s="5">
        <v>843.92</v>
      </c>
      <c r="J1980" s="5">
        <v>26.35</v>
      </c>
      <c r="K1980" s="6">
        <f t="shared" si="540"/>
        <v>844.53</v>
      </c>
      <c r="L1980" s="6">
        <f t="shared" si="541"/>
        <v>-36.860000000000014</v>
      </c>
      <c r="M1980" s="6">
        <f t="shared" si="542"/>
        <v>884.3599999999999</v>
      </c>
      <c r="N1980" s="5">
        <f t="shared" si="543"/>
        <v>27.128985421500747</v>
      </c>
      <c r="O1980" s="6">
        <f t="shared" si="544"/>
        <v>80.88</v>
      </c>
      <c r="P1980" s="6">
        <f t="shared" si="545"/>
        <v>54.257970843001495</v>
      </c>
      <c r="Q1980" s="6">
        <f t="shared" si="546"/>
        <v>0.52830188679245271</v>
      </c>
      <c r="R1980" s="9">
        <f t="shared" si="547"/>
        <v>2.1700037463746544</v>
      </c>
      <c r="S1980" s="9">
        <f t="shared" si="548"/>
        <v>117.74000000000001</v>
      </c>
      <c r="T1980">
        <f t="shared" si="549"/>
        <v>80.88</v>
      </c>
      <c r="U1980" s="9">
        <f t="shared" si="550"/>
        <v>1.4906565568777139</v>
      </c>
      <c r="V1980" s="9">
        <f t="shared" si="551"/>
        <v>1.4681713813164994</v>
      </c>
      <c r="W1980" s="9">
        <f t="shared" si="552"/>
        <v>39.829999999999927</v>
      </c>
      <c r="X1980">
        <f t="shared" si="553"/>
        <v>884.3599999999999</v>
      </c>
      <c r="Y1980" s="9">
        <f t="shared" si="554"/>
        <v>32.5983440316611</v>
      </c>
      <c r="Z1980" s="10">
        <f t="shared" si="555"/>
        <v>0.77598324724184609</v>
      </c>
      <c r="AA1980">
        <f t="shared" si="538"/>
        <v>36.860000000000014</v>
      </c>
    </row>
    <row r="1981" spans="1:27">
      <c r="A1981" s="1">
        <f t="shared" si="539"/>
        <v>1029</v>
      </c>
      <c r="B1981" s="1">
        <v>29</v>
      </c>
      <c r="C1981" s="1">
        <v>1</v>
      </c>
      <c r="D1981" s="2">
        <v>0</v>
      </c>
      <c r="E1981" s="5">
        <v>1177.0999999999999</v>
      </c>
      <c r="F1981" s="5">
        <v>1253.1300000000001</v>
      </c>
      <c r="G1981" s="5">
        <v>56.59</v>
      </c>
      <c r="H1981" s="5">
        <v>1242.8699999999999</v>
      </c>
      <c r="I1981" s="5">
        <v>1351.81</v>
      </c>
      <c r="J1981" s="5">
        <v>49.41</v>
      </c>
      <c r="K1981" s="6">
        <f t="shared" si="540"/>
        <v>1209.9849999999999</v>
      </c>
      <c r="L1981" s="6">
        <f t="shared" si="541"/>
        <v>-65.769999999999982</v>
      </c>
      <c r="M1981" s="6">
        <f t="shared" si="542"/>
        <v>1302.47</v>
      </c>
      <c r="N1981" s="5">
        <f t="shared" si="543"/>
        <v>37.562535191331271</v>
      </c>
      <c r="O1981" s="6">
        <f t="shared" si="544"/>
        <v>-98.679999999999836</v>
      </c>
      <c r="P1981" s="6">
        <f t="shared" si="545"/>
        <v>75.125070382662543</v>
      </c>
      <c r="Q1981" s="6">
        <f t="shared" si="546"/>
        <v>0.13485297308564448</v>
      </c>
      <c r="R1981" s="9">
        <f t="shared" si="547"/>
        <v>0.43806947311153355</v>
      </c>
      <c r="S1981" s="9">
        <f t="shared" si="548"/>
        <v>32.909999999999854</v>
      </c>
      <c r="T1981">
        <f t="shared" si="549"/>
        <v>98.679999999999836</v>
      </c>
      <c r="U1981" s="9">
        <f t="shared" si="550"/>
        <v>1.313542862553821</v>
      </c>
      <c r="V1981" s="9">
        <f t="shared" si="551"/>
        <v>2.4621607548295605</v>
      </c>
      <c r="W1981" s="9">
        <f t="shared" si="552"/>
        <v>92.485000000000127</v>
      </c>
      <c r="X1981">
        <f t="shared" si="553"/>
        <v>1302.47</v>
      </c>
      <c r="Y1981" s="9">
        <f t="shared" si="554"/>
        <v>34.674709610670412</v>
      </c>
      <c r="Z1981" s="10">
        <f t="shared" si="555"/>
        <v>0.77626670674453113</v>
      </c>
      <c r="AA1981">
        <f t="shared" si="538"/>
        <v>65.769999999999982</v>
      </c>
    </row>
    <row r="1982" spans="1:27">
      <c r="A1982" s="1">
        <f t="shared" si="539"/>
        <v>5992985</v>
      </c>
      <c r="B1982" s="1">
        <v>15</v>
      </c>
      <c r="C1982" s="1">
        <v>7</v>
      </c>
      <c r="D1982" s="2">
        <v>-6</v>
      </c>
      <c r="E1982" s="5">
        <v>1035.96</v>
      </c>
      <c r="F1982" s="5">
        <v>1182.72</v>
      </c>
      <c r="G1982" s="5">
        <v>50.48</v>
      </c>
      <c r="H1982" s="5">
        <v>1087.21</v>
      </c>
      <c r="I1982" s="5">
        <v>1129.6400000000001</v>
      </c>
      <c r="J1982" s="5">
        <v>32.46</v>
      </c>
      <c r="K1982" s="6">
        <f t="shared" si="540"/>
        <v>1061.585</v>
      </c>
      <c r="L1982" s="6">
        <f t="shared" si="541"/>
        <v>-51.25</v>
      </c>
      <c r="M1982" s="6">
        <f t="shared" si="542"/>
        <v>1156.18</v>
      </c>
      <c r="N1982" s="5">
        <f t="shared" si="543"/>
        <v>30.007840642072196</v>
      </c>
      <c r="O1982" s="6">
        <f t="shared" si="544"/>
        <v>53.079999999999927</v>
      </c>
      <c r="P1982" s="6">
        <f t="shared" si="545"/>
        <v>60.015681284144392</v>
      </c>
      <c r="Q1982" s="6">
        <f t="shared" si="546"/>
        <v>0.41494385435169712</v>
      </c>
      <c r="R1982" s="9">
        <f t="shared" si="547"/>
        <v>1.7383789997492369</v>
      </c>
      <c r="S1982" s="9">
        <f t="shared" si="548"/>
        <v>104.32999999999993</v>
      </c>
      <c r="T1982">
        <f t="shared" si="549"/>
        <v>53.079999999999927</v>
      </c>
      <c r="U1982" s="9">
        <f t="shared" si="550"/>
        <v>0.88443551525629671</v>
      </c>
      <c r="V1982" s="9">
        <f t="shared" si="551"/>
        <v>3.1523427869506224</v>
      </c>
      <c r="W1982" s="9">
        <f t="shared" si="552"/>
        <v>94.595000000000027</v>
      </c>
      <c r="X1982">
        <f t="shared" si="553"/>
        <v>1156.18</v>
      </c>
      <c r="Y1982" s="9">
        <f t="shared" si="554"/>
        <v>38.529263527845764</v>
      </c>
      <c r="Z1982" s="10">
        <f t="shared" si="555"/>
        <v>0.776490824156989</v>
      </c>
      <c r="AA1982">
        <f t="shared" si="538"/>
        <v>51.25</v>
      </c>
    </row>
    <row r="1983" spans="1:27">
      <c r="A1983" s="1">
        <f t="shared" si="539"/>
        <v>6008008</v>
      </c>
      <c r="B1983" s="1">
        <v>8</v>
      </c>
      <c r="C1983" s="1">
        <v>8</v>
      </c>
      <c r="D1983" s="2">
        <v>6</v>
      </c>
      <c r="E1983" s="5">
        <v>1188.8399999999999</v>
      </c>
      <c r="F1983" s="5">
        <v>1234.04</v>
      </c>
      <c r="G1983" s="5">
        <v>47.89</v>
      </c>
      <c r="H1983" s="5">
        <v>1093.27</v>
      </c>
      <c r="I1983" s="5">
        <v>1066.55</v>
      </c>
      <c r="J1983" s="5">
        <v>27.19</v>
      </c>
      <c r="K1983" s="6">
        <f t="shared" si="540"/>
        <v>1141.0549999999998</v>
      </c>
      <c r="L1983" s="6">
        <f t="shared" si="541"/>
        <v>95.569999999999936</v>
      </c>
      <c r="M1983" s="6">
        <f t="shared" si="542"/>
        <v>1150.2950000000001</v>
      </c>
      <c r="N1983" s="5">
        <f t="shared" si="543"/>
        <v>27.53519656730273</v>
      </c>
      <c r="O1983" s="6">
        <f t="shared" si="544"/>
        <v>167.49</v>
      </c>
      <c r="P1983" s="6">
        <f t="shared" si="545"/>
        <v>55.07039313460546</v>
      </c>
      <c r="Q1983" s="6">
        <f t="shared" si="546"/>
        <v>0.51245797458555908</v>
      </c>
      <c r="R1983" s="9">
        <f t="shared" si="547"/>
        <v>1.3059648915926578</v>
      </c>
      <c r="S1983" s="9">
        <f t="shared" si="548"/>
        <v>71.920000000000073</v>
      </c>
      <c r="T1983">
        <f t="shared" si="549"/>
        <v>167.49</v>
      </c>
      <c r="U1983" s="9">
        <f t="shared" si="550"/>
        <v>3.0413801403344558</v>
      </c>
      <c r="V1983" s="9">
        <f t="shared" si="551"/>
        <v>0.33557051163282692</v>
      </c>
      <c r="W1983" s="9">
        <f t="shared" si="552"/>
        <v>9.2400000000002365</v>
      </c>
      <c r="X1983">
        <f t="shared" si="553"/>
        <v>1150.2950000000001</v>
      </c>
      <c r="Y1983" s="9">
        <f t="shared" si="554"/>
        <v>41.775441740116101</v>
      </c>
      <c r="Z1983" s="10">
        <f t="shared" si="555"/>
        <v>0.77671101447063307</v>
      </c>
      <c r="AA1983">
        <f t="shared" si="538"/>
        <v>95.569999999999936</v>
      </c>
    </row>
    <row r="1984" spans="1:27">
      <c r="A1984" s="1">
        <f t="shared" si="539"/>
        <v>7008004</v>
      </c>
      <c r="B1984" s="1">
        <v>4</v>
      </c>
      <c r="C1984" s="1">
        <v>8</v>
      </c>
      <c r="D1984" s="2">
        <v>7</v>
      </c>
      <c r="E1984" s="5">
        <v>1276.26</v>
      </c>
      <c r="F1984" s="5">
        <v>1476.07</v>
      </c>
      <c r="G1984" s="5">
        <v>63.62</v>
      </c>
      <c r="H1984" s="5">
        <v>1288.06</v>
      </c>
      <c r="I1984" s="5">
        <v>1271.31</v>
      </c>
      <c r="J1984" s="5">
        <v>37.119999999999997</v>
      </c>
      <c r="K1984" s="6">
        <f t="shared" si="540"/>
        <v>1282.1599999999999</v>
      </c>
      <c r="L1984" s="6">
        <f t="shared" si="541"/>
        <v>-11.799999999999955</v>
      </c>
      <c r="M1984" s="6">
        <f t="shared" si="542"/>
        <v>1373.69</v>
      </c>
      <c r="N1984" s="5">
        <f t="shared" si="543"/>
        <v>36.828653247166123</v>
      </c>
      <c r="O1984" s="6">
        <f t="shared" si="544"/>
        <v>204.76</v>
      </c>
      <c r="P1984" s="6">
        <f t="shared" si="545"/>
        <v>73.657306494332246</v>
      </c>
      <c r="Q1984" s="6">
        <f t="shared" si="546"/>
        <v>0.4920578372966794</v>
      </c>
      <c r="R1984" s="9">
        <f t="shared" si="547"/>
        <v>2.9401020795766368</v>
      </c>
      <c r="S1984" s="9">
        <f t="shared" si="548"/>
        <v>216.55999999999995</v>
      </c>
      <c r="T1984">
        <f t="shared" si="549"/>
        <v>204.76</v>
      </c>
      <c r="U1984" s="9">
        <f t="shared" si="550"/>
        <v>2.7799007287315858</v>
      </c>
      <c r="V1984" s="9">
        <f t="shared" si="551"/>
        <v>2.4852931598046752</v>
      </c>
      <c r="W1984" s="9">
        <f t="shared" si="552"/>
        <v>91.5300000000002</v>
      </c>
      <c r="X1984">
        <f t="shared" si="553"/>
        <v>1373.69</v>
      </c>
      <c r="Y1984" s="9">
        <f t="shared" si="554"/>
        <v>37.299490447853998</v>
      </c>
      <c r="Z1984" s="10">
        <f t="shared" si="555"/>
        <v>0.7767856847290634</v>
      </c>
      <c r="AA1984">
        <f t="shared" si="538"/>
        <v>11.799999999999955</v>
      </c>
    </row>
    <row r="1985" spans="1:27">
      <c r="A1985" s="1">
        <f t="shared" si="539"/>
        <v>4993980</v>
      </c>
      <c r="B1985" s="1">
        <v>20</v>
      </c>
      <c r="C1985" s="1">
        <v>6</v>
      </c>
      <c r="D1985" s="2">
        <v>-5</v>
      </c>
      <c r="E1985" s="5">
        <v>774.31</v>
      </c>
      <c r="F1985" s="5">
        <v>897.31</v>
      </c>
      <c r="G1985" s="5">
        <v>57.89</v>
      </c>
      <c r="H1985" s="5">
        <v>744.46</v>
      </c>
      <c r="I1985" s="5">
        <v>779.08</v>
      </c>
      <c r="J1985" s="5">
        <v>27.8</v>
      </c>
      <c r="K1985" s="6">
        <f t="shared" si="540"/>
        <v>759.38499999999999</v>
      </c>
      <c r="L1985" s="6">
        <f t="shared" si="541"/>
        <v>29.849999999999909</v>
      </c>
      <c r="M1985" s="6">
        <f t="shared" si="542"/>
        <v>838.19499999999994</v>
      </c>
      <c r="N1985" s="5">
        <f t="shared" si="543"/>
        <v>32.10954725622895</v>
      </c>
      <c r="O1985" s="6">
        <f t="shared" si="544"/>
        <v>118.2299999999999</v>
      </c>
      <c r="P1985" s="6">
        <f t="shared" si="545"/>
        <v>64.2190945124579</v>
      </c>
      <c r="Q1985" s="6">
        <f t="shared" si="546"/>
        <v>0.62520720621151993</v>
      </c>
      <c r="R1985" s="9">
        <f t="shared" si="547"/>
        <v>1.3762261936417541</v>
      </c>
      <c r="S1985" s="9">
        <f t="shared" si="548"/>
        <v>88.38</v>
      </c>
      <c r="T1985">
        <f t="shared" si="549"/>
        <v>118.2299999999999</v>
      </c>
      <c r="U1985" s="9">
        <f t="shared" si="550"/>
        <v>1.8410412183103018</v>
      </c>
      <c r="V1985" s="9">
        <f t="shared" si="551"/>
        <v>2.4544101905613616</v>
      </c>
      <c r="W1985" s="9">
        <f t="shared" si="552"/>
        <v>78.809999999999945</v>
      </c>
      <c r="X1985">
        <f t="shared" si="553"/>
        <v>838.19499999999994</v>
      </c>
      <c r="Y1985" s="9">
        <f t="shared" si="554"/>
        <v>26.104229789082375</v>
      </c>
      <c r="Z1985" s="10">
        <f t="shared" si="555"/>
        <v>0.77687322003014103</v>
      </c>
      <c r="AA1985">
        <f t="shared" ref="AA1985:AA2048" si="556">ABS(L1985)</f>
        <v>29.849999999999909</v>
      </c>
    </row>
    <row r="1986" spans="1:27">
      <c r="A1986" s="1">
        <f t="shared" si="539"/>
        <v>11996985</v>
      </c>
      <c r="B1986" s="1">
        <v>15</v>
      </c>
      <c r="C1986" s="1">
        <v>3</v>
      </c>
      <c r="D1986" s="2">
        <v>-12</v>
      </c>
      <c r="E1986" s="5">
        <v>1045.04</v>
      </c>
      <c r="F1986" s="5">
        <v>1101.76</v>
      </c>
      <c r="G1986" s="5">
        <v>48.34</v>
      </c>
      <c r="H1986" s="5">
        <v>1049.1500000000001</v>
      </c>
      <c r="I1986" s="5">
        <v>1050.1300000000001</v>
      </c>
      <c r="J1986" s="5">
        <v>61.02</v>
      </c>
      <c r="K1986" s="6">
        <f t="shared" si="540"/>
        <v>1047.095</v>
      </c>
      <c r="L1986" s="6">
        <f t="shared" si="541"/>
        <v>-4.1100000000001273</v>
      </c>
      <c r="M1986" s="6">
        <f t="shared" si="542"/>
        <v>1075.9450000000002</v>
      </c>
      <c r="N1986" s="5">
        <f t="shared" si="543"/>
        <v>38.923630354837151</v>
      </c>
      <c r="O1986" s="6">
        <f t="shared" si="544"/>
        <v>51.629999999999882</v>
      </c>
      <c r="P1986" s="6">
        <f t="shared" si="545"/>
        <v>77.847260709674302</v>
      </c>
      <c r="Q1986" s="6">
        <f t="shared" si="546"/>
        <v>-0.22881847385794118</v>
      </c>
      <c r="R1986" s="9">
        <f t="shared" si="547"/>
        <v>0.71601748721613068</v>
      </c>
      <c r="S1986" s="9">
        <f t="shared" si="548"/>
        <v>55.740000000000009</v>
      </c>
      <c r="T1986">
        <f t="shared" si="549"/>
        <v>51.629999999999882</v>
      </c>
      <c r="U1986" s="9">
        <f t="shared" si="550"/>
        <v>0.66322179520934221</v>
      </c>
      <c r="V1986" s="9">
        <f t="shared" si="551"/>
        <v>0.74119499483980855</v>
      </c>
      <c r="W1986" s="9">
        <f t="shared" si="552"/>
        <v>28.850000000000136</v>
      </c>
      <c r="X1986">
        <f t="shared" si="553"/>
        <v>1075.9450000000002</v>
      </c>
      <c r="Y1986" s="9">
        <f t="shared" si="554"/>
        <v>27.642462694035153</v>
      </c>
      <c r="Z1986" s="10">
        <f t="shared" si="555"/>
        <v>0.77688995359703295</v>
      </c>
      <c r="AA1986">
        <f t="shared" si="556"/>
        <v>4.1100000000001273</v>
      </c>
    </row>
    <row r="1987" spans="1:27">
      <c r="A1987" s="1">
        <f t="shared" si="539"/>
        <v>10006010</v>
      </c>
      <c r="B1987" s="1">
        <v>10</v>
      </c>
      <c r="C1987" s="1">
        <v>6</v>
      </c>
      <c r="D1987" s="2">
        <v>10</v>
      </c>
      <c r="E1987" s="5">
        <v>684.34</v>
      </c>
      <c r="F1987" s="5">
        <v>675.37</v>
      </c>
      <c r="G1987" s="5">
        <v>38.869999999999997</v>
      </c>
      <c r="H1987" s="5">
        <v>653.34</v>
      </c>
      <c r="I1987" s="5">
        <v>616.1</v>
      </c>
      <c r="J1987" s="5">
        <v>27.04</v>
      </c>
      <c r="K1987" s="6">
        <f t="shared" si="540"/>
        <v>668.84</v>
      </c>
      <c r="L1987" s="6">
        <f t="shared" si="541"/>
        <v>31</v>
      </c>
      <c r="M1987" s="6">
        <f t="shared" si="542"/>
        <v>645.73500000000001</v>
      </c>
      <c r="N1987" s="5">
        <f t="shared" si="543"/>
        <v>23.675084477146008</v>
      </c>
      <c r="O1987" s="6">
        <f t="shared" si="544"/>
        <v>59.269999999999982</v>
      </c>
      <c r="P1987" s="6">
        <f t="shared" si="545"/>
        <v>47.350168954292016</v>
      </c>
      <c r="Q1987" s="6">
        <f t="shared" si="546"/>
        <v>0.34777070063694265</v>
      </c>
      <c r="R1987" s="9">
        <f t="shared" si="547"/>
        <v>0.59704116425201204</v>
      </c>
      <c r="S1987" s="9">
        <f t="shared" si="548"/>
        <v>28.269999999999982</v>
      </c>
      <c r="T1987">
        <f t="shared" si="549"/>
        <v>59.269999999999982</v>
      </c>
      <c r="U1987" s="9">
        <f t="shared" si="550"/>
        <v>1.2517378777933061</v>
      </c>
      <c r="V1987" s="9">
        <f t="shared" si="551"/>
        <v>0.97592048815300736</v>
      </c>
      <c r="W1987" s="9">
        <f t="shared" si="552"/>
        <v>23.105000000000018</v>
      </c>
      <c r="X1987">
        <f t="shared" si="553"/>
        <v>645.73500000000001</v>
      </c>
      <c r="Y1987" s="9">
        <f t="shared" si="554"/>
        <v>27.274876278618553</v>
      </c>
      <c r="Z1987" s="10">
        <f t="shared" si="555"/>
        <v>0.7769375779301706</v>
      </c>
      <c r="AA1987">
        <f t="shared" si="556"/>
        <v>31</v>
      </c>
    </row>
    <row r="1988" spans="1:27">
      <c r="A1988" s="1">
        <f t="shared" si="539"/>
        <v>2997972</v>
      </c>
      <c r="B1988" s="1">
        <v>28</v>
      </c>
      <c r="C1988" s="1">
        <v>2</v>
      </c>
      <c r="D1988" s="2">
        <v>-3</v>
      </c>
      <c r="E1988" s="5">
        <v>0.21</v>
      </c>
      <c r="F1988" s="5">
        <v>-8.17</v>
      </c>
      <c r="G1988" s="5">
        <v>38.42</v>
      </c>
      <c r="H1988" s="5">
        <v>7.0000000000000007E-2</v>
      </c>
      <c r="I1988" s="5">
        <v>60.56</v>
      </c>
      <c r="J1988" s="5">
        <v>42.39</v>
      </c>
      <c r="K1988" s="6">
        <f t="shared" si="540"/>
        <v>0.14000000000000001</v>
      </c>
      <c r="L1988" s="6">
        <f t="shared" si="541"/>
        <v>0.13999999999999999</v>
      </c>
      <c r="M1988" s="6">
        <f t="shared" si="542"/>
        <v>26.195</v>
      </c>
      <c r="N1988" s="5">
        <f t="shared" si="543"/>
        <v>28.605106624517237</v>
      </c>
      <c r="O1988" s="6">
        <f t="shared" si="544"/>
        <v>-68.73</v>
      </c>
      <c r="P1988" s="6">
        <f t="shared" si="545"/>
        <v>57.210213249034474</v>
      </c>
      <c r="Q1988" s="6">
        <f t="shared" si="546"/>
        <v>-9.8018596651979331E-2</v>
      </c>
      <c r="R1988" s="9">
        <f t="shared" si="547"/>
        <v>1.2038060354750086</v>
      </c>
      <c r="S1988" s="9">
        <f t="shared" si="548"/>
        <v>68.87</v>
      </c>
      <c r="T1988">
        <f t="shared" si="549"/>
        <v>68.73</v>
      </c>
      <c r="U1988" s="9">
        <f t="shared" si="550"/>
        <v>1.2013589199680172</v>
      </c>
      <c r="V1988" s="9">
        <f t="shared" si="551"/>
        <v>0.91085135049517496</v>
      </c>
      <c r="W1988" s="9">
        <f t="shared" si="552"/>
        <v>26.055</v>
      </c>
      <c r="X1988">
        <f t="shared" si="553"/>
        <v>26.195</v>
      </c>
      <c r="Y1988" s="9">
        <f t="shared" si="554"/>
        <v>0.91574558150915786</v>
      </c>
      <c r="Z1988" s="10">
        <f t="shared" si="555"/>
        <v>0.77705855635209364</v>
      </c>
      <c r="AA1988">
        <f t="shared" si="556"/>
        <v>0.13999999999999999</v>
      </c>
    </row>
    <row r="1989" spans="1:27">
      <c r="A1989" s="1">
        <f t="shared" si="539"/>
        <v>998971</v>
      </c>
      <c r="B1989" s="1">
        <v>29</v>
      </c>
      <c r="C1989" s="1">
        <v>1</v>
      </c>
      <c r="D1989" s="2">
        <v>-1</v>
      </c>
      <c r="E1989" s="5">
        <v>67.77</v>
      </c>
      <c r="F1989" s="5">
        <v>57.81</v>
      </c>
      <c r="G1989" s="5">
        <v>24.67</v>
      </c>
      <c r="H1989" s="5">
        <v>48.27</v>
      </c>
      <c r="I1989" s="5">
        <v>23.9</v>
      </c>
      <c r="J1989" s="5">
        <v>39.33</v>
      </c>
      <c r="K1989" s="6">
        <f t="shared" si="540"/>
        <v>58.019999999999996</v>
      </c>
      <c r="L1989" s="6">
        <f t="shared" si="541"/>
        <v>19.499999999999993</v>
      </c>
      <c r="M1989" s="6">
        <f t="shared" si="542"/>
        <v>40.855000000000004</v>
      </c>
      <c r="N1989" s="5">
        <f t="shared" si="543"/>
        <v>23.213454073015502</v>
      </c>
      <c r="O1989" s="6">
        <f t="shared" si="544"/>
        <v>33.910000000000004</v>
      </c>
      <c r="P1989" s="6">
        <f t="shared" si="545"/>
        <v>46.426908146031003</v>
      </c>
      <c r="Q1989" s="6">
        <f t="shared" si="546"/>
        <v>-0.43528571981321085</v>
      </c>
      <c r="R1989" s="9">
        <f t="shared" si="547"/>
        <v>0.31038035000467523</v>
      </c>
      <c r="S1989" s="9">
        <f t="shared" si="548"/>
        <v>14.410000000000011</v>
      </c>
      <c r="T1989">
        <f t="shared" si="549"/>
        <v>33.910000000000004</v>
      </c>
      <c r="U1989" s="9">
        <f t="shared" si="550"/>
        <v>0.73039539685347199</v>
      </c>
      <c r="V1989" s="9">
        <f t="shared" si="551"/>
        <v>0.73944187478559942</v>
      </c>
      <c r="W1989" s="9">
        <f t="shared" si="552"/>
        <v>17.164999999999992</v>
      </c>
      <c r="X1989">
        <f t="shared" si="553"/>
        <v>40.855000000000004</v>
      </c>
      <c r="Y1989" s="9">
        <f t="shared" si="554"/>
        <v>1.7599707424623177</v>
      </c>
      <c r="Z1989" s="10">
        <f t="shared" si="555"/>
        <v>0.77707142528856388</v>
      </c>
      <c r="AA1989">
        <f t="shared" si="556"/>
        <v>19.499999999999993</v>
      </c>
    </row>
    <row r="1990" spans="1:27">
      <c r="A1990" s="1">
        <f t="shared" si="539"/>
        <v>1006022</v>
      </c>
      <c r="B1990" s="1">
        <v>22</v>
      </c>
      <c r="C1990" s="1">
        <v>6</v>
      </c>
      <c r="D1990" s="2">
        <v>1</v>
      </c>
      <c r="E1990" s="5">
        <v>284.99</v>
      </c>
      <c r="F1990" s="5">
        <v>277.31</v>
      </c>
      <c r="G1990" s="5">
        <v>33.22</v>
      </c>
      <c r="H1990" s="5">
        <v>335.44</v>
      </c>
      <c r="I1990" s="5">
        <v>241.95</v>
      </c>
      <c r="J1990" s="5">
        <v>22.61</v>
      </c>
      <c r="K1990" s="6">
        <f t="shared" si="540"/>
        <v>310.21500000000003</v>
      </c>
      <c r="L1990" s="6">
        <f t="shared" si="541"/>
        <v>-50.449999999999989</v>
      </c>
      <c r="M1990" s="6">
        <f t="shared" si="542"/>
        <v>259.63</v>
      </c>
      <c r="N1990" s="5">
        <f t="shared" si="543"/>
        <v>20.092165761808754</v>
      </c>
      <c r="O1990" s="6">
        <f t="shared" si="544"/>
        <v>35.360000000000014</v>
      </c>
      <c r="P1990" s="6">
        <f t="shared" si="545"/>
        <v>40.184331523617509</v>
      </c>
      <c r="Q1990" s="6">
        <f t="shared" si="546"/>
        <v>0.36683394430388527</v>
      </c>
      <c r="R1990" s="9">
        <f t="shared" si="547"/>
        <v>2.1354094182098549</v>
      </c>
      <c r="S1990" s="9">
        <f t="shared" si="548"/>
        <v>85.81</v>
      </c>
      <c r="T1990">
        <f t="shared" si="549"/>
        <v>35.360000000000014</v>
      </c>
      <c r="U1990" s="9">
        <f t="shared" si="550"/>
        <v>0.87994496012003842</v>
      </c>
      <c r="V1990" s="9">
        <f t="shared" si="551"/>
        <v>2.5176479529226334</v>
      </c>
      <c r="W1990" s="9">
        <f t="shared" si="552"/>
        <v>50.585000000000036</v>
      </c>
      <c r="X1990">
        <f t="shared" si="553"/>
        <v>259.63</v>
      </c>
      <c r="Y1990" s="9">
        <f t="shared" si="554"/>
        <v>12.921951922848727</v>
      </c>
      <c r="Z1990" s="10">
        <f t="shared" si="555"/>
        <v>0.77736992481057554</v>
      </c>
      <c r="AA1990">
        <f t="shared" si="556"/>
        <v>50.449999999999989</v>
      </c>
    </row>
    <row r="1991" spans="1:27">
      <c r="A1991" s="1">
        <f t="shared" si="539"/>
        <v>9003021</v>
      </c>
      <c r="B1991" s="1">
        <v>21</v>
      </c>
      <c r="C1991" s="1">
        <v>3</v>
      </c>
      <c r="D1991" s="2">
        <v>9</v>
      </c>
      <c r="E1991" s="5">
        <v>675.62</v>
      </c>
      <c r="F1991" s="5">
        <v>805.81</v>
      </c>
      <c r="G1991" s="5">
        <v>45.52</v>
      </c>
      <c r="H1991" s="5">
        <v>755.96</v>
      </c>
      <c r="I1991" s="5">
        <v>845.07</v>
      </c>
      <c r="J1991" s="5">
        <v>29.25</v>
      </c>
      <c r="K1991" s="6">
        <f t="shared" si="540"/>
        <v>715.79</v>
      </c>
      <c r="L1991" s="6">
        <f t="shared" si="541"/>
        <v>-80.340000000000032</v>
      </c>
      <c r="M1991" s="6">
        <f t="shared" si="542"/>
        <v>825.44</v>
      </c>
      <c r="N1991" s="5">
        <f t="shared" si="543"/>
        <v>27.053802412969606</v>
      </c>
      <c r="O1991" s="6">
        <f t="shared" si="544"/>
        <v>-39.260000000000105</v>
      </c>
      <c r="P1991" s="6">
        <f t="shared" si="545"/>
        <v>54.107604825939212</v>
      </c>
      <c r="Q1991" s="6">
        <f t="shared" si="546"/>
        <v>0.41552610643226479</v>
      </c>
      <c r="R1991" s="9">
        <f t="shared" si="547"/>
        <v>0.75922784111682129</v>
      </c>
      <c r="S1991" s="9">
        <f t="shared" si="548"/>
        <v>41.079999999999927</v>
      </c>
      <c r="T1991">
        <f t="shared" si="549"/>
        <v>39.260000000000105</v>
      </c>
      <c r="U1991" s="9">
        <f t="shared" si="550"/>
        <v>0.72559116461164885</v>
      </c>
      <c r="V1991" s="9">
        <f t="shared" si="551"/>
        <v>4.053034701969799</v>
      </c>
      <c r="W1991" s="9">
        <f t="shared" si="552"/>
        <v>109.65000000000009</v>
      </c>
      <c r="X1991">
        <f t="shared" si="553"/>
        <v>825.44</v>
      </c>
      <c r="Y1991" s="9">
        <f t="shared" si="554"/>
        <v>30.511053026848593</v>
      </c>
      <c r="Z1991" s="10">
        <f t="shared" si="555"/>
        <v>0.77771202896702063</v>
      </c>
      <c r="AA1991">
        <f t="shared" si="556"/>
        <v>80.340000000000032</v>
      </c>
    </row>
    <row r="1992" spans="1:27">
      <c r="A1992" s="1">
        <f t="shared" si="539"/>
        <v>2990999</v>
      </c>
      <c r="B1992" s="1">
        <v>1</v>
      </c>
      <c r="C1992" s="1">
        <v>9</v>
      </c>
      <c r="D1992" s="2">
        <v>-3</v>
      </c>
      <c r="E1992" s="5">
        <v>827.94</v>
      </c>
      <c r="F1992" s="5">
        <v>808.72</v>
      </c>
      <c r="G1992" s="5">
        <v>30.47</v>
      </c>
      <c r="H1992" s="5">
        <v>787.15</v>
      </c>
      <c r="I1992" s="5">
        <v>756.4</v>
      </c>
      <c r="J1992" s="5">
        <v>19.48</v>
      </c>
      <c r="K1992" s="6">
        <f t="shared" si="540"/>
        <v>807.54500000000007</v>
      </c>
      <c r="L1992" s="6">
        <f t="shared" si="541"/>
        <v>40.790000000000077</v>
      </c>
      <c r="M1992" s="6">
        <f t="shared" si="542"/>
        <v>782.56</v>
      </c>
      <c r="N1992" s="5">
        <f t="shared" si="543"/>
        <v>18.082389913946663</v>
      </c>
      <c r="O1992" s="6">
        <f t="shared" si="544"/>
        <v>52.32000000000005</v>
      </c>
      <c r="P1992" s="6">
        <f t="shared" si="545"/>
        <v>36.164779827893327</v>
      </c>
      <c r="Q1992" s="6">
        <f t="shared" si="546"/>
        <v>0.41972180715629803</v>
      </c>
      <c r="R1992" s="9">
        <f t="shared" si="547"/>
        <v>0.31881847628744764</v>
      </c>
      <c r="S1992" s="9">
        <f t="shared" si="548"/>
        <v>11.529999999999973</v>
      </c>
      <c r="T1992">
        <f t="shared" si="549"/>
        <v>52.32000000000005</v>
      </c>
      <c r="U1992" s="9">
        <f t="shared" si="550"/>
        <v>1.4467114205862373</v>
      </c>
      <c r="V1992" s="9">
        <f t="shared" si="551"/>
        <v>1.3817310719933977</v>
      </c>
      <c r="W1992" s="9">
        <f t="shared" si="552"/>
        <v>24.985000000000127</v>
      </c>
      <c r="X1992">
        <f t="shared" si="553"/>
        <v>782.56</v>
      </c>
      <c r="Y1992" s="9">
        <f t="shared" si="554"/>
        <v>43.277465187078157</v>
      </c>
      <c r="Z1992" s="10">
        <f t="shared" si="555"/>
        <v>0.7778046027120179</v>
      </c>
      <c r="AA1992">
        <f t="shared" si="556"/>
        <v>40.790000000000077</v>
      </c>
    </row>
    <row r="1993" spans="1:27">
      <c r="A1993" s="1">
        <f t="shared" ref="A1993:A2056" si="557">ABS(1000000*D1993+1000*C1993+B1993)</f>
        <v>9995982</v>
      </c>
      <c r="B1993" s="1">
        <v>18</v>
      </c>
      <c r="C1993" s="1">
        <v>4</v>
      </c>
      <c r="D1993" s="2">
        <v>-10</v>
      </c>
      <c r="E1993" s="5">
        <v>133.29</v>
      </c>
      <c r="F1993" s="5">
        <v>117.61</v>
      </c>
      <c r="G1993" s="5">
        <v>35.51</v>
      </c>
      <c r="H1993" s="5">
        <v>122.16</v>
      </c>
      <c r="I1993" s="5">
        <v>98.06</v>
      </c>
      <c r="J1993" s="5">
        <v>22.07</v>
      </c>
      <c r="K1993" s="6">
        <f t="shared" ref="K1993:K2056" si="558" xml:space="preserve"> 0.5*(E1993+H1993)</f>
        <v>127.72499999999999</v>
      </c>
      <c r="L1993" s="6">
        <f t="shared" ref="L1993:L2056" si="559">E1993-H1993</f>
        <v>11.129999999999995</v>
      </c>
      <c r="M1993" s="6">
        <f t="shared" ref="M1993:M2056" si="560">0.5*(F1993+I1993)</f>
        <v>107.83500000000001</v>
      </c>
      <c r="N1993" s="5">
        <f t="shared" ref="N1993:N2056" si="561">0.5*P1993</f>
        <v>20.904814038876307</v>
      </c>
      <c r="O1993" s="6">
        <f t="shared" ref="O1993:O2056" si="562">F1993-I1993</f>
        <v>19.549999999999997</v>
      </c>
      <c r="P1993" s="6">
        <f t="shared" ref="P1993:P2056" si="563">SQRT(G1993*G1993+J1993*J1993)</f>
        <v>41.809628077752613</v>
      </c>
      <c r="Q1993" s="6">
        <f t="shared" ref="Q1993:Q2056" si="564">(G1993*G1993-J1993*J1993)/(G1993*G1993+J1993*J1993)</f>
        <v>0.44270896916269303</v>
      </c>
      <c r="R1993" s="9">
        <f t="shared" ref="R1993:R2056" si="565">ABS(O1993-L1993)/P1993</f>
        <v>0.20138901939862941</v>
      </c>
      <c r="S1993" s="9">
        <f t="shared" ref="S1993:S2056" si="566">ABS(O1993-L1993)</f>
        <v>8.4200000000000017</v>
      </c>
      <c r="T1993">
        <f t="shared" ref="T1993:T2056" si="567">ABS(O1993)</f>
        <v>19.549999999999997</v>
      </c>
      <c r="U1993" s="9">
        <f t="shared" ref="U1993:U2056" si="568">ABS(O1993)/P1993</f>
        <v>0.46759564480323085</v>
      </c>
      <c r="V1993" s="9">
        <f t="shared" ref="V1993:V2056" si="569">ABS(M1993-K1993)/N1993</f>
        <v>0.95145548594744311</v>
      </c>
      <c r="W1993" s="9">
        <f t="shared" ref="W1993:W2056" si="570">ABS(M1993-K1993)</f>
        <v>19.889999999999986</v>
      </c>
      <c r="X1993">
        <f t="shared" ref="X1993:X2056" si="571">ABS(M1993)</f>
        <v>107.83500000000001</v>
      </c>
      <c r="Y1993" s="9">
        <f t="shared" ref="Y1993:Y2056" si="572">ABS(M1993)/N1993</f>
        <v>5.1583812130287887</v>
      </c>
      <c r="Z1993" s="10">
        <f t="shared" ref="Z1993:Z2056" si="573">SQRT(0.000708*B1993*B1993+0.007162*C1993*C1993+0.0027*D1993*D1993+0.00005*D1993*B1993)</f>
        <v>0.77780717404765565</v>
      </c>
      <c r="AA1993">
        <f t="shared" si="556"/>
        <v>11.129999999999995</v>
      </c>
    </row>
    <row r="1994" spans="1:27">
      <c r="A1994" s="1">
        <f t="shared" si="557"/>
        <v>7992989</v>
      </c>
      <c r="B1994" s="1">
        <v>11</v>
      </c>
      <c r="C1994" s="1">
        <v>7</v>
      </c>
      <c r="D1994" s="2">
        <v>-8</v>
      </c>
      <c r="E1994" s="5">
        <v>316.45</v>
      </c>
      <c r="F1994" s="5">
        <v>402.56</v>
      </c>
      <c r="G1994" s="5">
        <v>49.64</v>
      </c>
      <c r="H1994" s="5">
        <v>302.74</v>
      </c>
      <c r="I1994" s="5">
        <v>345.74</v>
      </c>
      <c r="J1994" s="5">
        <v>24.13</v>
      </c>
      <c r="K1994" s="6">
        <f t="shared" si="558"/>
        <v>309.59500000000003</v>
      </c>
      <c r="L1994" s="6">
        <f t="shared" si="559"/>
        <v>13.70999999999998</v>
      </c>
      <c r="M1994" s="6">
        <f t="shared" si="560"/>
        <v>374.15</v>
      </c>
      <c r="N1994" s="5">
        <f t="shared" si="561"/>
        <v>27.597040149262384</v>
      </c>
      <c r="O1994" s="6">
        <f t="shared" si="562"/>
        <v>56.819999999999993</v>
      </c>
      <c r="P1994" s="6">
        <f t="shared" si="563"/>
        <v>55.194080298524767</v>
      </c>
      <c r="Q1994" s="6">
        <f t="shared" si="564"/>
        <v>0.61773931180432962</v>
      </c>
      <c r="R1994" s="9">
        <f t="shared" si="565"/>
        <v>0.78106202271753877</v>
      </c>
      <c r="S1994" s="9">
        <f t="shared" si="566"/>
        <v>43.110000000000014</v>
      </c>
      <c r="T1994">
        <f t="shared" si="567"/>
        <v>56.819999999999993</v>
      </c>
      <c r="U1994" s="9">
        <f t="shared" si="568"/>
        <v>1.0294582261844245</v>
      </c>
      <c r="V1994" s="9">
        <f t="shared" si="569"/>
        <v>2.3392001334507384</v>
      </c>
      <c r="W1994" s="9">
        <f t="shared" si="570"/>
        <v>64.55499999999995</v>
      </c>
      <c r="X1994">
        <f t="shared" si="571"/>
        <v>374.15</v>
      </c>
      <c r="Y1994" s="9">
        <f t="shared" si="572"/>
        <v>13.557613351879706</v>
      </c>
      <c r="Z1994" s="10">
        <f t="shared" si="573"/>
        <v>0.7778213162417188</v>
      </c>
      <c r="AA1994">
        <f t="shared" si="556"/>
        <v>13.70999999999998</v>
      </c>
    </row>
    <row r="1995" spans="1:27">
      <c r="A1995" s="1">
        <f t="shared" si="557"/>
        <v>11003017</v>
      </c>
      <c r="B1995" s="1">
        <v>17</v>
      </c>
      <c r="C1995" s="1">
        <v>3</v>
      </c>
      <c r="D1995" s="2">
        <v>11</v>
      </c>
      <c r="E1995" s="5">
        <v>1396.69</v>
      </c>
      <c r="F1995" s="5">
        <v>1463.16</v>
      </c>
      <c r="G1995" s="5">
        <v>38.950000000000003</v>
      </c>
      <c r="H1995" s="5">
        <v>1300.44</v>
      </c>
      <c r="I1995" s="5">
        <v>1278.95</v>
      </c>
      <c r="J1995" s="5">
        <v>37.19</v>
      </c>
      <c r="K1995" s="6">
        <f t="shared" si="558"/>
        <v>1348.5650000000001</v>
      </c>
      <c r="L1995" s="6">
        <f t="shared" si="559"/>
        <v>96.25</v>
      </c>
      <c r="M1995" s="6">
        <f t="shared" si="560"/>
        <v>1371.0550000000001</v>
      </c>
      <c r="N1995" s="5">
        <f t="shared" si="561"/>
        <v>26.926745997242222</v>
      </c>
      <c r="O1995" s="6">
        <f t="shared" si="562"/>
        <v>184.21000000000004</v>
      </c>
      <c r="P1995" s="6">
        <f t="shared" si="563"/>
        <v>53.853491994484443</v>
      </c>
      <c r="Q1995" s="6">
        <f t="shared" si="564"/>
        <v>4.6205939138099179E-2</v>
      </c>
      <c r="R1995" s="9">
        <f t="shared" si="565"/>
        <v>1.6333202684239809</v>
      </c>
      <c r="S1995" s="9">
        <f t="shared" si="566"/>
        <v>87.960000000000036</v>
      </c>
      <c r="T1995">
        <f t="shared" si="567"/>
        <v>184.21000000000004</v>
      </c>
      <c r="U1995" s="9">
        <f t="shared" si="568"/>
        <v>3.4205767013003805</v>
      </c>
      <c r="V1995" s="9">
        <f t="shared" si="569"/>
        <v>0.83522903221590106</v>
      </c>
      <c r="W1995" s="9">
        <f t="shared" si="570"/>
        <v>22.490000000000009</v>
      </c>
      <c r="X1995">
        <f t="shared" si="571"/>
        <v>1371.0550000000001</v>
      </c>
      <c r="Y1995" s="9">
        <f t="shared" si="572"/>
        <v>50.917960905503421</v>
      </c>
      <c r="Z1995" s="10">
        <f t="shared" si="573"/>
        <v>0.77789459440209496</v>
      </c>
      <c r="AA1995">
        <f t="shared" si="556"/>
        <v>96.25</v>
      </c>
    </row>
    <row r="1996" spans="1:27">
      <c r="A1996" s="1">
        <f t="shared" si="557"/>
        <v>3009001</v>
      </c>
      <c r="B1996" s="1">
        <v>1</v>
      </c>
      <c r="C1996" s="1">
        <v>9</v>
      </c>
      <c r="D1996" s="2">
        <v>3</v>
      </c>
      <c r="E1996" s="5">
        <v>7.04</v>
      </c>
      <c r="F1996" s="5">
        <v>1.53</v>
      </c>
      <c r="G1996" s="5">
        <v>14.89</v>
      </c>
      <c r="H1996" s="5">
        <v>5.25</v>
      </c>
      <c r="I1996" s="5">
        <v>8.48</v>
      </c>
      <c r="J1996" s="5">
        <v>10.08</v>
      </c>
      <c r="K1996" s="6">
        <f t="shared" si="558"/>
        <v>6.1449999999999996</v>
      </c>
      <c r="L1996" s="6">
        <f t="shared" si="559"/>
        <v>1.79</v>
      </c>
      <c r="M1996" s="6">
        <f t="shared" si="560"/>
        <v>5.0049999999999999</v>
      </c>
      <c r="N1996" s="5">
        <f t="shared" si="561"/>
        <v>8.9905297396760773</v>
      </c>
      <c r="O1996" s="6">
        <f t="shared" si="562"/>
        <v>-6.95</v>
      </c>
      <c r="P1996" s="6">
        <f t="shared" si="563"/>
        <v>17.981059479352155</v>
      </c>
      <c r="Q1996" s="6">
        <f t="shared" si="564"/>
        <v>0.37147796986562787</v>
      </c>
      <c r="R1996" s="9">
        <f t="shared" si="565"/>
        <v>0.48606702013506137</v>
      </c>
      <c r="S1996" s="9">
        <f t="shared" si="566"/>
        <v>8.74</v>
      </c>
      <c r="T1996">
        <f t="shared" si="567"/>
        <v>6.95</v>
      </c>
      <c r="U1996" s="9">
        <f t="shared" si="568"/>
        <v>0.38651782493577536</v>
      </c>
      <c r="V1996" s="9">
        <f t="shared" si="569"/>
        <v>0.1268000922091464</v>
      </c>
      <c r="W1996" s="9">
        <f t="shared" si="570"/>
        <v>1.1399999999999997</v>
      </c>
      <c r="X1996">
        <f t="shared" si="571"/>
        <v>5.0049999999999999</v>
      </c>
      <c r="Y1996" s="9">
        <f t="shared" si="572"/>
        <v>0.5566968960585772</v>
      </c>
      <c r="Z1996" s="10">
        <f t="shared" si="573"/>
        <v>0.77799742930166549</v>
      </c>
      <c r="AA1996">
        <f t="shared" si="556"/>
        <v>1.79</v>
      </c>
    </row>
    <row r="1997" spans="1:27">
      <c r="A1997" s="1">
        <f t="shared" si="557"/>
        <v>7993984</v>
      </c>
      <c r="B1997" s="1">
        <v>16</v>
      </c>
      <c r="C1997" s="1">
        <v>6</v>
      </c>
      <c r="D1997" s="2">
        <v>-8</v>
      </c>
      <c r="E1997" s="5">
        <v>1044.9000000000001</v>
      </c>
      <c r="F1997" s="5">
        <v>994.46</v>
      </c>
      <c r="G1997" s="5">
        <v>54.07</v>
      </c>
      <c r="H1997" s="5">
        <v>1134.6300000000001</v>
      </c>
      <c r="I1997" s="5">
        <v>1162.48</v>
      </c>
      <c r="J1997" s="5">
        <v>31.85</v>
      </c>
      <c r="K1997" s="6">
        <f t="shared" si="558"/>
        <v>1089.7650000000001</v>
      </c>
      <c r="L1997" s="6">
        <f t="shared" si="559"/>
        <v>-89.730000000000018</v>
      </c>
      <c r="M1997" s="6">
        <f t="shared" si="560"/>
        <v>1078.47</v>
      </c>
      <c r="N1997" s="5">
        <f t="shared" si="561"/>
        <v>31.376692783019692</v>
      </c>
      <c r="O1997" s="6">
        <f t="shared" si="562"/>
        <v>-168.01999999999998</v>
      </c>
      <c r="P1997" s="6">
        <f t="shared" si="563"/>
        <v>62.753385566039384</v>
      </c>
      <c r="Q1997" s="6">
        <f t="shared" si="564"/>
        <v>0.48480155116798995</v>
      </c>
      <c r="R1997" s="9">
        <f t="shared" si="565"/>
        <v>1.2475820912898861</v>
      </c>
      <c r="S1997" s="9">
        <f t="shared" si="566"/>
        <v>78.289999999999964</v>
      </c>
      <c r="T1997">
        <f t="shared" si="567"/>
        <v>168.01999999999998</v>
      </c>
      <c r="U1997" s="9">
        <f t="shared" si="568"/>
        <v>2.6774651038258619</v>
      </c>
      <c r="V1997" s="9">
        <f t="shared" si="569"/>
        <v>0.35998057788017268</v>
      </c>
      <c r="W1997" s="9">
        <f t="shared" si="570"/>
        <v>11.295000000000073</v>
      </c>
      <c r="X1997">
        <f t="shared" si="571"/>
        <v>1078.47</v>
      </c>
      <c r="Y1997" s="9">
        <f t="shared" si="572"/>
        <v>34.371691352494672</v>
      </c>
      <c r="Z1997" s="10">
        <f t="shared" si="573"/>
        <v>0.77812595381467642</v>
      </c>
      <c r="AA1997">
        <f t="shared" si="556"/>
        <v>89.730000000000018</v>
      </c>
    </row>
    <row r="1998" spans="1:27">
      <c r="A1998" s="1">
        <f t="shared" si="557"/>
        <v>4008012</v>
      </c>
      <c r="B1998" s="1">
        <v>12</v>
      </c>
      <c r="C1998" s="1">
        <v>8</v>
      </c>
      <c r="D1998" s="2">
        <v>4</v>
      </c>
      <c r="E1998" s="5">
        <v>654.54</v>
      </c>
      <c r="F1998" s="5">
        <v>630.84</v>
      </c>
      <c r="G1998" s="5">
        <v>35.130000000000003</v>
      </c>
      <c r="H1998" s="5">
        <v>718.62</v>
      </c>
      <c r="I1998" s="5">
        <v>695.99</v>
      </c>
      <c r="J1998" s="5">
        <v>24.13</v>
      </c>
      <c r="K1998" s="6">
        <f t="shared" si="558"/>
        <v>686.57999999999993</v>
      </c>
      <c r="L1998" s="6">
        <f t="shared" si="559"/>
        <v>-64.080000000000041</v>
      </c>
      <c r="M1998" s="6">
        <f t="shared" si="560"/>
        <v>663.41499999999996</v>
      </c>
      <c r="N1998" s="5">
        <f t="shared" si="561"/>
        <v>21.309468552734959</v>
      </c>
      <c r="O1998" s="6">
        <f t="shared" si="562"/>
        <v>-65.149999999999977</v>
      </c>
      <c r="P1998" s="6">
        <f t="shared" si="563"/>
        <v>42.618937105469918</v>
      </c>
      <c r="Q1998" s="6">
        <f t="shared" si="564"/>
        <v>0.35887987373524116</v>
      </c>
      <c r="R1998" s="9">
        <f t="shared" si="565"/>
        <v>2.5106210353204875E-2</v>
      </c>
      <c r="S1998" s="9">
        <f t="shared" si="566"/>
        <v>1.0699999999999363</v>
      </c>
      <c r="T1998">
        <f t="shared" si="567"/>
        <v>65.149999999999977</v>
      </c>
      <c r="U1998" s="9">
        <f t="shared" si="568"/>
        <v>1.5286631817863501</v>
      </c>
      <c r="V1998" s="9">
        <f t="shared" si="569"/>
        <v>1.0870754445458404</v>
      </c>
      <c r="W1998" s="9">
        <f t="shared" si="570"/>
        <v>23.164999999999964</v>
      </c>
      <c r="X1998">
        <f t="shared" si="571"/>
        <v>663.41499999999996</v>
      </c>
      <c r="Y1998" s="9">
        <f t="shared" si="572"/>
        <v>31.132404750415706</v>
      </c>
      <c r="Z1998" s="10">
        <f t="shared" si="573"/>
        <v>0.77840863304565167</v>
      </c>
      <c r="AA1998">
        <f t="shared" si="556"/>
        <v>64.080000000000041</v>
      </c>
    </row>
    <row r="1999" spans="1:27">
      <c r="A1999" s="1">
        <f t="shared" si="557"/>
        <v>7019</v>
      </c>
      <c r="B1999" s="1">
        <v>19</v>
      </c>
      <c r="C1999" s="1">
        <v>7</v>
      </c>
      <c r="D1999" s="2">
        <v>0</v>
      </c>
      <c r="E1999" s="5">
        <v>376.57</v>
      </c>
      <c r="F1999" s="5">
        <v>385.99</v>
      </c>
      <c r="G1999" s="5">
        <v>37.729999999999997</v>
      </c>
      <c r="H1999" s="5">
        <v>373.22</v>
      </c>
      <c r="I1999" s="5">
        <v>379.19</v>
      </c>
      <c r="J1999" s="5">
        <v>28.79</v>
      </c>
      <c r="K1999" s="6">
        <f t="shared" si="558"/>
        <v>374.89499999999998</v>
      </c>
      <c r="L1999" s="6">
        <f t="shared" si="559"/>
        <v>3.3499999999999659</v>
      </c>
      <c r="M1999" s="6">
        <f t="shared" si="560"/>
        <v>382.59000000000003</v>
      </c>
      <c r="N1999" s="5">
        <f t="shared" si="561"/>
        <v>23.729817740555866</v>
      </c>
      <c r="O1999" s="6">
        <f t="shared" si="562"/>
        <v>6.8000000000000114</v>
      </c>
      <c r="P1999" s="6">
        <f t="shared" si="563"/>
        <v>47.459635481111732</v>
      </c>
      <c r="Q1999" s="6">
        <f t="shared" si="564"/>
        <v>0.26402251448111064</v>
      </c>
      <c r="R1999" s="9">
        <f t="shared" si="565"/>
        <v>7.2693352256637048E-2</v>
      </c>
      <c r="S1999" s="9">
        <f t="shared" si="566"/>
        <v>3.4500000000000455</v>
      </c>
      <c r="T1999">
        <f t="shared" si="567"/>
        <v>6.8000000000000114</v>
      </c>
      <c r="U1999" s="9">
        <f t="shared" si="568"/>
        <v>0.14327965082467428</v>
      </c>
      <c r="V1999" s="9">
        <f t="shared" si="569"/>
        <v>0.32427556267525703</v>
      </c>
      <c r="W1999" s="9">
        <f t="shared" si="570"/>
        <v>7.69500000000005</v>
      </c>
      <c r="X1999">
        <f t="shared" si="571"/>
        <v>382.59000000000003</v>
      </c>
      <c r="Y1999" s="9">
        <f t="shared" si="572"/>
        <v>16.122753414415307</v>
      </c>
      <c r="Z1999" s="10">
        <f t="shared" si="573"/>
        <v>0.77879779147093109</v>
      </c>
      <c r="AA1999">
        <f t="shared" si="556"/>
        <v>3.3499999999999659</v>
      </c>
    </row>
    <row r="2000" spans="1:27">
      <c r="A2000" s="1">
        <f t="shared" si="557"/>
        <v>1991986</v>
      </c>
      <c r="B2000" s="1">
        <v>14</v>
      </c>
      <c r="C2000" s="1">
        <v>8</v>
      </c>
      <c r="D2000" s="2">
        <v>-2</v>
      </c>
      <c r="E2000" s="5">
        <v>60.85</v>
      </c>
      <c r="F2000" s="5">
        <v>68.81</v>
      </c>
      <c r="G2000" s="5">
        <v>23.14</v>
      </c>
      <c r="H2000" s="5">
        <v>50.56</v>
      </c>
      <c r="I2000" s="5">
        <v>63.31</v>
      </c>
      <c r="J2000" s="5">
        <v>14.21</v>
      </c>
      <c r="K2000" s="6">
        <f t="shared" si="558"/>
        <v>55.704999999999998</v>
      </c>
      <c r="L2000" s="6">
        <f t="shared" si="559"/>
        <v>10.29</v>
      </c>
      <c r="M2000" s="6">
        <f t="shared" si="560"/>
        <v>66.06</v>
      </c>
      <c r="N2000" s="5">
        <f t="shared" si="561"/>
        <v>13.577404943508167</v>
      </c>
      <c r="O2000" s="6">
        <f t="shared" si="562"/>
        <v>5.5</v>
      </c>
      <c r="P2000" s="6">
        <f t="shared" si="563"/>
        <v>27.154809887016334</v>
      </c>
      <c r="Q2000" s="6">
        <f t="shared" si="564"/>
        <v>0.45232285443792686</v>
      </c>
      <c r="R2000" s="9">
        <f t="shared" si="565"/>
        <v>0.17639600571426817</v>
      </c>
      <c r="S2000" s="9">
        <f t="shared" si="566"/>
        <v>4.7899999999999991</v>
      </c>
      <c r="T2000">
        <f t="shared" si="567"/>
        <v>5.5</v>
      </c>
      <c r="U2000" s="9">
        <f t="shared" si="568"/>
        <v>0.20254238651951464</v>
      </c>
      <c r="V2000" s="9">
        <f t="shared" si="569"/>
        <v>0.76266414996711818</v>
      </c>
      <c r="W2000" s="9">
        <f t="shared" si="570"/>
        <v>10.355000000000004</v>
      </c>
      <c r="X2000">
        <f t="shared" si="571"/>
        <v>66.06</v>
      </c>
      <c r="Y2000" s="9">
        <f t="shared" si="572"/>
        <v>4.8654363830833223</v>
      </c>
      <c r="Z2000" s="10">
        <f t="shared" si="573"/>
        <v>0.77880421159621371</v>
      </c>
      <c r="AA2000">
        <f t="shared" si="556"/>
        <v>10.29</v>
      </c>
    </row>
    <row r="2001" spans="1:27">
      <c r="A2001" s="1">
        <f t="shared" si="557"/>
        <v>2004026</v>
      </c>
      <c r="B2001" s="1">
        <v>26</v>
      </c>
      <c r="C2001" s="1">
        <v>4</v>
      </c>
      <c r="D2001" s="2">
        <v>2</v>
      </c>
      <c r="E2001" s="5">
        <v>388.52</v>
      </c>
      <c r="F2001" s="5">
        <v>372.63</v>
      </c>
      <c r="G2001" s="5">
        <v>27.34</v>
      </c>
      <c r="H2001" s="5">
        <v>381.57</v>
      </c>
      <c r="I2001" s="5">
        <v>332.83</v>
      </c>
      <c r="J2001" s="5">
        <v>25.28</v>
      </c>
      <c r="K2001" s="6">
        <f t="shared" si="558"/>
        <v>385.04499999999996</v>
      </c>
      <c r="L2001" s="6">
        <f t="shared" si="559"/>
        <v>6.9499999999999886</v>
      </c>
      <c r="M2001" s="6">
        <f t="shared" si="560"/>
        <v>352.73</v>
      </c>
      <c r="N2001" s="5">
        <f t="shared" si="561"/>
        <v>18.618230313324627</v>
      </c>
      <c r="O2001" s="6">
        <f t="shared" si="562"/>
        <v>39.800000000000011</v>
      </c>
      <c r="P2001" s="6">
        <f t="shared" si="563"/>
        <v>37.236460626649254</v>
      </c>
      <c r="Q2001" s="6">
        <f t="shared" si="564"/>
        <v>7.8177409606838166E-2</v>
      </c>
      <c r="R2001" s="9">
        <f t="shared" si="565"/>
        <v>0.88219985055427241</v>
      </c>
      <c r="S2001" s="9">
        <f t="shared" si="566"/>
        <v>32.850000000000023</v>
      </c>
      <c r="T2001">
        <f t="shared" si="567"/>
        <v>39.800000000000011</v>
      </c>
      <c r="U2001" s="9">
        <f t="shared" si="568"/>
        <v>1.0688448722088288</v>
      </c>
      <c r="V2001" s="9">
        <f t="shared" si="569"/>
        <v>1.7356644243933785</v>
      </c>
      <c r="W2001" s="9">
        <f t="shared" si="570"/>
        <v>32.314999999999941</v>
      </c>
      <c r="X2001">
        <f t="shared" si="571"/>
        <v>352.73</v>
      </c>
      <c r="Y2001" s="9">
        <f t="shared" si="572"/>
        <v>18.945409636895484</v>
      </c>
      <c r="Z2001" s="10">
        <f t="shared" si="573"/>
        <v>0.77884529914483025</v>
      </c>
      <c r="AA2001">
        <f t="shared" si="556"/>
        <v>6.9499999999999886</v>
      </c>
    </row>
    <row r="2002" spans="1:27">
      <c r="A2002" s="1">
        <f t="shared" si="557"/>
        <v>10993994</v>
      </c>
      <c r="B2002" s="1">
        <v>6</v>
      </c>
      <c r="C2002" s="1">
        <v>6</v>
      </c>
      <c r="D2002" s="2">
        <v>-11</v>
      </c>
      <c r="E2002" s="5">
        <v>1088.93</v>
      </c>
      <c r="F2002" s="5">
        <v>1136.8900000000001</v>
      </c>
      <c r="G2002" s="5">
        <v>78.59</v>
      </c>
      <c r="H2002" s="5">
        <v>1036.03</v>
      </c>
      <c r="I2002" s="5">
        <v>1033.18</v>
      </c>
      <c r="J2002" s="5">
        <v>35.21</v>
      </c>
      <c r="K2002" s="6">
        <f t="shared" si="558"/>
        <v>1062.48</v>
      </c>
      <c r="L2002" s="6">
        <f t="shared" si="559"/>
        <v>52.900000000000091</v>
      </c>
      <c r="M2002" s="6">
        <f t="shared" si="560"/>
        <v>1085.0350000000001</v>
      </c>
      <c r="N2002" s="5">
        <f t="shared" si="561"/>
        <v>43.058484065280332</v>
      </c>
      <c r="O2002" s="6">
        <f t="shared" si="562"/>
        <v>103.71000000000004</v>
      </c>
      <c r="P2002" s="6">
        <f t="shared" si="563"/>
        <v>86.116968130560664</v>
      </c>
      <c r="Q2002" s="6">
        <f t="shared" si="564"/>
        <v>0.66566289096087039</v>
      </c>
      <c r="R2002" s="9">
        <f t="shared" si="565"/>
        <v>0.59001148209221266</v>
      </c>
      <c r="S2002" s="9">
        <f t="shared" si="566"/>
        <v>50.809999999999945</v>
      </c>
      <c r="T2002">
        <f t="shared" si="567"/>
        <v>103.71000000000004</v>
      </c>
      <c r="U2002" s="9">
        <f t="shared" si="568"/>
        <v>1.2042922812002257</v>
      </c>
      <c r="V2002" s="9">
        <f t="shared" si="569"/>
        <v>0.52382243568549136</v>
      </c>
      <c r="W2002" s="9">
        <f t="shared" si="570"/>
        <v>22.555000000000064</v>
      </c>
      <c r="X2002">
        <f t="shared" si="571"/>
        <v>1085.0350000000001</v>
      </c>
      <c r="Y2002" s="9">
        <f t="shared" si="572"/>
        <v>25.199098936111977</v>
      </c>
      <c r="Z2002" s="10">
        <f t="shared" si="573"/>
        <v>0.77892233245683751</v>
      </c>
      <c r="AA2002">
        <f t="shared" si="556"/>
        <v>52.900000000000091</v>
      </c>
    </row>
    <row r="2003" spans="1:27">
      <c r="A2003" s="1">
        <f t="shared" si="557"/>
        <v>1001029</v>
      </c>
      <c r="B2003" s="1">
        <v>29</v>
      </c>
      <c r="C2003" s="1">
        <v>1</v>
      </c>
      <c r="D2003" s="2">
        <v>1</v>
      </c>
      <c r="E2003" s="5">
        <v>16.13</v>
      </c>
      <c r="F2003" s="5">
        <v>11.76</v>
      </c>
      <c r="G2003" s="5">
        <v>28.49</v>
      </c>
      <c r="H2003" s="5">
        <v>16.8</v>
      </c>
      <c r="I2003" s="5">
        <v>18.71</v>
      </c>
      <c r="J2003" s="5">
        <v>21</v>
      </c>
      <c r="K2003" s="6">
        <f t="shared" si="558"/>
        <v>16.465</v>
      </c>
      <c r="L2003" s="6">
        <f t="shared" si="559"/>
        <v>-0.67000000000000171</v>
      </c>
      <c r="M2003" s="6">
        <f t="shared" si="560"/>
        <v>15.234999999999999</v>
      </c>
      <c r="N2003" s="5">
        <f t="shared" si="561"/>
        <v>17.696610551176178</v>
      </c>
      <c r="O2003" s="6">
        <f t="shared" si="562"/>
        <v>-6.9500000000000011</v>
      </c>
      <c r="P2003" s="6">
        <f t="shared" si="563"/>
        <v>35.393221102352356</v>
      </c>
      <c r="Q2003" s="6">
        <f t="shared" si="564"/>
        <v>0.29590962608889526</v>
      </c>
      <c r="R2003" s="9">
        <f t="shared" si="565"/>
        <v>0.17743510775238847</v>
      </c>
      <c r="S2003" s="9">
        <f t="shared" si="566"/>
        <v>6.2799999999999994</v>
      </c>
      <c r="T2003">
        <f t="shared" si="567"/>
        <v>6.9500000000000011</v>
      </c>
      <c r="U2003" s="9">
        <f t="shared" si="568"/>
        <v>0.19636528644571657</v>
      </c>
      <c r="V2003" s="9">
        <f t="shared" si="569"/>
        <v>6.9504835202368762E-2</v>
      </c>
      <c r="W2003" s="9">
        <f t="shared" si="570"/>
        <v>1.2300000000000004</v>
      </c>
      <c r="X2003">
        <f t="shared" si="571"/>
        <v>15.234999999999999</v>
      </c>
      <c r="Y2003" s="9">
        <f t="shared" si="572"/>
        <v>0.86089932057568097</v>
      </c>
      <c r="Z2003" s="10">
        <f t="shared" si="573"/>
        <v>0.77893517060150774</v>
      </c>
      <c r="AA2003">
        <f t="shared" si="556"/>
        <v>0.67000000000000171</v>
      </c>
    </row>
    <row r="2004" spans="1:27">
      <c r="A2004" s="1">
        <f t="shared" si="557"/>
        <v>12005007</v>
      </c>
      <c r="B2004" s="1">
        <v>7</v>
      </c>
      <c r="C2004" s="1">
        <v>5</v>
      </c>
      <c r="D2004" s="2">
        <v>12</v>
      </c>
      <c r="E2004" s="5">
        <v>280.38</v>
      </c>
      <c r="F2004" s="5">
        <v>224.77</v>
      </c>
      <c r="G2004" s="5">
        <v>30.24</v>
      </c>
      <c r="H2004" s="5">
        <v>275.86</v>
      </c>
      <c r="I2004" s="5">
        <v>252.57</v>
      </c>
      <c r="J2004" s="5">
        <v>25.36</v>
      </c>
      <c r="K2004" s="6">
        <f t="shared" si="558"/>
        <v>278.12</v>
      </c>
      <c r="L2004" s="6">
        <f t="shared" si="559"/>
        <v>4.5199999999999818</v>
      </c>
      <c r="M2004" s="6">
        <f t="shared" si="560"/>
        <v>238.67000000000002</v>
      </c>
      <c r="N2004" s="5">
        <f t="shared" si="561"/>
        <v>19.733139638689025</v>
      </c>
      <c r="O2004" s="6">
        <f t="shared" si="562"/>
        <v>-27.799999999999983</v>
      </c>
      <c r="P2004" s="6">
        <f t="shared" si="563"/>
        <v>39.46627927737805</v>
      </c>
      <c r="Q2004" s="6">
        <f t="shared" si="564"/>
        <v>0.1741976307971714</v>
      </c>
      <c r="R2004" s="9">
        <f t="shared" si="565"/>
        <v>0.81892695718407105</v>
      </c>
      <c r="S2004" s="9">
        <f t="shared" si="566"/>
        <v>32.319999999999965</v>
      </c>
      <c r="T2004">
        <f t="shared" si="567"/>
        <v>27.799999999999983</v>
      </c>
      <c r="U2004" s="9">
        <f t="shared" si="568"/>
        <v>0.70439880599372484</v>
      </c>
      <c r="V2004" s="9">
        <f t="shared" si="569"/>
        <v>1.9991750285217593</v>
      </c>
      <c r="W2004" s="9">
        <f t="shared" si="570"/>
        <v>39.449999999999989</v>
      </c>
      <c r="X2004">
        <f t="shared" si="571"/>
        <v>238.67000000000002</v>
      </c>
      <c r="Y2004" s="9">
        <f t="shared" si="572"/>
        <v>12.094882232123915</v>
      </c>
      <c r="Z2004" s="10">
        <f t="shared" si="573"/>
        <v>0.77893645440433712</v>
      </c>
      <c r="AA2004">
        <f t="shared" si="556"/>
        <v>4.5199999999999818</v>
      </c>
    </row>
    <row r="2005" spans="1:27">
      <c r="A2005" s="1">
        <f t="shared" si="557"/>
        <v>7007013</v>
      </c>
      <c r="B2005" s="1">
        <v>13</v>
      </c>
      <c r="C2005" s="1">
        <v>7</v>
      </c>
      <c r="D2005" s="2">
        <v>7</v>
      </c>
      <c r="E2005" s="5">
        <v>70.42</v>
      </c>
      <c r="F2005" s="5">
        <v>68.66</v>
      </c>
      <c r="G2005" s="5">
        <v>21.23</v>
      </c>
      <c r="H2005" s="5">
        <v>51.68</v>
      </c>
      <c r="I2005" s="5">
        <v>43.91</v>
      </c>
      <c r="J2005" s="5">
        <v>14.28</v>
      </c>
      <c r="K2005" s="6">
        <f t="shared" si="558"/>
        <v>61.05</v>
      </c>
      <c r="L2005" s="6">
        <f t="shared" si="559"/>
        <v>18.740000000000002</v>
      </c>
      <c r="M2005" s="6">
        <f t="shared" si="560"/>
        <v>56.284999999999997</v>
      </c>
      <c r="N2005" s="5">
        <f t="shared" si="561"/>
        <v>12.792881809819084</v>
      </c>
      <c r="O2005" s="6">
        <f t="shared" si="562"/>
        <v>24.75</v>
      </c>
      <c r="P2005" s="6">
        <f t="shared" si="563"/>
        <v>25.585763619638168</v>
      </c>
      <c r="Q2005" s="6">
        <f t="shared" si="564"/>
        <v>0.3769977084810946</v>
      </c>
      <c r="R2005" s="9">
        <f t="shared" si="565"/>
        <v>0.23489625282815738</v>
      </c>
      <c r="S2005" s="9">
        <f t="shared" si="566"/>
        <v>6.009999999999998</v>
      </c>
      <c r="T2005">
        <f t="shared" si="567"/>
        <v>24.75</v>
      </c>
      <c r="U2005" s="9">
        <f t="shared" si="568"/>
        <v>0.9673348182191176</v>
      </c>
      <c r="V2005" s="9">
        <f t="shared" si="569"/>
        <v>0.37247276030820975</v>
      </c>
      <c r="W2005" s="9">
        <f t="shared" si="570"/>
        <v>4.7650000000000006</v>
      </c>
      <c r="X2005">
        <f t="shared" si="571"/>
        <v>56.284999999999997</v>
      </c>
      <c r="Y2005" s="9">
        <f t="shared" si="572"/>
        <v>4.3997123429061036</v>
      </c>
      <c r="Z2005" s="10">
        <f t="shared" si="573"/>
        <v>0.77938437243763103</v>
      </c>
      <c r="AA2005">
        <f t="shared" si="556"/>
        <v>18.740000000000002</v>
      </c>
    </row>
    <row r="2006" spans="1:27">
      <c r="A2006" s="1">
        <f t="shared" si="557"/>
        <v>9007007</v>
      </c>
      <c r="B2006" s="1">
        <v>7</v>
      </c>
      <c r="C2006" s="1">
        <v>7</v>
      </c>
      <c r="D2006" s="2">
        <v>9</v>
      </c>
      <c r="E2006" s="5">
        <v>366.79</v>
      </c>
      <c r="F2006" s="5">
        <v>350.86</v>
      </c>
      <c r="G2006" s="5">
        <v>30.47</v>
      </c>
      <c r="H2006" s="5">
        <v>392.53</v>
      </c>
      <c r="I2006" s="5">
        <v>408.44</v>
      </c>
      <c r="J2006" s="5">
        <v>25.97</v>
      </c>
      <c r="K2006" s="6">
        <f t="shared" si="558"/>
        <v>379.65999999999997</v>
      </c>
      <c r="L2006" s="6">
        <f t="shared" si="559"/>
        <v>-25.739999999999952</v>
      </c>
      <c r="M2006" s="6">
        <f t="shared" si="560"/>
        <v>379.65</v>
      </c>
      <c r="N2006" s="5">
        <f t="shared" si="561"/>
        <v>20.017878259196202</v>
      </c>
      <c r="O2006" s="6">
        <f t="shared" si="562"/>
        <v>-57.579999999999984</v>
      </c>
      <c r="P2006" s="6">
        <f t="shared" si="563"/>
        <v>40.035756518392404</v>
      </c>
      <c r="Q2006" s="6">
        <f t="shared" si="564"/>
        <v>0.15845408506210582</v>
      </c>
      <c r="R2006" s="9">
        <f t="shared" si="565"/>
        <v>0.7952890807838926</v>
      </c>
      <c r="S2006" s="9">
        <f t="shared" si="566"/>
        <v>31.840000000000032</v>
      </c>
      <c r="T2006">
        <f t="shared" si="567"/>
        <v>57.579999999999984</v>
      </c>
      <c r="U2006" s="9">
        <f t="shared" si="568"/>
        <v>1.438214361543231</v>
      </c>
      <c r="V2006" s="9">
        <f t="shared" si="569"/>
        <v>4.9955344270299527E-4</v>
      </c>
      <c r="W2006" s="9">
        <f t="shared" si="570"/>
        <v>9.9999999999909051E-3</v>
      </c>
      <c r="X2006">
        <f t="shared" si="571"/>
        <v>379.65</v>
      </c>
      <c r="Y2006" s="9">
        <f t="shared" si="572"/>
        <v>18.965546452236463</v>
      </c>
      <c r="Z2006" s="10">
        <f t="shared" si="573"/>
        <v>0.77941003329441427</v>
      </c>
      <c r="AA2006">
        <f t="shared" si="556"/>
        <v>25.739999999999952</v>
      </c>
    </row>
    <row r="2007" spans="1:27">
      <c r="A2007" s="1">
        <f t="shared" si="557"/>
        <v>8995980</v>
      </c>
      <c r="B2007" s="1">
        <v>20</v>
      </c>
      <c r="C2007" s="1">
        <v>4</v>
      </c>
      <c r="D2007" s="2">
        <v>-9</v>
      </c>
      <c r="E2007" s="5">
        <v>216.83</v>
      </c>
      <c r="F2007" s="5">
        <v>152.36000000000001</v>
      </c>
      <c r="G2007" s="5">
        <v>39.409999999999997</v>
      </c>
      <c r="H2007" s="5">
        <v>223.97</v>
      </c>
      <c r="I2007" s="5">
        <v>163.13</v>
      </c>
      <c r="J2007" s="5">
        <v>16.95</v>
      </c>
      <c r="K2007" s="6">
        <f t="shared" si="558"/>
        <v>220.4</v>
      </c>
      <c r="L2007" s="6">
        <f t="shared" si="559"/>
        <v>-7.1399999999999864</v>
      </c>
      <c r="M2007" s="6">
        <f t="shared" si="560"/>
        <v>157.745</v>
      </c>
      <c r="N2007" s="5">
        <f t="shared" si="561"/>
        <v>21.450236595431761</v>
      </c>
      <c r="O2007" s="6">
        <f t="shared" si="562"/>
        <v>-10.769999999999982</v>
      </c>
      <c r="P2007" s="6">
        <f t="shared" si="563"/>
        <v>42.900473190863522</v>
      </c>
      <c r="Q2007" s="6">
        <f t="shared" si="564"/>
        <v>0.68779113115016499</v>
      </c>
      <c r="R2007" s="9">
        <f t="shared" si="565"/>
        <v>8.4614451310366282E-2</v>
      </c>
      <c r="S2007" s="9">
        <f t="shared" si="566"/>
        <v>3.6299999999999955</v>
      </c>
      <c r="T2007">
        <f t="shared" si="567"/>
        <v>10.769999999999982</v>
      </c>
      <c r="U2007" s="9">
        <f t="shared" si="568"/>
        <v>0.25104618198695439</v>
      </c>
      <c r="V2007" s="9">
        <f t="shared" si="569"/>
        <v>2.9209468026727308</v>
      </c>
      <c r="W2007" s="9">
        <f t="shared" si="570"/>
        <v>62.655000000000001</v>
      </c>
      <c r="X2007">
        <f t="shared" si="571"/>
        <v>157.745</v>
      </c>
      <c r="Y2007" s="9">
        <f t="shared" si="572"/>
        <v>7.3539981388174906</v>
      </c>
      <c r="Z2007" s="10">
        <f t="shared" si="573"/>
        <v>0.77941773138670645</v>
      </c>
      <c r="AA2007">
        <f t="shared" si="556"/>
        <v>7.1399999999999864</v>
      </c>
    </row>
    <row r="2008" spans="1:27">
      <c r="A2008" s="1">
        <f t="shared" si="557"/>
        <v>13996995</v>
      </c>
      <c r="B2008" s="1">
        <v>5</v>
      </c>
      <c r="C2008" s="1">
        <v>3</v>
      </c>
      <c r="D2008" s="2">
        <v>-14</v>
      </c>
      <c r="E2008" s="5">
        <v>69.56</v>
      </c>
      <c r="F2008" s="5">
        <v>70.87</v>
      </c>
      <c r="G2008" s="5">
        <v>22.45</v>
      </c>
      <c r="H2008" s="5">
        <v>75.12</v>
      </c>
      <c r="I2008" s="5">
        <v>44.22</v>
      </c>
      <c r="J2008" s="5">
        <v>20.16</v>
      </c>
      <c r="K2008" s="6">
        <f t="shared" si="558"/>
        <v>72.34</v>
      </c>
      <c r="L2008" s="6">
        <f t="shared" si="559"/>
        <v>-5.5600000000000023</v>
      </c>
      <c r="M2008" s="6">
        <f t="shared" si="560"/>
        <v>57.545000000000002</v>
      </c>
      <c r="N2008" s="5">
        <f t="shared" si="561"/>
        <v>15.086650556037943</v>
      </c>
      <c r="O2008" s="6">
        <f t="shared" si="562"/>
        <v>26.650000000000006</v>
      </c>
      <c r="P2008" s="6">
        <f t="shared" si="563"/>
        <v>30.173301112075887</v>
      </c>
      <c r="Q2008" s="6">
        <f t="shared" si="564"/>
        <v>0.1071769423637077</v>
      </c>
      <c r="R2008" s="9">
        <f t="shared" si="565"/>
        <v>1.067500035225148</v>
      </c>
      <c r="S2008" s="9">
        <f t="shared" si="566"/>
        <v>32.210000000000008</v>
      </c>
      <c r="T2008">
        <f t="shared" si="567"/>
        <v>26.650000000000006</v>
      </c>
      <c r="U2008" s="9">
        <f t="shared" si="568"/>
        <v>0.88323116854238415</v>
      </c>
      <c r="V2008" s="9">
        <f t="shared" si="569"/>
        <v>0.98066830308327002</v>
      </c>
      <c r="W2008" s="9">
        <f t="shared" si="570"/>
        <v>14.795000000000002</v>
      </c>
      <c r="X2008">
        <f t="shared" si="571"/>
        <v>57.545000000000002</v>
      </c>
      <c r="Y2008" s="9">
        <f t="shared" si="572"/>
        <v>3.814299256568217</v>
      </c>
      <c r="Z2008" s="10">
        <f t="shared" si="573"/>
        <v>0.77965248668878107</v>
      </c>
      <c r="AA2008">
        <f t="shared" si="556"/>
        <v>5.5600000000000023</v>
      </c>
    </row>
    <row r="2009" spans="1:27">
      <c r="A2009" s="1">
        <f t="shared" si="557"/>
        <v>1990995</v>
      </c>
      <c r="B2009" s="1">
        <v>5</v>
      </c>
      <c r="C2009" s="1">
        <v>9</v>
      </c>
      <c r="D2009" s="2">
        <v>-2</v>
      </c>
      <c r="E2009" s="5">
        <v>1120.97</v>
      </c>
      <c r="F2009" s="5">
        <v>1109.02</v>
      </c>
      <c r="G2009" s="5">
        <v>48.88</v>
      </c>
      <c r="H2009" s="5">
        <v>1119.73</v>
      </c>
      <c r="I2009" s="5">
        <v>1059.5999999999999</v>
      </c>
      <c r="J2009" s="5">
        <v>24.06</v>
      </c>
      <c r="K2009" s="6">
        <f t="shared" si="558"/>
        <v>1120.3499999999999</v>
      </c>
      <c r="L2009" s="6">
        <f t="shared" si="559"/>
        <v>1.2400000000000091</v>
      </c>
      <c r="M2009" s="6">
        <f t="shared" si="560"/>
        <v>1084.31</v>
      </c>
      <c r="N2009" s="5">
        <f t="shared" si="561"/>
        <v>27.24031020381376</v>
      </c>
      <c r="O2009" s="6">
        <f t="shared" si="562"/>
        <v>49.420000000000073</v>
      </c>
      <c r="P2009" s="6">
        <f t="shared" si="563"/>
        <v>54.480620407627519</v>
      </c>
      <c r="Q2009" s="6">
        <f t="shared" si="564"/>
        <v>0.60993484804277986</v>
      </c>
      <c r="R2009" s="9">
        <f t="shared" si="565"/>
        <v>0.88435116266140501</v>
      </c>
      <c r="S2009" s="9">
        <f t="shared" si="566"/>
        <v>48.180000000000064</v>
      </c>
      <c r="T2009">
        <f t="shared" si="567"/>
        <v>49.420000000000073</v>
      </c>
      <c r="U2009" s="9">
        <f t="shared" si="568"/>
        <v>0.90711154957921625</v>
      </c>
      <c r="V2009" s="9">
        <f t="shared" si="569"/>
        <v>1.323039265351472</v>
      </c>
      <c r="W2009" s="9">
        <f t="shared" si="570"/>
        <v>36.039999999999964</v>
      </c>
      <c r="X2009">
        <f t="shared" si="571"/>
        <v>1084.31</v>
      </c>
      <c r="Y2009" s="9">
        <f t="shared" si="572"/>
        <v>39.80534699814806</v>
      </c>
      <c r="Z2009" s="10">
        <f t="shared" si="573"/>
        <v>0.77982177451004797</v>
      </c>
      <c r="AA2009">
        <f t="shared" si="556"/>
        <v>1.2400000000000091</v>
      </c>
    </row>
    <row r="2010" spans="1:27">
      <c r="A2010" s="1">
        <f t="shared" si="557"/>
        <v>992981</v>
      </c>
      <c r="B2010" s="1">
        <v>19</v>
      </c>
      <c r="C2010" s="1">
        <v>7</v>
      </c>
      <c r="D2010" s="2">
        <v>-1</v>
      </c>
      <c r="E2010" s="5">
        <v>565.53</v>
      </c>
      <c r="F2010" s="5">
        <v>718.67</v>
      </c>
      <c r="G2010" s="5">
        <v>64.31</v>
      </c>
      <c r="H2010" s="5">
        <v>582.88</v>
      </c>
      <c r="I2010" s="5">
        <v>629.32000000000005</v>
      </c>
      <c r="J2010" s="5">
        <v>37.729999999999997</v>
      </c>
      <c r="K2010" s="6">
        <f t="shared" si="558"/>
        <v>574.20499999999993</v>
      </c>
      <c r="L2010" s="6">
        <f t="shared" si="559"/>
        <v>-17.350000000000023</v>
      </c>
      <c r="M2010" s="6">
        <f t="shared" si="560"/>
        <v>673.995</v>
      </c>
      <c r="N2010" s="5">
        <f t="shared" si="561"/>
        <v>37.280453994016753</v>
      </c>
      <c r="O2010" s="6">
        <f t="shared" si="562"/>
        <v>89.349999999999909</v>
      </c>
      <c r="P2010" s="6">
        <f t="shared" si="563"/>
        <v>74.560907988033506</v>
      </c>
      <c r="Q2010" s="6">
        <f t="shared" si="564"/>
        <v>0.48786880574975872</v>
      </c>
      <c r="R2010" s="9">
        <f t="shared" si="565"/>
        <v>1.4310448045660136</v>
      </c>
      <c r="S2010" s="9">
        <f t="shared" si="566"/>
        <v>106.69999999999993</v>
      </c>
      <c r="T2010">
        <f t="shared" si="567"/>
        <v>89.349999999999909</v>
      </c>
      <c r="U2010" s="9">
        <f t="shared" si="568"/>
        <v>1.1983491404683531</v>
      </c>
      <c r="V2010" s="9">
        <f t="shared" si="569"/>
        <v>2.6767377890842119</v>
      </c>
      <c r="W2010" s="9">
        <f t="shared" si="570"/>
        <v>99.790000000000077</v>
      </c>
      <c r="X2010">
        <f t="shared" si="571"/>
        <v>673.995</v>
      </c>
      <c r="Y2010" s="9">
        <f t="shared" si="572"/>
        <v>18.079044855735162</v>
      </c>
      <c r="Z2010" s="10">
        <f t="shared" si="573"/>
        <v>0.77992050876996433</v>
      </c>
      <c r="AA2010">
        <f t="shared" si="556"/>
        <v>17.350000000000023</v>
      </c>
    </row>
    <row r="2011" spans="1:27">
      <c r="A2011" s="1">
        <f t="shared" si="557"/>
        <v>12002016</v>
      </c>
      <c r="B2011" s="1">
        <v>16</v>
      </c>
      <c r="C2011" s="1">
        <v>2</v>
      </c>
      <c r="D2011" s="2">
        <v>12</v>
      </c>
      <c r="E2011" s="5">
        <v>173.08</v>
      </c>
      <c r="F2011" s="5">
        <v>180.32</v>
      </c>
      <c r="G2011" s="5">
        <v>31.01</v>
      </c>
      <c r="H2011" s="5">
        <v>228.23</v>
      </c>
      <c r="I2011" s="5">
        <v>212.24</v>
      </c>
      <c r="J2011" s="5">
        <v>30.09</v>
      </c>
      <c r="K2011" s="6">
        <f t="shared" si="558"/>
        <v>200.655</v>
      </c>
      <c r="L2011" s="6">
        <f t="shared" si="559"/>
        <v>-55.149999999999977</v>
      </c>
      <c r="M2011" s="6">
        <f t="shared" si="560"/>
        <v>196.28</v>
      </c>
      <c r="N2011" s="5">
        <f t="shared" si="561"/>
        <v>21.604560861077459</v>
      </c>
      <c r="O2011" s="6">
        <f t="shared" si="562"/>
        <v>-31.920000000000016</v>
      </c>
      <c r="P2011" s="6">
        <f t="shared" si="563"/>
        <v>43.209121722154919</v>
      </c>
      <c r="Q2011" s="6">
        <f t="shared" si="564"/>
        <v>3.0107740204459738E-2</v>
      </c>
      <c r="R2011" s="9">
        <f t="shared" si="565"/>
        <v>0.53761796292399711</v>
      </c>
      <c r="S2011" s="9">
        <f t="shared" si="566"/>
        <v>23.229999999999961</v>
      </c>
      <c r="T2011">
        <f t="shared" si="567"/>
        <v>31.920000000000016</v>
      </c>
      <c r="U2011" s="9">
        <f t="shared" si="568"/>
        <v>0.73873290471519693</v>
      </c>
      <c r="V2011" s="9">
        <f t="shared" si="569"/>
        <v>0.20250353747675345</v>
      </c>
      <c r="W2011" s="9">
        <f t="shared" si="570"/>
        <v>4.375</v>
      </c>
      <c r="X2011">
        <f t="shared" si="571"/>
        <v>196.28</v>
      </c>
      <c r="Y2011" s="9">
        <f t="shared" si="572"/>
        <v>9.0851187053570666</v>
      </c>
      <c r="Z2011" s="10">
        <f t="shared" si="573"/>
        <v>0.77993333048408697</v>
      </c>
      <c r="AA2011">
        <f t="shared" si="556"/>
        <v>55.149999999999977</v>
      </c>
    </row>
    <row r="2012" spans="1:27">
      <c r="A2012" s="1">
        <f t="shared" si="557"/>
        <v>14002008</v>
      </c>
      <c r="B2012" s="1">
        <v>8</v>
      </c>
      <c r="C2012" s="1">
        <v>2</v>
      </c>
      <c r="D2012" s="2">
        <v>14</v>
      </c>
      <c r="E2012" s="5">
        <v>493.55</v>
      </c>
      <c r="F2012" s="5">
        <v>497.65</v>
      </c>
      <c r="G2012" s="5">
        <v>31.31</v>
      </c>
      <c r="H2012" s="5">
        <v>524.04</v>
      </c>
      <c r="I2012" s="5">
        <v>551.34</v>
      </c>
      <c r="J2012" s="5">
        <v>32.61</v>
      </c>
      <c r="K2012" s="6">
        <f t="shared" si="558"/>
        <v>508.79499999999996</v>
      </c>
      <c r="L2012" s="6">
        <f t="shared" si="559"/>
        <v>-30.489999999999952</v>
      </c>
      <c r="M2012" s="6">
        <f t="shared" si="560"/>
        <v>524.495</v>
      </c>
      <c r="N2012" s="5">
        <f t="shared" si="561"/>
        <v>22.603806095434457</v>
      </c>
      <c r="O2012" s="6">
        <f t="shared" si="562"/>
        <v>-53.690000000000055</v>
      </c>
      <c r="P2012" s="6">
        <f t="shared" si="563"/>
        <v>45.207612190868915</v>
      </c>
      <c r="Q2012" s="6">
        <f t="shared" si="564"/>
        <v>-4.0659026968458974E-2</v>
      </c>
      <c r="R2012" s="9">
        <f t="shared" si="565"/>
        <v>0.51318790963894489</v>
      </c>
      <c r="S2012" s="9">
        <f t="shared" si="566"/>
        <v>23.200000000000102</v>
      </c>
      <c r="T2012">
        <f t="shared" si="567"/>
        <v>53.690000000000055</v>
      </c>
      <c r="U2012" s="9">
        <f t="shared" si="568"/>
        <v>1.187631847780813</v>
      </c>
      <c r="V2012" s="9">
        <f t="shared" si="569"/>
        <v>0.6945732914940882</v>
      </c>
      <c r="W2012" s="9">
        <f t="shared" si="570"/>
        <v>15.700000000000045</v>
      </c>
      <c r="X2012">
        <f t="shared" si="571"/>
        <v>524.495</v>
      </c>
      <c r="Y2012" s="9">
        <f t="shared" si="572"/>
        <v>23.203835574661831</v>
      </c>
      <c r="Z2012" s="10">
        <f t="shared" si="573"/>
        <v>0.78023073510340524</v>
      </c>
      <c r="AA2012">
        <f t="shared" si="556"/>
        <v>30.489999999999952</v>
      </c>
    </row>
    <row r="2013" spans="1:27">
      <c r="A2013" s="1">
        <f t="shared" si="557"/>
        <v>3003027</v>
      </c>
      <c r="B2013" s="1">
        <v>27</v>
      </c>
      <c r="C2013" s="1">
        <v>3</v>
      </c>
      <c r="D2013" s="2">
        <v>3</v>
      </c>
      <c r="E2013" s="5">
        <v>703.68</v>
      </c>
      <c r="F2013" s="5">
        <v>721.19</v>
      </c>
      <c r="G2013" s="5">
        <v>33.380000000000003</v>
      </c>
      <c r="H2013" s="5">
        <v>763.04</v>
      </c>
      <c r="I2013" s="5">
        <v>771.9</v>
      </c>
      <c r="J2013" s="5">
        <v>39.03</v>
      </c>
      <c r="K2013" s="6">
        <f t="shared" si="558"/>
        <v>733.3599999999999</v>
      </c>
      <c r="L2013" s="6">
        <f t="shared" si="559"/>
        <v>-59.360000000000014</v>
      </c>
      <c r="M2013" s="6">
        <f t="shared" si="560"/>
        <v>746.54500000000007</v>
      </c>
      <c r="N2013" s="5">
        <f t="shared" si="561"/>
        <v>25.678616103676617</v>
      </c>
      <c r="O2013" s="6">
        <f t="shared" si="562"/>
        <v>-50.709999999999923</v>
      </c>
      <c r="P2013" s="6">
        <f t="shared" si="563"/>
        <v>51.357232207353235</v>
      </c>
      <c r="Q2013" s="6">
        <f t="shared" si="564"/>
        <v>-0.15511142036938386</v>
      </c>
      <c r="R2013" s="9">
        <f t="shared" si="565"/>
        <v>0.1684280797118502</v>
      </c>
      <c r="S2013" s="9">
        <f t="shared" si="566"/>
        <v>8.6500000000000909</v>
      </c>
      <c r="T2013">
        <f t="shared" si="567"/>
        <v>50.709999999999923</v>
      </c>
      <c r="U2013" s="9">
        <f t="shared" si="568"/>
        <v>0.98739744765177118</v>
      </c>
      <c r="V2013" s="9">
        <f t="shared" si="569"/>
        <v>0.51346224994237011</v>
      </c>
      <c r="W2013" s="9">
        <f t="shared" si="570"/>
        <v>13.185000000000173</v>
      </c>
      <c r="X2013">
        <f t="shared" si="571"/>
        <v>746.54500000000007</v>
      </c>
      <c r="Y2013" s="9">
        <f t="shared" si="572"/>
        <v>29.072633703695235</v>
      </c>
      <c r="Z2013" s="10">
        <f t="shared" si="573"/>
        <v>0.78034607707093651</v>
      </c>
      <c r="AA2013">
        <f t="shared" si="556"/>
        <v>59.360000000000014</v>
      </c>
    </row>
    <row r="2014" spans="1:27">
      <c r="A2014" s="1">
        <f t="shared" si="557"/>
        <v>8993986</v>
      </c>
      <c r="B2014" s="1">
        <v>14</v>
      </c>
      <c r="C2014" s="1">
        <v>6</v>
      </c>
      <c r="D2014" s="2">
        <v>-9</v>
      </c>
      <c r="E2014" s="5">
        <v>107.88</v>
      </c>
      <c r="F2014" s="5">
        <v>116.09</v>
      </c>
      <c r="G2014" s="5">
        <v>38.03</v>
      </c>
      <c r="H2014" s="5">
        <v>95.17</v>
      </c>
      <c r="I2014" s="5">
        <v>92.11</v>
      </c>
      <c r="J2014" s="5">
        <v>16.420000000000002</v>
      </c>
      <c r="K2014" s="6">
        <f t="shared" si="558"/>
        <v>101.52500000000001</v>
      </c>
      <c r="L2014" s="6">
        <f t="shared" si="559"/>
        <v>12.709999999999994</v>
      </c>
      <c r="M2014" s="6">
        <f t="shared" si="560"/>
        <v>104.1</v>
      </c>
      <c r="N2014" s="5">
        <f t="shared" si="561"/>
        <v>20.711695367593645</v>
      </c>
      <c r="O2014" s="6">
        <f t="shared" si="562"/>
        <v>23.980000000000004</v>
      </c>
      <c r="P2014" s="6">
        <f t="shared" si="563"/>
        <v>41.42339073518729</v>
      </c>
      <c r="Q2014" s="6">
        <f t="shared" si="564"/>
        <v>0.68574296375429922</v>
      </c>
      <c r="R2014" s="9">
        <f t="shared" si="565"/>
        <v>0.27206850525702275</v>
      </c>
      <c r="S2014" s="9">
        <f t="shared" si="566"/>
        <v>11.27000000000001</v>
      </c>
      <c r="T2014">
        <f t="shared" si="567"/>
        <v>23.980000000000004</v>
      </c>
      <c r="U2014" s="9">
        <f t="shared" si="568"/>
        <v>0.57889997835522633</v>
      </c>
      <c r="V2014" s="9">
        <f t="shared" si="569"/>
        <v>0.12432589193200175</v>
      </c>
      <c r="W2014" s="9">
        <f t="shared" si="570"/>
        <v>2.5749999999999886</v>
      </c>
      <c r="X2014">
        <f t="shared" si="571"/>
        <v>104.1</v>
      </c>
      <c r="Y2014" s="9">
        <f t="shared" si="572"/>
        <v>5.0261457670374519</v>
      </c>
      <c r="Z2014" s="10">
        <f t="shared" si="573"/>
        <v>0.7803845206050668</v>
      </c>
      <c r="AA2014">
        <f t="shared" si="556"/>
        <v>12.709999999999994</v>
      </c>
    </row>
    <row r="2015" spans="1:27">
      <c r="A2015" s="1">
        <f t="shared" si="557"/>
        <v>1993978</v>
      </c>
      <c r="B2015" s="1">
        <v>22</v>
      </c>
      <c r="C2015" s="1">
        <v>6</v>
      </c>
      <c r="D2015" s="2">
        <v>-2</v>
      </c>
      <c r="E2015" s="5">
        <v>617.98</v>
      </c>
      <c r="F2015" s="5">
        <v>611.75</v>
      </c>
      <c r="G2015" s="5">
        <v>50.02</v>
      </c>
      <c r="H2015" s="5">
        <v>624.45000000000005</v>
      </c>
      <c r="I2015" s="5">
        <v>735.25</v>
      </c>
      <c r="J2015" s="5">
        <v>47.28</v>
      </c>
      <c r="K2015" s="6">
        <f t="shared" si="558"/>
        <v>621.21500000000003</v>
      </c>
      <c r="L2015" s="6">
        <f t="shared" si="559"/>
        <v>-6.4700000000000273</v>
      </c>
      <c r="M2015" s="6">
        <f t="shared" si="560"/>
        <v>673.5</v>
      </c>
      <c r="N2015" s="5">
        <f t="shared" si="561"/>
        <v>34.414382167925091</v>
      </c>
      <c r="O2015" s="6">
        <f t="shared" si="562"/>
        <v>-123.5</v>
      </c>
      <c r="P2015" s="6">
        <f t="shared" si="563"/>
        <v>68.828764335850181</v>
      </c>
      <c r="Q2015" s="6">
        <f t="shared" si="564"/>
        <v>5.6276030635208557E-2</v>
      </c>
      <c r="R2015" s="9">
        <f t="shared" si="565"/>
        <v>1.7003065670182846</v>
      </c>
      <c r="S2015" s="9">
        <f t="shared" si="566"/>
        <v>117.02999999999997</v>
      </c>
      <c r="T2015">
        <f t="shared" si="567"/>
        <v>123.5</v>
      </c>
      <c r="U2015" s="9">
        <f t="shared" si="568"/>
        <v>1.7943079639986175</v>
      </c>
      <c r="V2015" s="9">
        <f t="shared" si="569"/>
        <v>1.5192776015816625</v>
      </c>
      <c r="W2015" s="9">
        <f t="shared" si="570"/>
        <v>52.284999999999968</v>
      </c>
      <c r="X2015">
        <f t="shared" si="571"/>
        <v>673.5</v>
      </c>
      <c r="Y2015" s="9">
        <f t="shared" si="572"/>
        <v>19.570306295596257</v>
      </c>
      <c r="Z2015" s="10">
        <f t="shared" si="573"/>
        <v>0.78045115157836753</v>
      </c>
      <c r="AA2015">
        <f t="shared" si="556"/>
        <v>6.4700000000000273</v>
      </c>
    </row>
    <row r="2016" spans="1:27">
      <c r="A2016" s="1">
        <f t="shared" si="557"/>
        <v>2009005</v>
      </c>
      <c r="B2016" s="1">
        <v>5</v>
      </c>
      <c r="C2016" s="1">
        <v>9</v>
      </c>
      <c r="D2016" s="2">
        <v>2</v>
      </c>
      <c r="E2016" s="5">
        <v>636.33000000000004</v>
      </c>
      <c r="F2016" s="5">
        <v>643.22</v>
      </c>
      <c r="G2016" s="5">
        <v>28.26</v>
      </c>
      <c r="H2016" s="5">
        <v>630.91999999999996</v>
      </c>
      <c r="I2016" s="5">
        <v>594.79</v>
      </c>
      <c r="J2016" s="5">
        <v>17.34</v>
      </c>
      <c r="K2016" s="6">
        <f t="shared" si="558"/>
        <v>633.625</v>
      </c>
      <c r="L2016" s="6">
        <f t="shared" si="559"/>
        <v>5.4100000000000819</v>
      </c>
      <c r="M2016" s="6">
        <f t="shared" si="560"/>
        <v>619.005</v>
      </c>
      <c r="N2016" s="5">
        <f t="shared" si="561"/>
        <v>16.577870792113202</v>
      </c>
      <c r="O2016" s="6">
        <f t="shared" si="562"/>
        <v>48.430000000000064</v>
      </c>
      <c r="P2016" s="6">
        <f t="shared" si="563"/>
        <v>33.155741584226405</v>
      </c>
      <c r="Q2016" s="6">
        <f t="shared" si="564"/>
        <v>0.45297057263182727</v>
      </c>
      <c r="R2016" s="9">
        <f t="shared" si="565"/>
        <v>1.2975128271739946</v>
      </c>
      <c r="S2016" s="9">
        <f t="shared" si="566"/>
        <v>43.019999999999982</v>
      </c>
      <c r="T2016">
        <f t="shared" si="567"/>
        <v>48.430000000000064</v>
      </c>
      <c r="U2016" s="9">
        <f t="shared" si="568"/>
        <v>1.4606821529529677</v>
      </c>
      <c r="V2016" s="9">
        <f t="shared" si="569"/>
        <v>0.88189853711221833</v>
      </c>
      <c r="W2016" s="9">
        <f t="shared" si="570"/>
        <v>14.620000000000005</v>
      </c>
      <c r="X2016">
        <f t="shared" si="571"/>
        <v>619.005</v>
      </c>
      <c r="Y2016" s="9">
        <f t="shared" si="572"/>
        <v>37.339234197342577</v>
      </c>
      <c r="Z2016" s="10">
        <f t="shared" si="573"/>
        <v>0.78046268328472956</v>
      </c>
      <c r="AA2016">
        <f t="shared" si="556"/>
        <v>5.4100000000000819</v>
      </c>
    </row>
    <row r="2017" spans="1:27">
      <c r="A2017" s="1">
        <f t="shared" si="557"/>
        <v>2008014</v>
      </c>
      <c r="B2017" s="1">
        <v>14</v>
      </c>
      <c r="C2017" s="1">
        <v>8</v>
      </c>
      <c r="D2017" s="2">
        <v>2</v>
      </c>
      <c r="E2017" s="5">
        <v>468.59</v>
      </c>
      <c r="F2017" s="5">
        <v>441.51</v>
      </c>
      <c r="G2017" s="5">
        <v>19.86</v>
      </c>
      <c r="H2017" s="5">
        <v>432.57</v>
      </c>
      <c r="I2017" s="5">
        <v>405.16</v>
      </c>
      <c r="J2017" s="5">
        <v>18.18</v>
      </c>
      <c r="K2017" s="6">
        <f t="shared" si="558"/>
        <v>450.58</v>
      </c>
      <c r="L2017" s="6">
        <f t="shared" si="559"/>
        <v>36.019999999999982</v>
      </c>
      <c r="M2017" s="6">
        <f t="shared" si="560"/>
        <v>423.33500000000004</v>
      </c>
      <c r="N2017" s="5">
        <f t="shared" si="561"/>
        <v>13.462280638881364</v>
      </c>
      <c r="O2017" s="6">
        <f t="shared" si="562"/>
        <v>36.349999999999966</v>
      </c>
      <c r="P2017" s="6">
        <f t="shared" si="563"/>
        <v>26.924561277762727</v>
      </c>
      <c r="Q2017" s="6">
        <f t="shared" si="564"/>
        <v>8.8156130506033659E-2</v>
      </c>
      <c r="R2017" s="9">
        <f t="shared" si="565"/>
        <v>1.2256467119207417E-2</v>
      </c>
      <c r="S2017" s="9">
        <f t="shared" si="566"/>
        <v>0.32999999999998408</v>
      </c>
      <c r="T2017">
        <f t="shared" si="567"/>
        <v>36.349999999999966</v>
      </c>
      <c r="U2017" s="9">
        <f t="shared" si="568"/>
        <v>1.3500684235854867</v>
      </c>
      <c r="V2017" s="9">
        <f t="shared" si="569"/>
        <v>2.0238027070474032</v>
      </c>
      <c r="W2017" s="9">
        <f t="shared" si="570"/>
        <v>27.244999999999948</v>
      </c>
      <c r="X2017">
        <f t="shared" si="571"/>
        <v>423.33500000000004</v>
      </c>
      <c r="Y2017" s="9">
        <f t="shared" si="572"/>
        <v>31.446009138848012</v>
      </c>
      <c r="Z2017" s="10">
        <f t="shared" si="573"/>
        <v>0.78059976940811349</v>
      </c>
      <c r="AA2017">
        <f t="shared" si="556"/>
        <v>36.019999999999982</v>
      </c>
    </row>
    <row r="2018" spans="1:27">
      <c r="A2018" s="1">
        <f t="shared" si="557"/>
        <v>9005017</v>
      </c>
      <c r="B2018" s="1">
        <v>17</v>
      </c>
      <c r="C2018" s="1">
        <v>5</v>
      </c>
      <c r="D2018" s="2">
        <v>9</v>
      </c>
      <c r="E2018" s="5">
        <v>1259.74</v>
      </c>
      <c r="F2018" s="5">
        <v>1440.55</v>
      </c>
      <c r="G2018" s="5">
        <v>88.59</v>
      </c>
      <c r="H2018" s="5">
        <v>1328.21</v>
      </c>
      <c r="I2018" s="5">
        <v>1214.49</v>
      </c>
      <c r="J2018" s="5">
        <v>35.36</v>
      </c>
      <c r="K2018" s="6">
        <f t="shared" si="558"/>
        <v>1293.9749999999999</v>
      </c>
      <c r="L2018" s="6">
        <f t="shared" si="559"/>
        <v>-68.470000000000027</v>
      </c>
      <c r="M2018" s="6">
        <f t="shared" si="560"/>
        <v>1327.52</v>
      </c>
      <c r="N2018" s="5">
        <f t="shared" si="561"/>
        <v>47.693075231106668</v>
      </c>
      <c r="O2018" s="6">
        <f t="shared" si="562"/>
        <v>226.05999999999995</v>
      </c>
      <c r="P2018" s="6">
        <f t="shared" si="563"/>
        <v>95.386150462213337</v>
      </c>
      <c r="Q2018" s="6">
        <f t="shared" si="564"/>
        <v>0.72515751659196093</v>
      </c>
      <c r="R2018" s="9">
        <f t="shared" si="565"/>
        <v>3.0877648230145978</v>
      </c>
      <c r="S2018" s="9">
        <f t="shared" si="566"/>
        <v>294.52999999999997</v>
      </c>
      <c r="T2018">
        <f t="shared" si="567"/>
        <v>226.05999999999995</v>
      </c>
      <c r="U2018" s="9">
        <f t="shared" si="568"/>
        <v>2.3699457301146909</v>
      </c>
      <c r="V2018" s="9">
        <f t="shared" si="569"/>
        <v>0.7033515837980846</v>
      </c>
      <c r="W2018" s="9">
        <f t="shared" si="570"/>
        <v>33.545000000000073</v>
      </c>
      <c r="X2018">
        <f t="shared" si="571"/>
        <v>1327.52</v>
      </c>
      <c r="Y2018" s="9">
        <f t="shared" si="572"/>
        <v>27.834648815729057</v>
      </c>
      <c r="Z2018" s="10">
        <f t="shared" si="573"/>
        <v>0.78103264976568043</v>
      </c>
      <c r="AA2018">
        <f t="shared" si="556"/>
        <v>68.470000000000027</v>
      </c>
    </row>
    <row r="2019" spans="1:27">
      <c r="A2019" s="1">
        <f t="shared" si="557"/>
        <v>1007019</v>
      </c>
      <c r="B2019" s="1">
        <v>19</v>
      </c>
      <c r="C2019" s="1">
        <v>7</v>
      </c>
      <c r="D2019" s="2">
        <v>1</v>
      </c>
      <c r="E2019" s="5">
        <v>671.82</v>
      </c>
      <c r="F2019" s="5">
        <v>594.87</v>
      </c>
      <c r="G2019" s="5">
        <v>32.46</v>
      </c>
      <c r="H2019" s="5">
        <v>801.9</v>
      </c>
      <c r="I2019" s="5">
        <v>720.81</v>
      </c>
      <c r="J2019" s="5">
        <v>32</v>
      </c>
      <c r="K2019" s="6">
        <f t="shared" si="558"/>
        <v>736.86</v>
      </c>
      <c r="L2019" s="6">
        <f t="shared" si="559"/>
        <v>-130.07999999999993</v>
      </c>
      <c r="M2019" s="6">
        <f t="shared" si="560"/>
        <v>657.83999999999992</v>
      </c>
      <c r="N2019" s="5">
        <f t="shared" si="561"/>
        <v>22.79063184731832</v>
      </c>
      <c r="O2019" s="6">
        <f t="shared" si="562"/>
        <v>-125.93999999999994</v>
      </c>
      <c r="P2019" s="6">
        <f t="shared" si="563"/>
        <v>45.58126369463664</v>
      </c>
      <c r="Q2019" s="6">
        <f t="shared" si="564"/>
        <v>1.427169021023551E-2</v>
      </c>
      <c r="R2019" s="9">
        <f t="shared" si="565"/>
        <v>9.0826792950172708E-2</v>
      </c>
      <c r="S2019" s="9">
        <f t="shared" si="566"/>
        <v>4.1399999999999864</v>
      </c>
      <c r="T2019">
        <f t="shared" si="567"/>
        <v>125.93999999999994</v>
      </c>
      <c r="U2019" s="9">
        <f t="shared" si="568"/>
        <v>2.762977368150914</v>
      </c>
      <c r="V2019" s="9">
        <f t="shared" si="569"/>
        <v>3.467214096097913</v>
      </c>
      <c r="W2019" s="9">
        <f t="shared" si="570"/>
        <v>79.020000000000095</v>
      </c>
      <c r="X2019">
        <f t="shared" si="571"/>
        <v>657.83999999999992</v>
      </c>
      <c r="Y2019" s="9">
        <f t="shared" si="572"/>
        <v>28.864491533498455</v>
      </c>
      <c r="Z2019" s="10">
        <f t="shared" si="573"/>
        <v>0.78113763191898511</v>
      </c>
      <c r="AA2019">
        <f t="shared" si="556"/>
        <v>130.07999999999993</v>
      </c>
    </row>
    <row r="2020" spans="1:27">
      <c r="A2020" s="1">
        <f t="shared" si="557"/>
        <v>2990997</v>
      </c>
      <c r="B2020" s="1">
        <v>3</v>
      </c>
      <c r="C2020" s="1">
        <v>9</v>
      </c>
      <c r="D2020" s="2">
        <v>-3</v>
      </c>
      <c r="E2020" s="5">
        <v>1064.8900000000001</v>
      </c>
      <c r="F2020" s="5">
        <v>1008.59</v>
      </c>
      <c r="G2020" s="5">
        <v>33.99</v>
      </c>
      <c r="H2020" s="5">
        <v>1077.6300000000001</v>
      </c>
      <c r="I2020" s="5">
        <v>996.59</v>
      </c>
      <c r="J2020" s="5">
        <v>26.81</v>
      </c>
      <c r="K2020" s="6">
        <f t="shared" si="558"/>
        <v>1071.2600000000002</v>
      </c>
      <c r="L2020" s="6">
        <f t="shared" si="559"/>
        <v>-12.740000000000009</v>
      </c>
      <c r="M2020" s="6">
        <f t="shared" si="560"/>
        <v>1002.59</v>
      </c>
      <c r="N2020" s="5">
        <f t="shared" si="561"/>
        <v>21.645416373911591</v>
      </c>
      <c r="O2020" s="6">
        <f t="shared" si="562"/>
        <v>12</v>
      </c>
      <c r="P2020" s="6">
        <f t="shared" si="563"/>
        <v>43.290832747823181</v>
      </c>
      <c r="Q2020" s="6">
        <f t="shared" si="564"/>
        <v>0.23293574790877877</v>
      </c>
      <c r="R2020" s="9">
        <f t="shared" si="565"/>
        <v>0.57148357815417694</v>
      </c>
      <c r="S2020" s="9">
        <f t="shared" si="566"/>
        <v>24.740000000000009</v>
      </c>
      <c r="T2020">
        <f t="shared" si="567"/>
        <v>12</v>
      </c>
      <c r="U2020" s="9">
        <f t="shared" si="568"/>
        <v>0.27719494494139529</v>
      </c>
      <c r="V2020" s="9">
        <f t="shared" si="569"/>
        <v>3.1724961448542781</v>
      </c>
      <c r="W2020" s="9">
        <f t="shared" si="570"/>
        <v>68.670000000000186</v>
      </c>
      <c r="X2020">
        <f t="shared" si="571"/>
        <v>1002.59</v>
      </c>
      <c r="Y2020" s="9">
        <f t="shared" si="572"/>
        <v>46.318813308132256</v>
      </c>
      <c r="Z2020" s="10">
        <f t="shared" si="573"/>
        <v>0.78124515998500754</v>
      </c>
      <c r="AA2020">
        <f t="shared" si="556"/>
        <v>12.740000000000009</v>
      </c>
    </row>
    <row r="2021" spans="1:27">
      <c r="A2021" s="1">
        <f t="shared" si="557"/>
        <v>1998971</v>
      </c>
      <c r="B2021" s="1">
        <v>29</v>
      </c>
      <c r="C2021" s="1">
        <v>1</v>
      </c>
      <c r="D2021" s="2">
        <v>-2</v>
      </c>
      <c r="E2021" s="5">
        <v>1023.63</v>
      </c>
      <c r="F2021" s="5">
        <v>1026.3800000000001</v>
      </c>
      <c r="G2021" s="5">
        <v>65.53</v>
      </c>
      <c r="H2021" s="5">
        <v>954.3</v>
      </c>
      <c r="I2021" s="5">
        <v>1102.3699999999999</v>
      </c>
      <c r="J2021" s="5">
        <v>72.099999999999994</v>
      </c>
      <c r="K2021" s="6">
        <f t="shared" si="558"/>
        <v>988.96499999999992</v>
      </c>
      <c r="L2021" s="6">
        <f t="shared" si="559"/>
        <v>69.330000000000041</v>
      </c>
      <c r="M2021" s="6">
        <f t="shared" si="560"/>
        <v>1064.375</v>
      </c>
      <c r="N2021" s="5">
        <f t="shared" si="561"/>
        <v>48.71496407675982</v>
      </c>
      <c r="O2021" s="6">
        <f t="shared" si="562"/>
        <v>-75.989999999999782</v>
      </c>
      <c r="P2021" s="6">
        <f t="shared" si="563"/>
        <v>97.42992815351964</v>
      </c>
      <c r="Q2021" s="6">
        <f t="shared" si="564"/>
        <v>-9.5256301417139838E-2</v>
      </c>
      <c r="R2021" s="9">
        <f t="shared" si="565"/>
        <v>1.4915334821043913</v>
      </c>
      <c r="S2021" s="9">
        <f t="shared" si="566"/>
        <v>145.31999999999982</v>
      </c>
      <c r="T2021">
        <f t="shared" si="567"/>
        <v>75.989999999999782</v>
      </c>
      <c r="U2021" s="9">
        <f t="shared" si="568"/>
        <v>0.77994515073708037</v>
      </c>
      <c r="V2021" s="9">
        <f t="shared" si="569"/>
        <v>1.5479843089112635</v>
      </c>
      <c r="W2021" s="9">
        <f t="shared" si="570"/>
        <v>75.410000000000082</v>
      </c>
      <c r="X2021">
        <f t="shared" si="571"/>
        <v>1064.375</v>
      </c>
      <c r="Y2021" s="9">
        <f t="shared" si="572"/>
        <v>21.849035920931236</v>
      </c>
      <c r="Z2021" s="10">
        <f t="shared" si="573"/>
        <v>0.7813385949765953</v>
      </c>
      <c r="AA2021">
        <f t="shared" si="556"/>
        <v>69.330000000000041</v>
      </c>
    </row>
    <row r="2022" spans="1:27">
      <c r="A2022" s="1">
        <f t="shared" si="557"/>
        <v>9001023</v>
      </c>
      <c r="B2022" s="1">
        <v>23</v>
      </c>
      <c r="C2022" s="1">
        <v>1</v>
      </c>
      <c r="D2022" s="2">
        <v>9</v>
      </c>
      <c r="E2022" s="5">
        <v>819.74</v>
      </c>
      <c r="F2022" s="5">
        <v>979.41</v>
      </c>
      <c r="G2022" s="5">
        <v>44.37</v>
      </c>
      <c r="H2022" s="5">
        <v>829.97</v>
      </c>
      <c r="I2022" s="5">
        <v>785.12</v>
      </c>
      <c r="J2022" s="5">
        <v>30.63</v>
      </c>
      <c r="K2022" s="6">
        <f t="shared" si="558"/>
        <v>824.85500000000002</v>
      </c>
      <c r="L2022" s="6">
        <f t="shared" si="559"/>
        <v>-10.230000000000018</v>
      </c>
      <c r="M2022" s="6">
        <f t="shared" si="560"/>
        <v>882.26499999999999</v>
      </c>
      <c r="N2022" s="5">
        <f t="shared" si="561"/>
        <v>26.957808701747254</v>
      </c>
      <c r="O2022" s="6">
        <f t="shared" si="562"/>
        <v>194.28999999999996</v>
      </c>
      <c r="P2022" s="6">
        <f t="shared" si="563"/>
        <v>53.915617403494508</v>
      </c>
      <c r="Q2022" s="6">
        <f t="shared" si="564"/>
        <v>0.35450211493794503</v>
      </c>
      <c r="R2022" s="9">
        <f t="shared" si="565"/>
        <v>3.7933350270184265</v>
      </c>
      <c r="S2022" s="9">
        <f t="shared" si="566"/>
        <v>204.51999999999998</v>
      </c>
      <c r="T2022">
        <f t="shared" si="567"/>
        <v>194.28999999999996</v>
      </c>
      <c r="U2022" s="9">
        <f t="shared" si="568"/>
        <v>3.6035940856611091</v>
      </c>
      <c r="V2022" s="9">
        <f t="shared" si="569"/>
        <v>2.1296241335920962</v>
      </c>
      <c r="W2022" s="9">
        <f t="shared" si="570"/>
        <v>57.409999999999968</v>
      </c>
      <c r="X2022">
        <f t="shared" si="571"/>
        <v>882.26499999999999</v>
      </c>
      <c r="Y2022" s="9">
        <f t="shared" si="572"/>
        <v>32.727622996405358</v>
      </c>
      <c r="Z2022" s="10">
        <f t="shared" si="573"/>
        <v>0.78150111964091262</v>
      </c>
      <c r="AA2022">
        <f t="shared" si="556"/>
        <v>10.230000000000018</v>
      </c>
    </row>
    <row r="2023" spans="1:27">
      <c r="A2023" s="1">
        <f t="shared" si="557"/>
        <v>12001017</v>
      </c>
      <c r="B2023" s="1">
        <v>17</v>
      </c>
      <c r="C2023" s="1">
        <v>1</v>
      </c>
      <c r="D2023" s="2">
        <v>12</v>
      </c>
      <c r="E2023" s="5">
        <v>41.79</v>
      </c>
      <c r="F2023" s="5">
        <v>29.94</v>
      </c>
      <c r="G2023" s="5">
        <v>21.23</v>
      </c>
      <c r="H2023" s="5">
        <v>32.65</v>
      </c>
      <c r="I2023" s="5">
        <v>35.51</v>
      </c>
      <c r="J2023" s="5">
        <v>23.22</v>
      </c>
      <c r="K2023" s="6">
        <f t="shared" si="558"/>
        <v>37.22</v>
      </c>
      <c r="L2023" s="6">
        <f t="shared" si="559"/>
        <v>9.14</v>
      </c>
      <c r="M2023" s="6">
        <f t="shared" si="560"/>
        <v>32.725000000000001</v>
      </c>
      <c r="N2023" s="5">
        <f t="shared" si="561"/>
        <v>15.731189560869197</v>
      </c>
      <c r="O2023" s="6">
        <f t="shared" si="562"/>
        <v>-5.5699999999999967</v>
      </c>
      <c r="P2023" s="6">
        <f t="shared" si="563"/>
        <v>31.462379121738394</v>
      </c>
      <c r="Q2023" s="6">
        <f t="shared" si="564"/>
        <v>-8.9359704037241555E-2</v>
      </c>
      <c r="R2023" s="9">
        <f t="shared" si="565"/>
        <v>0.46754251937153646</v>
      </c>
      <c r="S2023" s="9">
        <f t="shared" si="566"/>
        <v>14.709999999999997</v>
      </c>
      <c r="T2023">
        <f t="shared" si="567"/>
        <v>5.5699999999999967</v>
      </c>
      <c r="U2023" s="9">
        <f t="shared" si="568"/>
        <v>0.17703683432355249</v>
      </c>
      <c r="V2023" s="9">
        <f t="shared" si="569"/>
        <v>0.2857380862780497</v>
      </c>
      <c r="W2023" s="9">
        <f t="shared" si="570"/>
        <v>4.4949999999999974</v>
      </c>
      <c r="X2023">
        <f t="shared" si="571"/>
        <v>32.725000000000001</v>
      </c>
      <c r="Y2023" s="9">
        <f t="shared" si="572"/>
        <v>2.080262263281242</v>
      </c>
      <c r="Z2023" s="10">
        <f t="shared" si="573"/>
        <v>0.78152031323568294</v>
      </c>
      <c r="AA2023">
        <f t="shared" si="556"/>
        <v>9.14</v>
      </c>
    </row>
    <row r="2024" spans="1:27">
      <c r="A2024" s="1">
        <f t="shared" si="557"/>
        <v>12995992</v>
      </c>
      <c r="B2024" s="1">
        <v>8</v>
      </c>
      <c r="C2024" s="1">
        <v>4</v>
      </c>
      <c r="D2024" s="2">
        <v>-13</v>
      </c>
      <c r="E2024" s="5">
        <v>17.86</v>
      </c>
      <c r="F2024" s="5">
        <v>25.66</v>
      </c>
      <c r="G2024" s="5">
        <v>16.5</v>
      </c>
      <c r="H2024" s="5">
        <v>23.19</v>
      </c>
      <c r="I2024" s="5">
        <v>14.66</v>
      </c>
      <c r="J2024" s="5">
        <v>15.73</v>
      </c>
      <c r="K2024" s="6">
        <f t="shared" si="558"/>
        <v>20.524999999999999</v>
      </c>
      <c r="L2024" s="6">
        <f t="shared" si="559"/>
        <v>-5.3300000000000018</v>
      </c>
      <c r="M2024" s="6">
        <f t="shared" si="560"/>
        <v>20.16</v>
      </c>
      <c r="N2024" s="5">
        <f t="shared" si="561"/>
        <v>11.398277282115926</v>
      </c>
      <c r="O2024" s="6">
        <f t="shared" si="562"/>
        <v>11</v>
      </c>
      <c r="P2024" s="6">
        <f t="shared" si="563"/>
        <v>22.796554564231851</v>
      </c>
      <c r="Q2024" s="6">
        <f t="shared" si="564"/>
        <v>4.7754313255256198E-2</v>
      </c>
      <c r="R2024" s="9">
        <f t="shared" si="565"/>
        <v>0.71633631977097212</v>
      </c>
      <c r="S2024" s="9">
        <f t="shared" si="566"/>
        <v>16.330000000000002</v>
      </c>
      <c r="T2024">
        <f t="shared" si="567"/>
        <v>11</v>
      </c>
      <c r="U2024" s="9">
        <f t="shared" si="568"/>
        <v>0.48252905802086299</v>
      </c>
      <c r="V2024" s="9">
        <f t="shared" si="569"/>
        <v>3.202238294138441E-2</v>
      </c>
      <c r="W2024" s="9">
        <f t="shared" si="570"/>
        <v>0.36499999999999844</v>
      </c>
      <c r="X2024">
        <f t="shared" si="571"/>
        <v>20.16</v>
      </c>
      <c r="Y2024" s="9">
        <f t="shared" si="572"/>
        <v>1.7686883290364723</v>
      </c>
      <c r="Z2024" s="10">
        <f t="shared" si="573"/>
        <v>0.78166744847153513</v>
      </c>
      <c r="AA2024">
        <f t="shared" si="556"/>
        <v>5.3300000000000018</v>
      </c>
    </row>
    <row r="2025" spans="1:27">
      <c r="A2025" s="1">
        <f t="shared" si="557"/>
        <v>3009003</v>
      </c>
      <c r="B2025" s="1">
        <v>3</v>
      </c>
      <c r="C2025" s="1">
        <v>9</v>
      </c>
      <c r="D2025" s="2">
        <v>3</v>
      </c>
      <c r="E2025" s="5">
        <v>1078.44</v>
      </c>
      <c r="F2025" s="5">
        <v>1043.1099999999999</v>
      </c>
      <c r="G2025" s="5">
        <v>35.36</v>
      </c>
      <c r="H2025" s="5">
        <v>1060.1199999999999</v>
      </c>
      <c r="I2025" s="5">
        <v>1027.98</v>
      </c>
      <c r="J2025" s="5">
        <v>25.97</v>
      </c>
      <c r="K2025" s="6">
        <f t="shared" si="558"/>
        <v>1069.28</v>
      </c>
      <c r="L2025" s="6">
        <f t="shared" si="559"/>
        <v>18.320000000000164</v>
      </c>
      <c r="M2025" s="6">
        <f t="shared" si="560"/>
        <v>1035.5450000000001</v>
      </c>
      <c r="N2025" s="5">
        <f t="shared" si="561"/>
        <v>21.936103231886925</v>
      </c>
      <c r="O2025" s="6">
        <f t="shared" si="562"/>
        <v>15.129999999999882</v>
      </c>
      <c r="P2025" s="6">
        <f t="shared" si="563"/>
        <v>43.87220646377385</v>
      </c>
      <c r="Q2025" s="6">
        <f t="shared" si="564"/>
        <v>0.29919863173297806</v>
      </c>
      <c r="R2025" s="9">
        <f t="shared" si="565"/>
        <v>7.2711182252352138E-2</v>
      </c>
      <c r="S2025" s="9">
        <f t="shared" si="566"/>
        <v>3.1900000000002819</v>
      </c>
      <c r="T2025">
        <f t="shared" si="567"/>
        <v>15.129999999999882</v>
      </c>
      <c r="U2025" s="9">
        <f t="shared" si="568"/>
        <v>0.34486526253228278</v>
      </c>
      <c r="V2025" s="9">
        <f t="shared" si="569"/>
        <v>1.5378756948481977</v>
      </c>
      <c r="W2025" s="9">
        <f t="shared" si="570"/>
        <v>33.7349999999999</v>
      </c>
      <c r="X2025">
        <f t="shared" si="571"/>
        <v>1035.5450000000001</v>
      </c>
      <c r="Y2025" s="9">
        <f t="shared" si="572"/>
        <v>47.207336191539405</v>
      </c>
      <c r="Z2025" s="10">
        <f t="shared" si="573"/>
        <v>0.78182095136930174</v>
      </c>
      <c r="AA2025">
        <f t="shared" si="556"/>
        <v>18.320000000000164</v>
      </c>
    </row>
    <row r="2026" spans="1:27">
      <c r="A2026" s="1">
        <f t="shared" si="557"/>
        <v>6003025</v>
      </c>
      <c r="B2026" s="1">
        <v>25</v>
      </c>
      <c r="C2026" s="1">
        <v>3</v>
      </c>
      <c r="D2026" s="2">
        <v>6</v>
      </c>
      <c r="E2026" s="5">
        <v>702.49</v>
      </c>
      <c r="F2026" s="5">
        <v>648.64</v>
      </c>
      <c r="G2026" s="5">
        <v>40.78</v>
      </c>
      <c r="H2026" s="5">
        <v>683.39</v>
      </c>
      <c r="I2026" s="5">
        <v>657.96</v>
      </c>
      <c r="J2026" s="5">
        <v>27.04</v>
      </c>
      <c r="K2026" s="6">
        <f t="shared" si="558"/>
        <v>692.94</v>
      </c>
      <c r="L2026" s="6">
        <f t="shared" si="559"/>
        <v>19.100000000000023</v>
      </c>
      <c r="M2026" s="6">
        <f t="shared" si="560"/>
        <v>653.29999999999995</v>
      </c>
      <c r="N2026" s="5">
        <f t="shared" si="561"/>
        <v>24.465128244094696</v>
      </c>
      <c r="O2026" s="6">
        <f t="shared" si="562"/>
        <v>-9.32000000000005</v>
      </c>
      <c r="P2026" s="6">
        <f t="shared" si="563"/>
        <v>48.930256488189393</v>
      </c>
      <c r="Q2026" s="6">
        <f t="shared" si="564"/>
        <v>0.3892149680264978</v>
      </c>
      <c r="R2026" s="9">
        <f t="shared" si="565"/>
        <v>0.58082671213587422</v>
      </c>
      <c r="S2026" s="9">
        <f t="shared" si="566"/>
        <v>28.420000000000073</v>
      </c>
      <c r="T2026">
        <f t="shared" si="567"/>
        <v>9.32000000000005</v>
      </c>
      <c r="U2026" s="9">
        <f t="shared" si="568"/>
        <v>0.19047519201640967</v>
      </c>
      <c r="V2026" s="9">
        <f t="shared" si="569"/>
        <v>1.6202653672812142</v>
      </c>
      <c r="W2026" s="9">
        <f t="shared" si="570"/>
        <v>39.6400000000001</v>
      </c>
      <c r="X2026">
        <f t="shared" si="571"/>
        <v>653.29999999999995</v>
      </c>
      <c r="Y2026" s="9">
        <f t="shared" si="572"/>
        <v>26.703313936549307</v>
      </c>
      <c r="Z2026" s="10">
        <f t="shared" si="573"/>
        <v>0.78208567305634735</v>
      </c>
      <c r="AA2026">
        <f t="shared" si="556"/>
        <v>19.100000000000023</v>
      </c>
    </row>
    <row r="2027" spans="1:27">
      <c r="A2027" s="1">
        <f t="shared" si="557"/>
        <v>6007015</v>
      </c>
      <c r="B2027" s="1">
        <v>15</v>
      </c>
      <c r="C2027" s="1">
        <v>7</v>
      </c>
      <c r="D2027" s="2">
        <v>6</v>
      </c>
      <c r="E2027" s="5">
        <v>333.79</v>
      </c>
      <c r="F2027" s="5">
        <v>292.36</v>
      </c>
      <c r="G2027" s="5">
        <v>31.16</v>
      </c>
      <c r="H2027" s="5">
        <v>317.91000000000003</v>
      </c>
      <c r="I2027" s="5">
        <v>294.11</v>
      </c>
      <c r="J2027" s="5">
        <v>18.559999999999999</v>
      </c>
      <c r="K2027" s="6">
        <f t="shared" si="558"/>
        <v>325.85000000000002</v>
      </c>
      <c r="L2027" s="6">
        <f t="shared" si="559"/>
        <v>15.879999999999995</v>
      </c>
      <c r="M2027" s="6">
        <f t="shared" si="560"/>
        <v>293.23500000000001</v>
      </c>
      <c r="N2027" s="5">
        <f t="shared" si="561"/>
        <v>18.13435413793389</v>
      </c>
      <c r="O2027" s="6">
        <f t="shared" si="562"/>
        <v>-1.75</v>
      </c>
      <c r="P2027" s="6">
        <f t="shared" si="563"/>
        <v>36.26870827586778</v>
      </c>
      <c r="Q2027" s="6">
        <f t="shared" si="564"/>
        <v>0.47625274133143258</v>
      </c>
      <c r="R2027" s="9">
        <f t="shared" si="565"/>
        <v>0.48609395917556075</v>
      </c>
      <c r="S2027" s="9">
        <f t="shared" si="566"/>
        <v>17.629999999999995</v>
      </c>
      <c r="T2027">
        <f t="shared" si="567"/>
        <v>1.75</v>
      </c>
      <c r="U2027" s="9">
        <f t="shared" si="568"/>
        <v>4.8250960213115798E-2</v>
      </c>
      <c r="V2027" s="9">
        <f t="shared" si="569"/>
        <v>1.7985200769723111</v>
      </c>
      <c r="W2027" s="9">
        <f t="shared" si="570"/>
        <v>32.615000000000009</v>
      </c>
      <c r="X2027">
        <f t="shared" si="571"/>
        <v>293.23500000000001</v>
      </c>
      <c r="Y2027" s="9">
        <f t="shared" si="572"/>
        <v>16.170137506392013</v>
      </c>
      <c r="Z2027" s="10">
        <f t="shared" si="573"/>
        <v>0.78226466109623016</v>
      </c>
      <c r="AA2027">
        <f t="shared" si="556"/>
        <v>15.879999999999995</v>
      </c>
    </row>
    <row r="2028" spans="1:27">
      <c r="A2028" s="1">
        <f t="shared" si="557"/>
        <v>3002028</v>
      </c>
      <c r="B2028" s="1">
        <v>28</v>
      </c>
      <c r="C2028" s="1">
        <v>2</v>
      </c>
      <c r="D2028" s="2">
        <v>3</v>
      </c>
      <c r="E2028" s="5">
        <v>529.28</v>
      </c>
      <c r="F2028" s="5">
        <v>458.77</v>
      </c>
      <c r="G2028" s="5">
        <v>28.56</v>
      </c>
      <c r="H2028" s="5">
        <v>555</v>
      </c>
      <c r="I2028" s="5">
        <v>586.85</v>
      </c>
      <c r="J2028" s="5">
        <v>39.03</v>
      </c>
      <c r="K2028" s="6">
        <f t="shared" si="558"/>
        <v>542.14</v>
      </c>
      <c r="L2028" s="6">
        <f t="shared" si="559"/>
        <v>-25.720000000000027</v>
      </c>
      <c r="M2028" s="6">
        <f t="shared" si="560"/>
        <v>522.80999999999995</v>
      </c>
      <c r="N2028" s="5">
        <f t="shared" si="561"/>
        <v>24.181679532240931</v>
      </c>
      <c r="O2028" s="6">
        <f t="shared" si="562"/>
        <v>-128.08000000000004</v>
      </c>
      <c r="P2028" s="6">
        <f t="shared" si="563"/>
        <v>48.363359064481863</v>
      </c>
      <c r="Q2028" s="6">
        <f t="shared" si="564"/>
        <v>-0.30254934289633523</v>
      </c>
      <c r="R2028" s="9">
        <f t="shared" si="565"/>
        <v>2.1164783005151802</v>
      </c>
      <c r="S2028" s="9">
        <f t="shared" si="566"/>
        <v>102.36000000000001</v>
      </c>
      <c r="T2028">
        <f t="shared" si="567"/>
        <v>128.08000000000004</v>
      </c>
      <c r="U2028" s="9">
        <f t="shared" si="568"/>
        <v>2.6482858609806992</v>
      </c>
      <c r="V2028" s="9">
        <f t="shared" si="569"/>
        <v>0.79936548552087761</v>
      </c>
      <c r="W2028" s="9">
        <f t="shared" si="570"/>
        <v>19.330000000000041</v>
      </c>
      <c r="X2028">
        <f t="shared" si="571"/>
        <v>522.80999999999995</v>
      </c>
      <c r="Y2028" s="9">
        <f t="shared" si="572"/>
        <v>21.620086367572121</v>
      </c>
      <c r="Z2028" s="10">
        <f t="shared" si="573"/>
        <v>0.78244488623800201</v>
      </c>
      <c r="AA2028">
        <f t="shared" si="556"/>
        <v>25.720000000000027</v>
      </c>
    </row>
    <row r="2029" spans="1:27">
      <c r="A2029" s="1">
        <f t="shared" si="557"/>
        <v>6002026</v>
      </c>
      <c r="B2029" s="1">
        <v>26</v>
      </c>
      <c r="C2029" s="1">
        <v>2</v>
      </c>
      <c r="D2029" s="2">
        <v>6</v>
      </c>
      <c r="E2029" s="5">
        <v>487.16</v>
      </c>
      <c r="F2029" s="5">
        <v>481.84</v>
      </c>
      <c r="G2029" s="5">
        <v>27.65</v>
      </c>
      <c r="H2029" s="5">
        <v>507.79</v>
      </c>
      <c r="I2029" s="5">
        <v>475.58</v>
      </c>
      <c r="J2029" s="5">
        <v>22.53</v>
      </c>
      <c r="K2029" s="6">
        <f t="shared" si="558"/>
        <v>497.47500000000002</v>
      </c>
      <c r="L2029" s="6">
        <f t="shared" si="559"/>
        <v>-20.629999999999995</v>
      </c>
      <c r="M2029" s="6">
        <f t="shared" si="560"/>
        <v>478.71</v>
      </c>
      <c r="N2029" s="5">
        <f t="shared" si="561"/>
        <v>17.833419470196958</v>
      </c>
      <c r="O2029" s="6">
        <f t="shared" si="562"/>
        <v>6.2599999999999909</v>
      </c>
      <c r="P2029" s="6">
        <f t="shared" si="563"/>
        <v>35.666838940393916</v>
      </c>
      <c r="Q2029" s="6">
        <f t="shared" si="564"/>
        <v>0.20196279700538478</v>
      </c>
      <c r="R2029" s="9">
        <f t="shared" si="565"/>
        <v>0.75392159212478294</v>
      </c>
      <c r="S2029" s="9">
        <f t="shared" si="566"/>
        <v>26.889999999999986</v>
      </c>
      <c r="T2029">
        <f t="shared" si="567"/>
        <v>6.2599999999999909</v>
      </c>
      <c r="U2029" s="9">
        <f t="shared" si="568"/>
        <v>0.17551317094463134</v>
      </c>
      <c r="V2029" s="9">
        <f t="shared" si="569"/>
        <v>1.0522379082351501</v>
      </c>
      <c r="W2029" s="9">
        <f t="shared" si="570"/>
        <v>18.765000000000043</v>
      </c>
      <c r="X2029">
        <f t="shared" si="571"/>
        <v>478.71</v>
      </c>
      <c r="Y2029" s="9">
        <f t="shared" si="572"/>
        <v>26.843421745336929</v>
      </c>
      <c r="Z2029" s="10">
        <f t="shared" si="573"/>
        <v>0.78246789071501199</v>
      </c>
      <c r="AA2029">
        <f t="shared" si="556"/>
        <v>20.629999999999995</v>
      </c>
    </row>
    <row r="2030" spans="1:27">
      <c r="A2030" s="1">
        <f t="shared" si="557"/>
        <v>5998973</v>
      </c>
      <c r="B2030" s="1">
        <v>27</v>
      </c>
      <c r="C2030" s="1">
        <v>1</v>
      </c>
      <c r="D2030" s="2">
        <v>-6</v>
      </c>
      <c r="E2030" s="5">
        <v>626.6</v>
      </c>
      <c r="F2030" s="5">
        <v>700.8</v>
      </c>
      <c r="G2030" s="5">
        <v>49.87</v>
      </c>
      <c r="H2030" s="5">
        <v>597.5</v>
      </c>
      <c r="I2030" s="5">
        <v>724.25</v>
      </c>
      <c r="J2030" s="5">
        <v>54.84</v>
      </c>
      <c r="K2030" s="6">
        <f t="shared" si="558"/>
        <v>612.04999999999995</v>
      </c>
      <c r="L2030" s="6">
        <f t="shared" si="559"/>
        <v>29.100000000000023</v>
      </c>
      <c r="M2030" s="6">
        <f t="shared" si="560"/>
        <v>712.52499999999998</v>
      </c>
      <c r="N2030" s="5">
        <f t="shared" si="561"/>
        <v>37.062253371860706</v>
      </c>
      <c r="O2030" s="6">
        <f t="shared" si="562"/>
        <v>-23.450000000000045</v>
      </c>
      <c r="P2030" s="6">
        <f t="shared" si="563"/>
        <v>74.124506743721412</v>
      </c>
      <c r="Q2030" s="6">
        <f t="shared" si="564"/>
        <v>-9.4715469312855821E-2</v>
      </c>
      <c r="R2030" s="9">
        <f t="shared" si="565"/>
        <v>0.70894232297135962</v>
      </c>
      <c r="S2030" s="9">
        <f t="shared" si="566"/>
        <v>52.550000000000068</v>
      </c>
      <c r="T2030">
        <f t="shared" si="567"/>
        <v>23.450000000000045</v>
      </c>
      <c r="U2030" s="9">
        <f t="shared" si="568"/>
        <v>0.31635960939445085</v>
      </c>
      <c r="V2030" s="9">
        <f t="shared" si="569"/>
        <v>2.7109792540645969</v>
      </c>
      <c r="W2030" s="9">
        <f t="shared" si="570"/>
        <v>100.47500000000002</v>
      </c>
      <c r="X2030">
        <f t="shared" si="571"/>
        <v>712.52499999999998</v>
      </c>
      <c r="Y2030" s="9">
        <f t="shared" si="572"/>
        <v>19.225085772603894</v>
      </c>
      <c r="Z2030" s="10">
        <f t="shared" si="573"/>
        <v>0.78255606827881663</v>
      </c>
      <c r="AA2030">
        <f t="shared" si="556"/>
        <v>29.100000000000023</v>
      </c>
    </row>
    <row r="2031" spans="1:27">
      <c r="A2031" s="1">
        <f t="shared" si="557"/>
        <v>5995976</v>
      </c>
      <c r="B2031" s="1">
        <v>24</v>
      </c>
      <c r="C2031" s="1">
        <v>4</v>
      </c>
      <c r="D2031" s="2">
        <v>-6</v>
      </c>
      <c r="E2031" s="5">
        <v>58.99</v>
      </c>
      <c r="F2031" s="5">
        <v>59.8</v>
      </c>
      <c r="G2031" s="5">
        <v>34.44</v>
      </c>
      <c r="H2031" s="5">
        <v>52.02</v>
      </c>
      <c r="I2031" s="5">
        <v>45.14</v>
      </c>
      <c r="J2031" s="5">
        <v>22.53</v>
      </c>
      <c r="K2031" s="6">
        <f t="shared" si="558"/>
        <v>55.505000000000003</v>
      </c>
      <c r="L2031" s="6">
        <f t="shared" si="559"/>
        <v>6.9699999999999989</v>
      </c>
      <c r="M2031" s="6">
        <f t="shared" si="560"/>
        <v>52.47</v>
      </c>
      <c r="N2031" s="5">
        <f t="shared" si="561"/>
        <v>20.577381393170512</v>
      </c>
      <c r="O2031" s="6">
        <f t="shared" si="562"/>
        <v>14.659999999999997</v>
      </c>
      <c r="P2031" s="6">
        <f t="shared" si="563"/>
        <v>41.154762786341024</v>
      </c>
      <c r="Q2031" s="6">
        <f t="shared" si="564"/>
        <v>0.40060630053057933</v>
      </c>
      <c r="R2031" s="9">
        <f t="shared" si="565"/>
        <v>0.18685565118971489</v>
      </c>
      <c r="S2031" s="9">
        <f t="shared" si="566"/>
        <v>7.6899999999999977</v>
      </c>
      <c r="T2031">
        <f t="shared" si="567"/>
        <v>14.659999999999997</v>
      </c>
      <c r="U2031" s="9">
        <f t="shared" si="568"/>
        <v>0.35621636494684272</v>
      </c>
      <c r="V2031" s="9">
        <f t="shared" si="569"/>
        <v>0.14749204196639418</v>
      </c>
      <c r="W2031" s="9">
        <f t="shared" si="570"/>
        <v>3.0350000000000037</v>
      </c>
      <c r="X2031">
        <f t="shared" si="571"/>
        <v>52.47</v>
      </c>
      <c r="Y2031" s="9">
        <f t="shared" si="572"/>
        <v>2.5498871307995694</v>
      </c>
      <c r="Z2031" s="10">
        <f t="shared" si="573"/>
        <v>0.78255990186055402</v>
      </c>
      <c r="AA2031">
        <f t="shared" si="556"/>
        <v>6.9699999999999989</v>
      </c>
    </row>
    <row r="2032" spans="1:27">
      <c r="A2032" s="1">
        <f t="shared" si="557"/>
        <v>7998975</v>
      </c>
      <c r="B2032" s="1">
        <v>25</v>
      </c>
      <c r="C2032" s="1">
        <v>1</v>
      </c>
      <c r="D2032" s="2">
        <v>-8</v>
      </c>
      <c r="E2032" s="5">
        <v>352.58</v>
      </c>
      <c r="F2032" s="5">
        <v>346.89</v>
      </c>
      <c r="G2032" s="5">
        <v>36.96</v>
      </c>
      <c r="H2032" s="5">
        <v>338.83</v>
      </c>
      <c r="I2032" s="5">
        <v>260.27999999999997</v>
      </c>
      <c r="J2032" s="5">
        <v>35.28</v>
      </c>
      <c r="K2032" s="6">
        <f t="shared" si="558"/>
        <v>345.70499999999998</v>
      </c>
      <c r="L2032" s="6">
        <f t="shared" si="559"/>
        <v>13.75</v>
      </c>
      <c r="M2032" s="6">
        <f t="shared" si="560"/>
        <v>303.58499999999998</v>
      </c>
      <c r="N2032" s="5">
        <f t="shared" si="561"/>
        <v>25.547602627252523</v>
      </c>
      <c r="O2032" s="6">
        <f t="shared" si="562"/>
        <v>86.610000000000014</v>
      </c>
      <c r="P2032" s="6">
        <f t="shared" si="563"/>
        <v>51.095205254505046</v>
      </c>
      <c r="Q2032" s="6">
        <f t="shared" si="564"/>
        <v>4.6486486486486484E-2</v>
      </c>
      <c r="R2032" s="9">
        <f t="shared" si="565"/>
        <v>1.4259655017938493</v>
      </c>
      <c r="S2032" s="9">
        <f t="shared" si="566"/>
        <v>72.860000000000014</v>
      </c>
      <c r="T2032">
        <f t="shared" si="567"/>
        <v>86.610000000000014</v>
      </c>
      <c r="U2032" s="9">
        <f t="shared" si="568"/>
        <v>1.6950709869663092</v>
      </c>
      <c r="V2032" s="9">
        <f t="shared" si="569"/>
        <v>1.6486869869765832</v>
      </c>
      <c r="W2032" s="9">
        <f t="shared" si="570"/>
        <v>42.120000000000005</v>
      </c>
      <c r="X2032">
        <f t="shared" si="571"/>
        <v>303.58499999999998</v>
      </c>
      <c r="Y2032" s="9">
        <f t="shared" si="572"/>
        <v>11.88311108597545</v>
      </c>
      <c r="Z2032" s="10">
        <f t="shared" si="573"/>
        <v>0.78259951443889875</v>
      </c>
      <c r="AA2032">
        <f t="shared" si="556"/>
        <v>13.75</v>
      </c>
    </row>
    <row r="2033" spans="1:27">
      <c r="A2033" s="1">
        <f t="shared" si="557"/>
        <v>12004012</v>
      </c>
      <c r="B2033" s="1">
        <v>12</v>
      </c>
      <c r="C2033" s="1">
        <v>4</v>
      </c>
      <c r="D2033" s="2">
        <v>12</v>
      </c>
      <c r="E2033" s="5">
        <v>80.23</v>
      </c>
      <c r="F2033" s="5">
        <v>66.599999999999994</v>
      </c>
      <c r="G2033" s="5">
        <v>16.57</v>
      </c>
      <c r="H2033" s="5">
        <v>99.96</v>
      </c>
      <c r="I2033" s="5">
        <v>83.86</v>
      </c>
      <c r="J2033" s="5">
        <v>16.190000000000001</v>
      </c>
      <c r="K2033" s="6">
        <f t="shared" si="558"/>
        <v>90.094999999999999</v>
      </c>
      <c r="L2033" s="6">
        <f t="shared" si="559"/>
        <v>-19.72999999999999</v>
      </c>
      <c r="M2033" s="6">
        <f t="shared" si="560"/>
        <v>75.22999999999999</v>
      </c>
      <c r="N2033" s="5">
        <f t="shared" si="561"/>
        <v>11.583188248491863</v>
      </c>
      <c r="O2033" s="6">
        <f t="shared" si="562"/>
        <v>-17.260000000000005</v>
      </c>
      <c r="P2033" s="6">
        <f t="shared" si="563"/>
        <v>23.166376496983727</v>
      </c>
      <c r="Q2033" s="6">
        <f t="shared" si="564"/>
        <v>2.319590222124503E-2</v>
      </c>
      <c r="R2033" s="9">
        <f t="shared" si="565"/>
        <v>0.10662004048503571</v>
      </c>
      <c r="S2033" s="9">
        <f t="shared" si="566"/>
        <v>2.4699999999999847</v>
      </c>
      <c r="T2033">
        <f t="shared" si="567"/>
        <v>17.260000000000005</v>
      </c>
      <c r="U2033" s="9">
        <f t="shared" si="568"/>
        <v>0.74504530314644868</v>
      </c>
      <c r="V2033" s="9">
        <f t="shared" si="569"/>
        <v>1.2833254265668557</v>
      </c>
      <c r="W2033" s="9">
        <f t="shared" si="570"/>
        <v>14.865000000000009</v>
      </c>
      <c r="X2033">
        <f t="shared" si="571"/>
        <v>75.22999999999999</v>
      </c>
      <c r="Y2033" s="9">
        <f t="shared" si="572"/>
        <v>6.4947576078455747</v>
      </c>
      <c r="Z2033" s="10">
        <f t="shared" si="573"/>
        <v>0.78265190218896163</v>
      </c>
      <c r="AA2033">
        <f t="shared" si="556"/>
        <v>19.72999999999999</v>
      </c>
    </row>
    <row r="2034" spans="1:27">
      <c r="A2034" s="1">
        <f t="shared" si="557"/>
        <v>12998985</v>
      </c>
      <c r="B2034" s="1">
        <v>15</v>
      </c>
      <c r="C2034" s="1">
        <v>1</v>
      </c>
      <c r="D2034" s="2">
        <v>-13</v>
      </c>
      <c r="E2034" s="5">
        <v>310.17</v>
      </c>
      <c r="F2034" s="5">
        <v>345.51</v>
      </c>
      <c r="G2034" s="5">
        <v>51.32</v>
      </c>
      <c r="H2034" s="5">
        <v>310.19</v>
      </c>
      <c r="I2034" s="5">
        <v>312.06</v>
      </c>
      <c r="J2034" s="5">
        <v>53.08</v>
      </c>
      <c r="K2034" s="6">
        <f t="shared" si="558"/>
        <v>310.18</v>
      </c>
      <c r="L2034" s="6">
        <f t="shared" si="559"/>
        <v>-1.999999999998181E-2</v>
      </c>
      <c r="M2034" s="6">
        <f t="shared" si="560"/>
        <v>328.78499999999997</v>
      </c>
      <c r="N2034" s="5">
        <f t="shared" si="561"/>
        <v>36.91621865792866</v>
      </c>
      <c r="O2034" s="6">
        <f t="shared" si="562"/>
        <v>33.449999999999989</v>
      </c>
      <c r="P2034" s="6">
        <f t="shared" si="563"/>
        <v>73.83243731585732</v>
      </c>
      <c r="Q2034" s="6">
        <f t="shared" si="564"/>
        <v>-3.3706895590219894E-2</v>
      </c>
      <c r="R2034" s="9">
        <f t="shared" si="565"/>
        <v>0.4533237858153637</v>
      </c>
      <c r="S2034" s="9">
        <f t="shared" si="566"/>
        <v>33.46999999999997</v>
      </c>
      <c r="T2034">
        <f t="shared" si="567"/>
        <v>33.449999999999989</v>
      </c>
      <c r="U2034" s="9">
        <f t="shared" si="568"/>
        <v>0.45305290216683369</v>
      </c>
      <c r="V2034" s="9">
        <f t="shared" si="569"/>
        <v>0.50397902809051875</v>
      </c>
      <c r="W2034" s="9">
        <f t="shared" si="570"/>
        <v>18.604999999999961</v>
      </c>
      <c r="X2034">
        <f t="shared" si="571"/>
        <v>328.78499999999997</v>
      </c>
      <c r="Y2034" s="9">
        <f t="shared" si="572"/>
        <v>8.9062480382016425</v>
      </c>
      <c r="Z2034" s="10">
        <f t="shared" si="573"/>
        <v>0.78295082859653453</v>
      </c>
      <c r="AA2034">
        <f t="shared" si="556"/>
        <v>1.999999999998181E-2</v>
      </c>
    </row>
    <row r="2035" spans="1:27">
      <c r="A2035" s="1">
        <f t="shared" si="557"/>
        <v>6993982</v>
      </c>
      <c r="B2035" s="1">
        <v>18</v>
      </c>
      <c r="C2035" s="1">
        <v>6</v>
      </c>
      <c r="D2035" s="2">
        <v>-7</v>
      </c>
      <c r="E2035" s="5">
        <v>1074.96</v>
      </c>
      <c r="F2035" s="5">
        <v>997.21</v>
      </c>
      <c r="G2035" s="5">
        <v>42.85</v>
      </c>
      <c r="H2035" s="5">
        <v>969.99</v>
      </c>
      <c r="I2035" s="5">
        <v>1033.02</v>
      </c>
      <c r="J2035" s="5">
        <v>34.44</v>
      </c>
      <c r="K2035" s="6">
        <f t="shared" si="558"/>
        <v>1022.475</v>
      </c>
      <c r="L2035" s="6">
        <f t="shared" si="559"/>
        <v>104.97000000000003</v>
      </c>
      <c r="M2035" s="6">
        <f t="shared" si="560"/>
        <v>1015.115</v>
      </c>
      <c r="N2035" s="5">
        <f t="shared" si="561"/>
        <v>27.487433947169386</v>
      </c>
      <c r="O2035" s="6">
        <f t="shared" si="562"/>
        <v>-35.809999999999945</v>
      </c>
      <c r="P2035" s="6">
        <f t="shared" si="563"/>
        <v>54.974867894338772</v>
      </c>
      <c r="Q2035" s="6">
        <f t="shared" si="564"/>
        <v>0.21507548665704848</v>
      </c>
      <c r="R2035" s="9">
        <f t="shared" si="565"/>
        <v>2.5608065174540835</v>
      </c>
      <c r="S2035" s="9">
        <f t="shared" si="566"/>
        <v>140.77999999999997</v>
      </c>
      <c r="T2035">
        <f t="shared" si="567"/>
        <v>35.809999999999945</v>
      </c>
      <c r="U2035" s="9">
        <f t="shared" si="568"/>
        <v>0.65138855938365259</v>
      </c>
      <c r="V2035" s="9">
        <f t="shared" si="569"/>
        <v>0.26775871527862044</v>
      </c>
      <c r="W2035" s="9">
        <f t="shared" si="570"/>
        <v>7.3600000000000136</v>
      </c>
      <c r="X2035">
        <f t="shared" si="571"/>
        <v>1015.115</v>
      </c>
      <c r="Y2035" s="9">
        <f t="shared" si="572"/>
        <v>36.930147861420693</v>
      </c>
      <c r="Z2035" s="10">
        <f t="shared" si="573"/>
        <v>0.78308620215146174</v>
      </c>
      <c r="AA2035">
        <f t="shared" si="556"/>
        <v>104.97000000000003</v>
      </c>
    </row>
    <row r="2036" spans="1:27">
      <c r="A2036" s="1">
        <f t="shared" si="557"/>
        <v>11006006</v>
      </c>
      <c r="B2036" s="1">
        <v>6</v>
      </c>
      <c r="C2036" s="1">
        <v>6</v>
      </c>
      <c r="D2036" s="2">
        <v>11</v>
      </c>
      <c r="E2036" s="5">
        <v>950.93</v>
      </c>
      <c r="F2036" s="5">
        <v>884.78</v>
      </c>
      <c r="G2036" s="5">
        <v>45.98</v>
      </c>
      <c r="H2036" s="5">
        <v>974.27</v>
      </c>
      <c r="I2036" s="5">
        <v>1055.17</v>
      </c>
      <c r="J2036" s="5">
        <v>40.94</v>
      </c>
      <c r="K2036" s="6">
        <f t="shared" si="558"/>
        <v>962.59999999999991</v>
      </c>
      <c r="L2036" s="6">
        <f t="shared" si="559"/>
        <v>-23.340000000000032</v>
      </c>
      <c r="M2036" s="6">
        <f t="shared" si="560"/>
        <v>969.97500000000002</v>
      </c>
      <c r="N2036" s="5">
        <f t="shared" si="561"/>
        <v>30.782478782580196</v>
      </c>
      <c r="O2036" s="6">
        <f t="shared" si="562"/>
        <v>-170.3900000000001</v>
      </c>
      <c r="P2036" s="6">
        <f t="shared" si="563"/>
        <v>61.564957565160391</v>
      </c>
      <c r="Q2036" s="6">
        <f t="shared" si="564"/>
        <v>0.11558010513307325</v>
      </c>
      <c r="R2036" s="9">
        <f t="shared" si="565"/>
        <v>2.3885340917251874</v>
      </c>
      <c r="S2036" s="9">
        <f t="shared" si="566"/>
        <v>147.05000000000007</v>
      </c>
      <c r="T2036">
        <f t="shared" si="567"/>
        <v>170.3900000000001</v>
      </c>
      <c r="U2036" s="9">
        <f t="shared" si="568"/>
        <v>2.7676458611972437</v>
      </c>
      <c r="V2036" s="9">
        <f t="shared" si="569"/>
        <v>0.2395843444607075</v>
      </c>
      <c r="W2036" s="9">
        <f t="shared" si="570"/>
        <v>7.3750000000001137</v>
      </c>
      <c r="X2036">
        <f t="shared" si="571"/>
        <v>969.97500000000002</v>
      </c>
      <c r="Y2036" s="9">
        <f t="shared" si="572"/>
        <v>31.510620273663889</v>
      </c>
      <c r="Z2036" s="10">
        <f t="shared" si="573"/>
        <v>0.78314749568647668</v>
      </c>
      <c r="AA2036">
        <f t="shared" si="556"/>
        <v>23.340000000000032</v>
      </c>
    </row>
    <row r="2037" spans="1:27">
      <c r="A2037" s="1">
        <f t="shared" si="557"/>
        <v>2006022</v>
      </c>
      <c r="B2037" s="1">
        <v>22</v>
      </c>
      <c r="C2037" s="1">
        <v>6</v>
      </c>
      <c r="D2037" s="2">
        <v>2</v>
      </c>
      <c r="E2037" s="5">
        <v>465.59</v>
      </c>
      <c r="F2037" s="5">
        <v>401.49</v>
      </c>
      <c r="G2037" s="5">
        <v>25.05</v>
      </c>
      <c r="H2037" s="5">
        <v>473.46</v>
      </c>
      <c r="I2037" s="5">
        <v>460.38</v>
      </c>
      <c r="J2037" s="5">
        <v>29.25</v>
      </c>
      <c r="K2037" s="6">
        <f t="shared" si="558"/>
        <v>469.52499999999998</v>
      </c>
      <c r="L2037" s="6">
        <f t="shared" si="559"/>
        <v>-7.8700000000000045</v>
      </c>
      <c r="M2037" s="6">
        <f t="shared" si="560"/>
        <v>430.935</v>
      </c>
      <c r="N2037" s="5">
        <f t="shared" si="561"/>
        <v>19.255291480525553</v>
      </c>
      <c r="O2037" s="6">
        <f t="shared" si="562"/>
        <v>-58.889999999999986</v>
      </c>
      <c r="P2037" s="6">
        <f t="shared" si="563"/>
        <v>38.510582961051107</v>
      </c>
      <c r="Q2037" s="6">
        <f t="shared" si="564"/>
        <v>-0.15377613253633518</v>
      </c>
      <c r="R2037" s="9">
        <f t="shared" si="565"/>
        <v>1.3248306329613517</v>
      </c>
      <c r="S2037" s="9">
        <f t="shared" si="566"/>
        <v>51.019999999999982</v>
      </c>
      <c r="T2037">
        <f t="shared" si="567"/>
        <v>58.889999999999986</v>
      </c>
      <c r="U2037" s="9">
        <f t="shared" si="568"/>
        <v>1.5291900426321836</v>
      </c>
      <c r="V2037" s="9">
        <f t="shared" si="569"/>
        <v>2.0041244267337728</v>
      </c>
      <c r="W2037" s="9">
        <f t="shared" si="570"/>
        <v>38.589999999999975</v>
      </c>
      <c r="X2037">
        <f t="shared" si="571"/>
        <v>430.935</v>
      </c>
      <c r="Y2037" s="9">
        <f t="shared" si="572"/>
        <v>22.380081882210909</v>
      </c>
      <c r="Z2037" s="10">
        <f t="shared" si="573"/>
        <v>0.7832649615551559</v>
      </c>
      <c r="AA2037">
        <f t="shared" si="556"/>
        <v>7.8700000000000045</v>
      </c>
    </row>
    <row r="2038" spans="1:27">
      <c r="A2038" s="1">
        <f t="shared" si="557"/>
        <v>5006020</v>
      </c>
      <c r="B2038" s="1">
        <v>20</v>
      </c>
      <c r="C2038" s="1">
        <v>6</v>
      </c>
      <c r="D2038" s="2">
        <v>5</v>
      </c>
      <c r="E2038" s="5">
        <v>408.99</v>
      </c>
      <c r="F2038" s="5">
        <v>362.77</v>
      </c>
      <c r="G2038" s="5">
        <v>25.59</v>
      </c>
      <c r="H2038" s="5">
        <v>402.09</v>
      </c>
      <c r="I2038" s="5">
        <v>400.81</v>
      </c>
      <c r="J2038" s="5">
        <v>22.07</v>
      </c>
      <c r="K2038" s="6">
        <f t="shared" si="558"/>
        <v>405.53999999999996</v>
      </c>
      <c r="L2038" s="6">
        <f t="shared" si="559"/>
        <v>6.9000000000000341</v>
      </c>
      <c r="M2038" s="6">
        <f t="shared" si="560"/>
        <v>381.78999999999996</v>
      </c>
      <c r="N2038" s="5">
        <f t="shared" si="561"/>
        <v>16.896249583857358</v>
      </c>
      <c r="O2038" s="6">
        <f t="shared" si="562"/>
        <v>-38.04000000000002</v>
      </c>
      <c r="P2038" s="6">
        <f t="shared" si="563"/>
        <v>33.792499167714716</v>
      </c>
      <c r="Q2038" s="6">
        <f t="shared" si="564"/>
        <v>0.14691159638963061</v>
      </c>
      <c r="R2038" s="9">
        <f t="shared" si="565"/>
        <v>1.3298809234842162</v>
      </c>
      <c r="S2038" s="9">
        <f t="shared" si="566"/>
        <v>44.940000000000055</v>
      </c>
      <c r="T2038">
        <f t="shared" si="567"/>
        <v>38.04000000000002</v>
      </c>
      <c r="U2038" s="9">
        <f t="shared" si="568"/>
        <v>1.1256935987837016</v>
      </c>
      <c r="V2038" s="9">
        <f t="shared" si="569"/>
        <v>1.4056373801846951</v>
      </c>
      <c r="W2038" s="9">
        <f t="shared" si="570"/>
        <v>23.75</v>
      </c>
      <c r="X2038">
        <f t="shared" si="571"/>
        <v>381.78999999999996</v>
      </c>
      <c r="Y2038" s="9">
        <f t="shared" si="572"/>
        <v>22.596138752872196</v>
      </c>
      <c r="Z2038" s="10">
        <f t="shared" si="573"/>
        <v>0.78328283525173714</v>
      </c>
      <c r="AA2038">
        <f t="shared" si="556"/>
        <v>6.9000000000000341</v>
      </c>
    </row>
    <row r="2039" spans="1:27">
      <c r="A2039" s="1">
        <f t="shared" si="557"/>
        <v>13003011</v>
      </c>
      <c r="B2039" s="1">
        <v>11</v>
      </c>
      <c r="C2039" s="1">
        <v>3</v>
      </c>
      <c r="D2039" s="2">
        <v>13</v>
      </c>
      <c r="E2039" s="5">
        <v>957.01</v>
      </c>
      <c r="F2039" s="5">
        <v>830.48</v>
      </c>
      <c r="G2039" s="5">
        <v>31.08</v>
      </c>
      <c r="H2039" s="5">
        <v>952.92</v>
      </c>
      <c r="I2039" s="5">
        <v>844.84</v>
      </c>
      <c r="J2039" s="5">
        <v>29.25</v>
      </c>
      <c r="K2039" s="6">
        <f t="shared" si="558"/>
        <v>954.96499999999992</v>
      </c>
      <c r="L2039" s="6">
        <f t="shared" si="559"/>
        <v>4.0900000000000318</v>
      </c>
      <c r="M2039" s="6">
        <f t="shared" si="560"/>
        <v>837.66000000000008</v>
      </c>
      <c r="N2039" s="5">
        <f t="shared" si="561"/>
        <v>21.339686619067301</v>
      </c>
      <c r="O2039" s="6">
        <f t="shared" si="562"/>
        <v>-14.360000000000014</v>
      </c>
      <c r="P2039" s="6">
        <f t="shared" si="563"/>
        <v>42.679373238134602</v>
      </c>
      <c r="Q2039" s="6">
        <f t="shared" si="564"/>
        <v>6.061056730969238E-2</v>
      </c>
      <c r="R2039" s="9">
        <f t="shared" si="565"/>
        <v>0.43229313366567246</v>
      </c>
      <c r="S2039" s="9">
        <f t="shared" si="566"/>
        <v>18.450000000000045</v>
      </c>
      <c r="T2039">
        <f t="shared" si="567"/>
        <v>14.360000000000014</v>
      </c>
      <c r="U2039" s="9">
        <f t="shared" si="568"/>
        <v>0.3364622980725771</v>
      </c>
      <c r="V2039" s="9">
        <f t="shared" si="569"/>
        <v>5.4970348015882395</v>
      </c>
      <c r="W2039" s="9">
        <f t="shared" si="570"/>
        <v>117.30499999999984</v>
      </c>
      <c r="X2039">
        <f t="shared" si="571"/>
        <v>837.66000000000008</v>
      </c>
      <c r="Y2039" s="9">
        <f t="shared" si="572"/>
        <v>39.25362236817196</v>
      </c>
      <c r="Z2039" s="10">
        <f t="shared" si="573"/>
        <v>0.78331092166520944</v>
      </c>
      <c r="AA2039">
        <f t="shared" si="556"/>
        <v>4.0900000000000318</v>
      </c>
    </row>
    <row r="2040" spans="1:27">
      <c r="A2040" s="1">
        <f t="shared" si="557"/>
        <v>2995974</v>
      </c>
      <c r="B2040" s="1">
        <v>26</v>
      </c>
      <c r="C2040" s="1">
        <v>4</v>
      </c>
      <c r="D2040" s="2">
        <v>-3</v>
      </c>
      <c r="E2040" s="5">
        <v>572.13</v>
      </c>
      <c r="F2040" s="5">
        <v>660.93</v>
      </c>
      <c r="G2040" s="5">
        <v>58.27</v>
      </c>
      <c r="H2040" s="5">
        <v>587.84</v>
      </c>
      <c r="I2040" s="5">
        <v>629.01</v>
      </c>
      <c r="J2040" s="5">
        <v>39.479999999999997</v>
      </c>
      <c r="K2040" s="6">
        <f t="shared" si="558"/>
        <v>579.98500000000001</v>
      </c>
      <c r="L2040" s="6">
        <f t="shared" si="559"/>
        <v>-15.710000000000036</v>
      </c>
      <c r="M2040" s="6">
        <f t="shared" si="560"/>
        <v>644.97</v>
      </c>
      <c r="N2040" s="5">
        <f t="shared" si="561"/>
        <v>35.192553544748641</v>
      </c>
      <c r="O2040" s="6">
        <f t="shared" si="562"/>
        <v>31.919999999999959</v>
      </c>
      <c r="P2040" s="6">
        <f t="shared" si="563"/>
        <v>70.385107089497282</v>
      </c>
      <c r="Q2040" s="6">
        <f t="shared" si="564"/>
        <v>0.37075071285423433</v>
      </c>
      <c r="R2040" s="9">
        <f t="shared" si="565"/>
        <v>0.67670565506757951</v>
      </c>
      <c r="S2040" s="9">
        <f t="shared" si="566"/>
        <v>47.629999999999995</v>
      </c>
      <c r="T2040">
        <f t="shared" si="567"/>
        <v>31.919999999999959</v>
      </c>
      <c r="U2040" s="9">
        <f t="shared" si="568"/>
        <v>0.45350502854833324</v>
      </c>
      <c r="V2040" s="9">
        <f t="shared" si="569"/>
        <v>1.8465554060284135</v>
      </c>
      <c r="W2040" s="9">
        <f t="shared" si="570"/>
        <v>64.985000000000014</v>
      </c>
      <c r="X2040">
        <f t="shared" si="571"/>
        <v>644.97</v>
      </c>
      <c r="Y2040" s="9">
        <f t="shared" si="572"/>
        <v>18.32688836233201</v>
      </c>
      <c r="Z2040" s="10">
        <f t="shared" si="573"/>
        <v>0.78332624110264559</v>
      </c>
      <c r="AA2040">
        <f t="shared" si="556"/>
        <v>15.710000000000036</v>
      </c>
    </row>
    <row r="2041" spans="1:27">
      <c r="A2041" s="1">
        <f t="shared" si="557"/>
        <v>10995984</v>
      </c>
      <c r="B2041" s="1">
        <v>16</v>
      </c>
      <c r="C2041" s="1">
        <v>4</v>
      </c>
      <c r="D2041" s="2">
        <v>-11</v>
      </c>
      <c r="E2041" s="5">
        <v>1383.91</v>
      </c>
      <c r="F2041" s="5">
        <v>1357.23</v>
      </c>
      <c r="G2041" s="5">
        <v>62.78</v>
      </c>
      <c r="H2041" s="5">
        <v>1384.47</v>
      </c>
      <c r="I2041" s="5">
        <v>1431.39</v>
      </c>
      <c r="J2041" s="5">
        <v>36.659999999999997</v>
      </c>
      <c r="K2041" s="6">
        <f t="shared" si="558"/>
        <v>1384.19</v>
      </c>
      <c r="L2041" s="6">
        <f t="shared" si="559"/>
        <v>-0.55999999999994543</v>
      </c>
      <c r="M2041" s="6">
        <f t="shared" si="560"/>
        <v>1394.31</v>
      </c>
      <c r="N2041" s="5">
        <f t="shared" si="561"/>
        <v>36.349979367256864</v>
      </c>
      <c r="O2041" s="6">
        <f t="shared" si="562"/>
        <v>-74.160000000000082</v>
      </c>
      <c r="P2041" s="6">
        <f t="shared" si="563"/>
        <v>72.699958734513729</v>
      </c>
      <c r="Q2041" s="6">
        <f t="shared" si="564"/>
        <v>0.49143485950802279</v>
      </c>
      <c r="R2041" s="9">
        <f t="shared" si="565"/>
        <v>1.0123802170063561</v>
      </c>
      <c r="S2041" s="9">
        <f t="shared" si="566"/>
        <v>73.600000000000136</v>
      </c>
      <c r="T2041">
        <f t="shared" si="567"/>
        <v>74.160000000000082</v>
      </c>
      <c r="U2041" s="9">
        <f t="shared" si="568"/>
        <v>1.0200831099618384</v>
      </c>
      <c r="V2041" s="9">
        <f t="shared" si="569"/>
        <v>0.27840455967674438</v>
      </c>
      <c r="W2041" s="9">
        <f t="shared" si="570"/>
        <v>10.119999999999891</v>
      </c>
      <c r="X2041">
        <f t="shared" si="571"/>
        <v>1394.31</v>
      </c>
      <c r="Y2041" s="9">
        <f t="shared" si="572"/>
        <v>38.357930988427434</v>
      </c>
      <c r="Z2041" s="10">
        <f t="shared" si="573"/>
        <v>0.78341559851715992</v>
      </c>
      <c r="AA2041">
        <f t="shared" si="556"/>
        <v>0.55999999999994543</v>
      </c>
    </row>
    <row r="2042" spans="1:27">
      <c r="A2042" s="1">
        <f t="shared" si="557"/>
        <v>8007011</v>
      </c>
      <c r="B2042" s="1">
        <v>11</v>
      </c>
      <c r="C2042" s="1">
        <v>7</v>
      </c>
      <c r="D2042" s="2">
        <v>8</v>
      </c>
      <c r="E2042" s="5">
        <v>140.88</v>
      </c>
      <c r="F2042" s="5">
        <v>136.78</v>
      </c>
      <c r="G2042" s="5">
        <v>28.79</v>
      </c>
      <c r="H2042" s="5">
        <v>117.03</v>
      </c>
      <c r="I2042" s="5">
        <v>88.13</v>
      </c>
      <c r="J2042" s="5">
        <v>14.36</v>
      </c>
      <c r="K2042" s="6">
        <f t="shared" si="558"/>
        <v>128.95499999999998</v>
      </c>
      <c r="L2042" s="6">
        <f t="shared" si="559"/>
        <v>23.849999999999994</v>
      </c>
      <c r="M2042" s="6">
        <f t="shared" si="560"/>
        <v>112.455</v>
      </c>
      <c r="N2042" s="5">
        <f t="shared" si="561"/>
        <v>16.086280645320098</v>
      </c>
      <c r="O2042" s="6">
        <f t="shared" si="562"/>
        <v>48.650000000000006</v>
      </c>
      <c r="P2042" s="6">
        <f t="shared" si="563"/>
        <v>32.172561290640196</v>
      </c>
      <c r="Q2042" s="6">
        <f t="shared" si="564"/>
        <v>0.60155571530800178</v>
      </c>
      <c r="R2042" s="9">
        <f t="shared" si="565"/>
        <v>0.77084319697030002</v>
      </c>
      <c r="S2042" s="9">
        <f t="shared" si="566"/>
        <v>24.800000000000011</v>
      </c>
      <c r="T2042">
        <f t="shared" si="567"/>
        <v>48.650000000000006</v>
      </c>
      <c r="U2042" s="9">
        <f t="shared" si="568"/>
        <v>1.5121581263147212</v>
      </c>
      <c r="V2042" s="9">
        <f t="shared" si="569"/>
        <v>1.0257187701620913</v>
      </c>
      <c r="W2042" s="9">
        <f t="shared" si="570"/>
        <v>16.499999999999986</v>
      </c>
      <c r="X2042">
        <f t="shared" si="571"/>
        <v>112.455</v>
      </c>
      <c r="Y2042" s="9">
        <f t="shared" si="572"/>
        <v>6.9907396544592784</v>
      </c>
      <c r="Z2042" s="10">
        <f t="shared" si="573"/>
        <v>0.78345772062058328</v>
      </c>
      <c r="AA2042">
        <f t="shared" si="556"/>
        <v>23.849999999999994</v>
      </c>
    </row>
    <row r="2043" spans="1:27">
      <c r="A2043" s="1">
        <f t="shared" si="557"/>
        <v>6991994</v>
      </c>
      <c r="B2043" s="1">
        <v>6</v>
      </c>
      <c r="C2043" s="1">
        <v>8</v>
      </c>
      <c r="D2043" s="2">
        <v>-7</v>
      </c>
      <c r="E2043" s="5">
        <v>1437.03</v>
      </c>
      <c r="F2043" s="5">
        <v>1360.51</v>
      </c>
      <c r="G2043" s="5">
        <v>69.5</v>
      </c>
      <c r="H2043" s="5">
        <v>1515.21</v>
      </c>
      <c r="I2043" s="5">
        <v>1542.82</v>
      </c>
      <c r="J2043" s="5">
        <v>40.94</v>
      </c>
      <c r="K2043" s="6">
        <f t="shared" si="558"/>
        <v>1476.12</v>
      </c>
      <c r="L2043" s="6">
        <f t="shared" si="559"/>
        <v>-78.180000000000064</v>
      </c>
      <c r="M2043" s="6">
        <f t="shared" si="560"/>
        <v>1451.665</v>
      </c>
      <c r="N2043" s="5">
        <f t="shared" si="561"/>
        <v>40.330923619475911</v>
      </c>
      <c r="O2043" s="6">
        <f t="shared" si="562"/>
        <v>-182.30999999999995</v>
      </c>
      <c r="P2043" s="6">
        <f t="shared" si="563"/>
        <v>80.661847238951822</v>
      </c>
      <c r="Q2043" s="6">
        <f t="shared" si="564"/>
        <v>0.48478399570535397</v>
      </c>
      <c r="R2043" s="9">
        <f t="shared" si="565"/>
        <v>1.2909448960612846</v>
      </c>
      <c r="S2043" s="9">
        <f t="shared" si="566"/>
        <v>104.12999999999988</v>
      </c>
      <c r="T2043">
        <f t="shared" si="567"/>
        <v>182.30999999999995</v>
      </c>
      <c r="U2043" s="9">
        <f t="shared" si="568"/>
        <v>2.2601763564864399</v>
      </c>
      <c r="V2043" s="9">
        <f t="shared" si="569"/>
        <v>0.60635854092343533</v>
      </c>
      <c r="W2043" s="9">
        <f t="shared" si="570"/>
        <v>24.454999999999927</v>
      </c>
      <c r="X2043">
        <f t="shared" si="571"/>
        <v>1451.665</v>
      </c>
      <c r="Y2043" s="9">
        <f t="shared" si="572"/>
        <v>35.993844666105964</v>
      </c>
      <c r="Z2043" s="10">
        <f t="shared" si="573"/>
        <v>0.7836172535109216</v>
      </c>
      <c r="AA2043">
        <f t="shared" si="556"/>
        <v>78.180000000000064</v>
      </c>
    </row>
    <row r="2044" spans="1:27">
      <c r="A2044" s="1">
        <f t="shared" si="557"/>
        <v>13998989</v>
      </c>
      <c r="B2044" s="1">
        <v>11</v>
      </c>
      <c r="C2044" s="1">
        <v>1</v>
      </c>
      <c r="D2044" s="2">
        <v>-14</v>
      </c>
      <c r="E2044" s="5">
        <v>12.42</v>
      </c>
      <c r="F2044" s="5">
        <v>15.5</v>
      </c>
      <c r="G2044" s="5">
        <v>27.19</v>
      </c>
      <c r="H2044" s="5">
        <v>16.34</v>
      </c>
      <c r="I2044" s="5">
        <v>2.37</v>
      </c>
      <c r="J2044" s="5">
        <v>41.39</v>
      </c>
      <c r="K2044" s="6">
        <f t="shared" si="558"/>
        <v>14.379999999999999</v>
      </c>
      <c r="L2044" s="6">
        <f t="shared" si="559"/>
        <v>-3.92</v>
      </c>
      <c r="M2044" s="6">
        <f t="shared" si="560"/>
        <v>8.9350000000000005</v>
      </c>
      <c r="N2044" s="5">
        <f t="shared" si="561"/>
        <v>24.760998566293729</v>
      </c>
      <c r="O2044" s="6">
        <f t="shared" si="562"/>
        <v>13.129999999999999</v>
      </c>
      <c r="P2044" s="6">
        <f t="shared" si="563"/>
        <v>49.521997132587458</v>
      </c>
      <c r="Q2044" s="6">
        <f t="shared" si="564"/>
        <v>-0.39709052440352788</v>
      </c>
      <c r="R2044" s="9">
        <f t="shared" si="565"/>
        <v>0.3442914459679659</v>
      </c>
      <c r="S2044" s="9">
        <f t="shared" si="566"/>
        <v>17.049999999999997</v>
      </c>
      <c r="T2044">
        <f t="shared" si="567"/>
        <v>13.129999999999999</v>
      </c>
      <c r="U2044" s="9">
        <f t="shared" si="568"/>
        <v>0.26513470296536029</v>
      </c>
      <c r="V2044" s="9">
        <f t="shared" si="569"/>
        <v>0.21990227839244272</v>
      </c>
      <c r="W2044" s="9">
        <f t="shared" si="570"/>
        <v>5.4449999999999985</v>
      </c>
      <c r="X2044">
        <f t="shared" si="571"/>
        <v>8.9350000000000005</v>
      </c>
      <c r="Y2044" s="9">
        <f t="shared" si="572"/>
        <v>0.36084974424912331</v>
      </c>
      <c r="Z2044" s="10">
        <f t="shared" si="573"/>
        <v>0.78379206426194437</v>
      </c>
      <c r="AA2044">
        <f t="shared" si="556"/>
        <v>3.92</v>
      </c>
    </row>
    <row r="2045" spans="1:27">
      <c r="A2045" s="1">
        <f t="shared" si="557"/>
        <v>12997986</v>
      </c>
      <c r="B2045" s="1">
        <v>14</v>
      </c>
      <c r="C2045" s="1">
        <v>2</v>
      </c>
      <c r="D2045" s="2">
        <v>-13</v>
      </c>
      <c r="E2045" s="5">
        <v>107.4</v>
      </c>
      <c r="F2045" s="5">
        <v>93.94</v>
      </c>
      <c r="G2045" s="5">
        <v>38.72</v>
      </c>
      <c r="H2045" s="5">
        <v>109.87</v>
      </c>
      <c r="I2045" s="5">
        <v>77.44</v>
      </c>
      <c r="J2045" s="5">
        <v>43</v>
      </c>
      <c r="K2045" s="6">
        <f t="shared" si="558"/>
        <v>108.63500000000001</v>
      </c>
      <c r="L2045" s="6">
        <f t="shared" si="559"/>
        <v>-2.4699999999999989</v>
      </c>
      <c r="M2045" s="6">
        <f t="shared" si="560"/>
        <v>85.69</v>
      </c>
      <c r="N2045" s="5">
        <f t="shared" si="561"/>
        <v>28.931982303326539</v>
      </c>
      <c r="O2045" s="6">
        <f t="shared" si="562"/>
        <v>16.5</v>
      </c>
      <c r="P2045" s="6">
        <f t="shared" si="563"/>
        <v>57.863964606653077</v>
      </c>
      <c r="Q2045" s="6">
        <f t="shared" si="564"/>
        <v>-0.1044613788552213</v>
      </c>
      <c r="R2045" s="9">
        <f t="shared" si="565"/>
        <v>0.32783788889949078</v>
      </c>
      <c r="S2045" s="9">
        <f t="shared" si="566"/>
        <v>18.97</v>
      </c>
      <c r="T2045">
        <f t="shared" si="567"/>
        <v>16.5</v>
      </c>
      <c r="U2045" s="9">
        <f t="shared" si="568"/>
        <v>0.28515156388200308</v>
      </c>
      <c r="V2045" s="9">
        <f t="shared" si="569"/>
        <v>0.79306698585121971</v>
      </c>
      <c r="W2045" s="9">
        <f t="shared" si="570"/>
        <v>22.945000000000007</v>
      </c>
      <c r="X2045">
        <f t="shared" si="571"/>
        <v>85.69</v>
      </c>
      <c r="Y2045" s="9">
        <f t="shared" si="572"/>
        <v>2.9617742435210719</v>
      </c>
      <c r="Z2045" s="10">
        <f t="shared" si="573"/>
        <v>0.78397448938087266</v>
      </c>
      <c r="AA2045">
        <f t="shared" si="556"/>
        <v>2.4699999999999989</v>
      </c>
    </row>
    <row r="2046" spans="1:27">
      <c r="A2046" s="1">
        <f t="shared" si="557"/>
        <v>14998999</v>
      </c>
      <c r="B2046" s="1">
        <v>1</v>
      </c>
      <c r="C2046" s="1">
        <v>1</v>
      </c>
      <c r="D2046" s="2">
        <v>-15</v>
      </c>
      <c r="E2046" s="5">
        <v>678.53</v>
      </c>
      <c r="F2046" s="5">
        <v>710.5</v>
      </c>
      <c r="G2046" s="5">
        <v>43</v>
      </c>
      <c r="H2046" s="5">
        <v>625.66999999999996</v>
      </c>
      <c r="I2046" s="5">
        <v>707.14</v>
      </c>
      <c r="J2046" s="5">
        <v>61.63</v>
      </c>
      <c r="K2046" s="6">
        <f t="shared" si="558"/>
        <v>652.09999999999991</v>
      </c>
      <c r="L2046" s="6">
        <f t="shared" si="559"/>
        <v>52.860000000000014</v>
      </c>
      <c r="M2046" s="6">
        <f t="shared" si="560"/>
        <v>708.81999999999994</v>
      </c>
      <c r="N2046" s="5">
        <f t="shared" si="561"/>
        <v>37.574116423410409</v>
      </c>
      <c r="O2046" s="6">
        <f t="shared" si="562"/>
        <v>3.3600000000000136</v>
      </c>
      <c r="P2046" s="6">
        <f t="shared" si="563"/>
        <v>75.148232846820818</v>
      </c>
      <c r="Q2046" s="6">
        <f t="shared" si="564"/>
        <v>-0.34516880221971136</v>
      </c>
      <c r="R2046" s="9">
        <f t="shared" si="565"/>
        <v>0.65869812402506978</v>
      </c>
      <c r="S2046" s="9">
        <f t="shared" si="566"/>
        <v>49.5</v>
      </c>
      <c r="T2046">
        <f t="shared" si="567"/>
        <v>3.3600000000000136</v>
      </c>
      <c r="U2046" s="9">
        <f t="shared" si="568"/>
        <v>4.47116302368534E-2</v>
      </c>
      <c r="V2046" s="9">
        <f t="shared" si="569"/>
        <v>1.5095498018061404</v>
      </c>
      <c r="W2046" s="9">
        <f t="shared" si="570"/>
        <v>56.720000000000027</v>
      </c>
      <c r="X2046">
        <f t="shared" si="571"/>
        <v>708.81999999999994</v>
      </c>
      <c r="Y2046" s="9">
        <f t="shared" si="572"/>
        <v>18.864581990765654</v>
      </c>
      <c r="Z2046" s="10">
        <f t="shared" si="573"/>
        <v>0.78397704048014061</v>
      </c>
      <c r="AA2046">
        <f t="shared" si="556"/>
        <v>52.860000000000014</v>
      </c>
    </row>
    <row r="2047" spans="1:27">
      <c r="A2047" s="1">
        <f t="shared" si="557"/>
        <v>9007</v>
      </c>
      <c r="B2047" s="1">
        <v>7</v>
      </c>
      <c r="C2047" s="1">
        <v>9</v>
      </c>
      <c r="D2047" s="2">
        <v>0</v>
      </c>
      <c r="E2047" s="5">
        <v>549.47</v>
      </c>
      <c r="F2047" s="5">
        <v>536.83000000000004</v>
      </c>
      <c r="G2047" s="5">
        <v>21.23</v>
      </c>
      <c r="H2047" s="5">
        <v>565.63</v>
      </c>
      <c r="I2047" s="5">
        <v>537.29</v>
      </c>
      <c r="J2047" s="5">
        <v>18.559999999999999</v>
      </c>
      <c r="K2047" s="6">
        <f t="shared" si="558"/>
        <v>557.54999999999995</v>
      </c>
      <c r="L2047" s="6">
        <f t="shared" si="559"/>
        <v>-16.159999999999968</v>
      </c>
      <c r="M2047" s="6">
        <f t="shared" si="560"/>
        <v>537.05999999999995</v>
      </c>
      <c r="N2047" s="5">
        <f t="shared" si="561"/>
        <v>14.099525701242579</v>
      </c>
      <c r="O2047" s="6">
        <f t="shared" si="562"/>
        <v>-0.45999999999992269</v>
      </c>
      <c r="P2047" s="6">
        <f t="shared" si="563"/>
        <v>28.199051402485157</v>
      </c>
      <c r="Q2047" s="6">
        <f t="shared" si="564"/>
        <v>0.13360299753579821</v>
      </c>
      <c r="R2047" s="9">
        <f t="shared" si="565"/>
        <v>0.55675631693825056</v>
      </c>
      <c r="S2047" s="9">
        <f t="shared" si="566"/>
        <v>15.700000000000045</v>
      </c>
      <c r="T2047">
        <f t="shared" si="567"/>
        <v>0.45999999999992269</v>
      </c>
      <c r="U2047" s="9">
        <f t="shared" si="568"/>
        <v>1.631260546443003E-2</v>
      </c>
      <c r="V2047" s="9">
        <f t="shared" si="569"/>
        <v>1.4532403737662072</v>
      </c>
      <c r="W2047" s="9">
        <f t="shared" si="570"/>
        <v>20.490000000000009</v>
      </c>
      <c r="X2047">
        <f t="shared" si="571"/>
        <v>537.05999999999995</v>
      </c>
      <c r="Y2047" s="9">
        <f t="shared" si="572"/>
        <v>38.090643003166363</v>
      </c>
      <c r="Z2047" s="10">
        <f t="shared" si="573"/>
        <v>0.7841007588314145</v>
      </c>
      <c r="AA2047">
        <f t="shared" si="556"/>
        <v>16.159999999999968</v>
      </c>
    </row>
    <row r="2048" spans="1:27">
      <c r="A2048" s="1">
        <f t="shared" si="557"/>
        <v>14003005</v>
      </c>
      <c r="B2048" s="1">
        <v>5</v>
      </c>
      <c r="C2048" s="1">
        <v>3</v>
      </c>
      <c r="D2048" s="2">
        <v>14</v>
      </c>
      <c r="E2048" s="5">
        <v>470</v>
      </c>
      <c r="F2048" s="5">
        <v>491.77</v>
      </c>
      <c r="G2048" s="5">
        <v>31.77</v>
      </c>
      <c r="H2048" s="5">
        <v>471.77</v>
      </c>
      <c r="I2048" s="5">
        <v>502.84</v>
      </c>
      <c r="J2048" s="5">
        <v>33.15</v>
      </c>
      <c r="K2048" s="6">
        <f t="shared" si="558"/>
        <v>470.88499999999999</v>
      </c>
      <c r="L2048" s="6">
        <f t="shared" si="559"/>
        <v>-1.7699999999999818</v>
      </c>
      <c r="M2048" s="6">
        <f t="shared" si="560"/>
        <v>497.30499999999995</v>
      </c>
      <c r="N2048" s="5">
        <f t="shared" si="561"/>
        <v>22.957871199220541</v>
      </c>
      <c r="O2048" s="6">
        <f t="shared" si="562"/>
        <v>-11.069999999999993</v>
      </c>
      <c r="P2048" s="6">
        <f t="shared" si="563"/>
        <v>45.915742398441083</v>
      </c>
      <c r="Q2048" s="6">
        <f t="shared" si="564"/>
        <v>-4.2494661699905956E-2</v>
      </c>
      <c r="R2048" s="9">
        <f t="shared" si="565"/>
        <v>0.20254491192362301</v>
      </c>
      <c r="S2048" s="9">
        <f t="shared" si="566"/>
        <v>9.3000000000000114</v>
      </c>
      <c r="T2048">
        <f t="shared" si="567"/>
        <v>11.069999999999993</v>
      </c>
      <c r="U2048" s="9">
        <f t="shared" si="568"/>
        <v>0.24109378225747338</v>
      </c>
      <c r="V2048" s="9">
        <f t="shared" si="569"/>
        <v>1.1508035640907752</v>
      </c>
      <c r="W2048" s="9">
        <f t="shared" si="570"/>
        <v>26.419999999999959</v>
      </c>
      <c r="X2048">
        <f t="shared" si="571"/>
        <v>497.30499999999995</v>
      </c>
      <c r="Y2048" s="9">
        <f t="shared" si="572"/>
        <v>21.661633854661765</v>
      </c>
      <c r="Z2048" s="10">
        <f t="shared" si="573"/>
        <v>0.784128815947992</v>
      </c>
      <c r="AA2048">
        <f t="shared" si="556"/>
        <v>1.7699999999999818</v>
      </c>
    </row>
    <row r="2049" spans="1:27">
      <c r="A2049" s="1">
        <f t="shared" si="557"/>
        <v>8005019</v>
      </c>
      <c r="B2049" s="1">
        <v>19</v>
      </c>
      <c r="C2049" s="1">
        <v>5</v>
      </c>
      <c r="D2049" s="2">
        <v>8</v>
      </c>
      <c r="E2049" s="5">
        <v>702.52</v>
      </c>
      <c r="F2049" s="5">
        <v>687.82</v>
      </c>
      <c r="G2049" s="5">
        <v>52.16</v>
      </c>
      <c r="H2049" s="5">
        <v>684.93</v>
      </c>
      <c r="I2049" s="5">
        <v>681.55</v>
      </c>
      <c r="J2049" s="5">
        <v>29.63</v>
      </c>
      <c r="K2049" s="6">
        <f t="shared" si="558"/>
        <v>693.72499999999991</v>
      </c>
      <c r="L2049" s="6">
        <f t="shared" si="559"/>
        <v>17.590000000000032</v>
      </c>
      <c r="M2049" s="6">
        <f t="shared" si="560"/>
        <v>684.68499999999995</v>
      </c>
      <c r="N2049" s="5">
        <f t="shared" si="561"/>
        <v>29.994176518117644</v>
      </c>
      <c r="O2049" s="6">
        <f t="shared" si="562"/>
        <v>6.2700000000000955</v>
      </c>
      <c r="P2049" s="6">
        <f t="shared" si="563"/>
        <v>59.988353036235289</v>
      </c>
      <c r="Q2049" s="6">
        <f t="shared" si="564"/>
        <v>0.51206786523379555</v>
      </c>
      <c r="R2049" s="9">
        <f t="shared" si="565"/>
        <v>0.18870329700770777</v>
      </c>
      <c r="S2049" s="9">
        <f t="shared" si="566"/>
        <v>11.319999999999936</v>
      </c>
      <c r="T2049">
        <f t="shared" si="567"/>
        <v>6.2700000000000955</v>
      </c>
      <c r="U2049" s="9">
        <f t="shared" si="568"/>
        <v>0.10452028906699226</v>
      </c>
      <c r="V2049" s="9">
        <f t="shared" si="569"/>
        <v>0.30139183833033234</v>
      </c>
      <c r="W2049" s="9">
        <f t="shared" si="570"/>
        <v>9.0399999999999636</v>
      </c>
      <c r="X2049">
        <f t="shared" si="571"/>
        <v>684.68499999999995</v>
      </c>
      <c r="Y2049" s="9">
        <f t="shared" si="572"/>
        <v>22.827264472035885</v>
      </c>
      <c r="Z2049" s="10">
        <f t="shared" si="573"/>
        <v>0.78424358460876176</v>
      </c>
      <c r="AA2049">
        <f t="shared" ref="AA2049:AA2112" si="574">ABS(L2049)</f>
        <v>17.590000000000032</v>
      </c>
    </row>
    <row r="2050" spans="1:27">
      <c r="A2050" s="1">
        <f t="shared" si="557"/>
        <v>4994977</v>
      </c>
      <c r="B2050" s="1">
        <v>23</v>
      </c>
      <c r="C2050" s="1">
        <v>5</v>
      </c>
      <c r="D2050" s="2">
        <v>-5</v>
      </c>
      <c r="E2050" s="5">
        <v>401.53</v>
      </c>
      <c r="F2050" s="5">
        <v>413.87</v>
      </c>
      <c r="G2050" s="5">
        <v>55.75</v>
      </c>
      <c r="H2050" s="5">
        <v>393.96</v>
      </c>
      <c r="I2050" s="5">
        <v>307.70999999999998</v>
      </c>
      <c r="J2050" s="5">
        <v>29.79</v>
      </c>
      <c r="K2050" s="6">
        <f t="shared" si="558"/>
        <v>397.745</v>
      </c>
      <c r="L2050" s="6">
        <f t="shared" si="559"/>
        <v>7.5699999999999932</v>
      </c>
      <c r="M2050" s="6">
        <f t="shared" si="560"/>
        <v>360.78999999999996</v>
      </c>
      <c r="N2050" s="5">
        <f t="shared" si="561"/>
        <v>31.605009887674452</v>
      </c>
      <c r="O2050" s="6">
        <f t="shared" si="562"/>
        <v>106.16000000000003</v>
      </c>
      <c r="P2050" s="6">
        <f t="shared" si="563"/>
        <v>63.210019775348904</v>
      </c>
      <c r="Q2050" s="6">
        <f t="shared" si="564"/>
        <v>0.5557789342658076</v>
      </c>
      <c r="R2050" s="9">
        <f t="shared" si="565"/>
        <v>1.5597210750826069</v>
      </c>
      <c r="S2050" s="9">
        <f t="shared" si="566"/>
        <v>98.590000000000032</v>
      </c>
      <c r="T2050">
        <f t="shared" si="567"/>
        <v>106.16000000000003</v>
      </c>
      <c r="U2050" s="9">
        <f t="shared" si="568"/>
        <v>1.6794805693353234</v>
      </c>
      <c r="V2050" s="9">
        <f t="shared" si="569"/>
        <v>1.1692766473207785</v>
      </c>
      <c r="W2050" s="9">
        <f t="shared" si="570"/>
        <v>36.955000000000041</v>
      </c>
      <c r="X2050">
        <f t="shared" si="571"/>
        <v>360.78999999999996</v>
      </c>
      <c r="Y2050" s="9">
        <f t="shared" si="572"/>
        <v>11.415595226271497</v>
      </c>
      <c r="Z2050" s="10">
        <f t="shared" si="573"/>
        <v>0.7844310039767679</v>
      </c>
      <c r="AA2050">
        <f t="shared" si="574"/>
        <v>7.5699999999999932</v>
      </c>
    </row>
    <row r="2051" spans="1:27">
      <c r="A2051" s="1">
        <f t="shared" si="557"/>
        <v>1992981</v>
      </c>
      <c r="B2051" s="1">
        <v>19</v>
      </c>
      <c r="C2051" s="1">
        <v>7</v>
      </c>
      <c r="D2051" s="2">
        <v>-2</v>
      </c>
      <c r="E2051" s="5">
        <v>38.869999999999997</v>
      </c>
      <c r="F2051" s="5">
        <v>83.63</v>
      </c>
      <c r="G2051" s="5">
        <v>45.52</v>
      </c>
      <c r="H2051" s="5">
        <v>39.32</v>
      </c>
      <c r="I2051" s="5">
        <v>39.71</v>
      </c>
      <c r="J2051" s="5">
        <v>13.75</v>
      </c>
      <c r="K2051" s="6">
        <f t="shared" si="558"/>
        <v>39.094999999999999</v>
      </c>
      <c r="L2051" s="6">
        <f t="shared" si="559"/>
        <v>-0.45000000000000284</v>
      </c>
      <c r="M2051" s="6">
        <f t="shared" si="560"/>
        <v>61.67</v>
      </c>
      <c r="N2051" s="5">
        <f t="shared" si="561"/>
        <v>23.77568558422659</v>
      </c>
      <c r="O2051" s="6">
        <f t="shared" si="562"/>
        <v>43.919999999999995</v>
      </c>
      <c r="P2051" s="6">
        <f t="shared" si="563"/>
        <v>47.55137116845318</v>
      </c>
      <c r="Q2051" s="6">
        <f t="shared" si="564"/>
        <v>0.83277188174122807</v>
      </c>
      <c r="R2051" s="9">
        <f t="shared" si="565"/>
        <v>0.93309612130461994</v>
      </c>
      <c r="S2051" s="9">
        <f t="shared" si="566"/>
        <v>44.37</v>
      </c>
      <c r="T2051">
        <f t="shared" si="567"/>
        <v>43.919999999999995</v>
      </c>
      <c r="U2051" s="9">
        <f t="shared" si="568"/>
        <v>0.92363267179848785</v>
      </c>
      <c r="V2051" s="9">
        <f t="shared" si="569"/>
        <v>0.9494994337819157</v>
      </c>
      <c r="W2051" s="9">
        <f t="shared" si="570"/>
        <v>22.575000000000003</v>
      </c>
      <c r="X2051">
        <f t="shared" si="571"/>
        <v>61.67</v>
      </c>
      <c r="Y2051" s="9">
        <f t="shared" si="572"/>
        <v>2.5938263601918377</v>
      </c>
      <c r="Z2051" s="10">
        <f t="shared" si="573"/>
        <v>0.78449091772945334</v>
      </c>
      <c r="AA2051">
        <f t="shared" si="574"/>
        <v>0.45000000000000284</v>
      </c>
    </row>
    <row r="2052" spans="1:27">
      <c r="A2052" s="1">
        <f t="shared" si="557"/>
        <v>10005015</v>
      </c>
      <c r="B2052" s="1">
        <v>15</v>
      </c>
      <c r="C2052" s="1">
        <v>5</v>
      </c>
      <c r="D2052" s="2">
        <v>10</v>
      </c>
      <c r="E2052" s="5">
        <v>884.1</v>
      </c>
      <c r="F2052" s="5">
        <v>896.01</v>
      </c>
      <c r="G2052" s="5">
        <v>43.61</v>
      </c>
      <c r="H2052" s="5">
        <v>854</v>
      </c>
      <c r="I2052" s="5">
        <v>835.83</v>
      </c>
      <c r="J2052" s="5">
        <v>35.130000000000003</v>
      </c>
      <c r="K2052" s="6">
        <f t="shared" si="558"/>
        <v>869.05</v>
      </c>
      <c r="L2052" s="6">
        <f t="shared" si="559"/>
        <v>30.100000000000023</v>
      </c>
      <c r="M2052" s="6">
        <f t="shared" si="560"/>
        <v>865.92000000000007</v>
      </c>
      <c r="N2052" s="5">
        <f t="shared" si="561"/>
        <v>27.999772320502895</v>
      </c>
      <c r="O2052" s="6">
        <f t="shared" si="562"/>
        <v>60.17999999999995</v>
      </c>
      <c r="P2052" s="6">
        <f t="shared" si="563"/>
        <v>55.999544641005791</v>
      </c>
      <c r="Q2052" s="6">
        <f t="shared" si="564"/>
        <v>0.21292285046727469</v>
      </c>
      <c r="R2052" s="9">
        <f t="shared" si="565"/>
        <v>0.53714722490750011</v>
      </c>
      <c r="S2052" s="9">
        <f t="shared" si="566"/>
        <v>30.079999999999927</v>
      </c>
      <c r="T2052">
        <f t="shared" si="567"/>
        <v>60.17999999999995</v>
      </c>
      <c r="U2052" s="9">
        <f t="shared" si="568"/>
        <v>1.0746515955762435</v>
      </c>
      <c r="V2052" s="9">
        <f t="shared" si="569"/>
        <v>0.11178662326864466</v>
      </c>
      <c r="W2052" s="9">
        <f t="shared" si="570"/>
        <v>3.1299999999998818</v>
      </c>
      <c r="X2052">
        <f t="shared" si="571"/>
        <v>865.92000000000007</v>
      </c>
      <c r="Y2052" s="9">
        <f t="shared" si="572"/>
        <v>30.925965757440402</v>
      </c>
      <c r="Z2052" s="10">
        <f t="shared" si="573"/>
        <v>0.78476111014754035</v>
      </c>
      <c r="AA2052">
        <f t="shared" si="574"/>
        <v>30.100000000000023</v>
      </c>
    </row>
    <row r="2053" spans="1:27">
      <c r="A2053" s="1">
        <f t="shared" si="557"/>
        <v>2001029</v>
      </c>
      <c r="B2053" s="1">
        <v>29</v>
      </c>
      <c r="C2053" s="1">
        <v>1</v>
      </c>
      <c r="D2053" s="2">
        <v>2</v>
      </c>
      <c r="E2053" s="5">
        <v>1090.18</v>
      </c>
      <c r="F2053" s="5">
        <v>1106.3399999999999</v>
      </c>
      <c r="G2053" s="5">
        <v>72.63</v>
      </c>
      <c r="H2053" s="5">
        <v>1087.26</v>
      </c>
      <c r="I2053" s="5">
        <v>1184.7</v>
      </c>
      <c r="J2053" s="5">
        <v>45.44</v>
      </c>
      <c r="K2053" s="6">
        <f t="shared" si="558"/>
        <v>1088.72</v>
      </c>
      <c r="L2053" s="6">
        <f t="shared" si="559"/>
        <v>2.9200000000000728</v>
      </c>
      <c r="M2053" s="6">
        <f t="shared" si="560"/>
        <v>1145.52</v>
      </c>
      <c r="N2053" s="5">
        <f t="shared" si="561"/>
        <v>42.836638815387929</v>
      </c>
      <c r="O2053" s="6">
        <f t="shared" si="562"/>
        <v>-78.360000000000127</v>
      </c>
      <c r="P2053" s="6">
        <f t="shared" si="563"/>
        <v>85.673277630775857</v>
      </c>
      <c r="Q2053" s="6">
        <f t="shared" si="564"/>
        <v>0.4373790797585338</v>
      </c>
      <c r="R2053" s="9">
        <f t="shared" si="565"/>
        <v>0.94872056080649481</v>
      </c>
      <c r="S2053" s="9">
        <f t="shared" si="566"/>
        <v>81.2800000000002</v>
      </c>
      <c r="T2053">
        <f t="shared" si="567"/>
        <v>78.360000000000127</v>
      </c>
      <c r="U2053" s="9">
        <f t="shared" si="568"/>
        <v>0.9146375879035048</v>
      </c>
      <c r="V2053" s="9">
        <f t="shared" si="569"/>
        <v>1.325967712938207</v>
      </c>
      <c r="W2053" s="9">
        <f t="shared" si="570"/>
        <v>56.799999999999955</v>
      </c>
      <c r="X2053">
        <f t="shared" si="571"/>
        <v>1145.52</v>
      </c>
      <c r="Y2053" s="9">
        <f t="shared" si="572"/>
        <v>26.74159391769324</v>
      </c>
      <c r="Z2053" s="10">
        <f t="shared" si="573"/>
        <v>0.78504140018218149</v>
      </c>
      <c r="AA2053">
        <f t="shared" si="574"/>
        <v>2.9200000000000728</v>
      </c>
    </row>
    <row r="2054" spans="1:27">
      <c r="A2054" s="1">
        <f t="shared" si="557"/>
        <v>990993</v>
      </c>
      <c r="B2054" s="1">
        <v>7</v>
      </c>
      <c r="C2054" s="1">
        <v>9</v>
      </c>
      <c r="D2054" s="2">
        <v>-1</v>
      </c>
      <c r="E2054" s="5">
        <v>578.91999999999996</v>
      </c>
      <c r="F2054" s="5">
        <v>648.64</v>
      </c>
      <c r="G2054" s="5">
        <v>38.57</v>
      </c>
      <c r="H2054" s="5">
        <v>559.26</v>
      </c>
      <c r="I2054" s="5">
        <v>503.07</v>
      </c>
      <c r="J2054" s="5">
        <v>17.79</v>
      </c>
      <c r="K2054" s="6">
        <f t="shared" si="558"/>
        <v>569.08999999999992</v>
      </c>
      <c r="L2054" s="6">
        <f t="shared" si="559"/>
        <v>19.659999999999968</v>
      </c>
      <c r="M2054" s="6">
        <f t="shared" si="560"/>
        <v>575.85500000000002</v>
      </c>
      <c r="N2054" s="5">
        <f t="shared" si="561"/>
        <v>21.23751986461696</v>
      </c>
      <c r="O2054" s="6">
        <f t="shared" si="562"/>
        <v>145.57</v>
      </c>
      <c r="P2054" s="6">
        <f t="shared" si="563"/>
        <v>42.47503972923392</v>
      </c>
      <c r="Q2054" s="6">
        <f t="shared" si="564"/>
        <v>0.64915579761757625</v>
      </c>
      <c r="R2054" s="9">
        <f t="shared" si="565"/>
        <v>2.9643291872742159</v>
      </c>
      <c r="S2054" s="9">
        <f t="shared" si="566"/>
        <v>125.91000000000003</v>
      </c>
      <c r="T2054">
        <f t="shared" si="567"/>
        <v>145.57</v>
      </c>
      <c r="U2054" s="9">
        <f t="shared" si="568"/>
        <v>3.4271892605155072</v>
      </c>
      <c r="V2054" s="9">
        <f t="shared" si="569"/>
        <v>0.31854001988579722</v>
      </c>
      <c r="W2054" s="9">
        <f t="shared" si="570"/>
        <v>6.7650000000001</v>
      </c>
      <c r="X2054">
        <f t="shared" si="571"/>
        <v>575.85500000000002</v>
      </c>
      <c r="Y2054" s="9">
        <f t="shared" si="572"/>
        <v>27.114983466568081</v>
      </c>
      <c r="Z2054" s="10">
        <f t="shared" si="573"/>
        <v>0.78559786150421773</v>
      </c>
      <c r="AA2054">
        <f t="shared" si="574"/>
        <v>19.659999999999968</v>
      </c>
    </row>
    <row r="2055" spans="1:27">
      <c r="A2055" s="1">
        <f t="shared" si="557"/>
        <v>1009007</v>
      </c>
      <c r="B2055" s="1">
        <v>7</v>
      </c>
      <c r="C2055" s="1">
        <v>9</v>
      </c>
      <c r="D2055" s="2">
        <v>1</v>
      </c>
      <c r="E2055" s="5">
        <v>289.27999999999997</v>
      </c>
      <c r="F2055" s="5">
        <v>327.64</v>
      </c>
      <c r="G2055" s="5">
        <v>25.05</v>
      </c>
      <c r="H2055" s="5">
        <v>265.83999999999997</v>
      </c>
      <c r="I2055" s="5">
        <v>258.37</v>
      </c>
      <c r="J2055" s="5">
        <v>13.75</v>
      </c>
      <c r="K2055" s="6">
        <f t="shared" si="558"/>
        <v>277.55999999999995</v>
      </c>
      <c r="L2055" s="6">
        <f t="shared" si="559"/>
        <v>23.439999999999998</v>
      </c>
      <c r="M2055" s="6">
        <f t="shared" si="560"/>
        <v>293.005</v>
      </c>
      <c r="N2055" s="5">
        <f t="shared" si="561"/>
        <v>14.287800740491869</v>
      </c>
      <c r="O2055" s="6">
        <f t="shared" si="562"/>
        <v>69.269999999999982</v>
      </c>
      <c r="P2055" s="6">
        <f t="shared" si="563"/>
        <v>28.575601480983739</v>
      </c>
      <c r="Q2055" s="6">
        <f t="shared" si="564"/>
        <v>0.53693214869606221</v>
      </c>
      <c r="R2055" s="9">
        <f t="shared" si="565"/>
        <v>1.6038157597661964</v>
      </c>
      <c r="S2055" s="9">
        <f t="shared" si="566"/>
        <v>45.829999999999984</v>
      </c>
      <c r="T2055">
        <f t="shared" si="567"/>
        <v>69.269999999999982</v>
      </c>
      <c r="U2055" s="9">
        <f t="shared" si="568"/>
        <v>2.4240959563387396</v>
      </c>
      <c r="V2055" s="9">
        <f t="shared" si="569"/>
        <v>1.080992119118001</v>
      </c>
      <c r="W2055" s="9">
        <f t="shared" si="570"/>
        <v>15.44500000000005</v>
      </c>
      <c r="X2055">
        <f t="shared" si="571"/>
        <v>293.005</v>
      </c>
      <c r="Y2055" s="9">
        <f t="shared" si="572"/>
        <v>20.507354863202906</v>
      </c>
      <c r="Z2055" s="10">
        <f t="shared" si="573"/>
        <v>0.78604325580721068</v>
      </c>
      <c r="AA2055">
        <f t="shared" si="574"/>
        <v>23.439999999999998</v>
      </c>
    </row>
    <row r="2056" spans="1:27">
      <c r="A2056" s="1">
        <f t="shared" si="557"/>
        <v>10994987</v>
      </c>
      <c r="B2056" s="1">
        <v>13</v>
      </c>
      <c r="C2056" s="1">
        <v>5</v>
      </c>
      <c r="D2056" s="2">
        <v>-11</v>
      </c>
      <c r="E2056" s="5">
        <v>388.07</v>
      </c>
      <c r="F2056" s="5">
        <v>366.29</v>
      </c>
      <c r="G2056" s="5">
        <v>28.11</v>
      </c>
      <c r="H2056" s="5">
        <v>388.61</v>
      </c>
      <c r="I2056" s="5">
        <v>442.28</v>
      </c>
      <c r="J2056" s="5">
        <v>25.97</v>
      </c>
      <c r="K2056" s="6">
        <f t="shared" si="558"/>
        <v>388.34000000000003</v>
      </c>
      <c r="L2056" s="6">
        <f t="shared" si="559"/>
        <v>-0.54000000000002046</v>
      </c>
      <c r="M2056" s="6">
        <f t="shared" si="560"/>
        <v>404.28499999999997</v>
      </c>
      <c r="N2056" s="5">
        <f t="shared" si="561"/>
        <v>19.13513130344289</v>
      </c>
      <c r="O2056" s="6">
        <f t="shared" si="562"/>
        <v>-75.989999999999952</v>
      </c>
      <c r="P2056" s="6">
        <f t="shared" si="563"/>
        <v>38.27026260688578</v>
      </c>
      <c r="Q2056" s="6">
        <f t="shared" si="564"/>
        <v>7.9018279914216297E-2</v>
      </c>
      <c r="R2056" s="9">
        <f t="shared" si="565"/>
        <v>1.9715046320697205</v>
      </c>
      <c r="S2056" s="9">
        <f t="shared" si="566"/>
        <v>75.449999999999932</v>
      </c>
      <c r="T2056">
        <f t="shared" si="567"/>
        <v>75.989999999999952</v>
      </c>
      <c r="U2056" s="9">
        <f t="shared" si="568"/>
        <v>1.985614804386721</v>
      </c>
      <c r="V2056" s="9">
        <f t="shared" si="569"/>
        <v>0.83328406516505227</v>
      </c>
      <c r="W2056" s="9">
        <f t="shared" si="570"/>
        <v>15.944999999999936</v>
      </c>
      <c r="X2056">
        <f t="shared" si="571"/>
        <v>404.28499999999997</v>
      </c>
      <c r="Y2056" s="9">
        <f t="shared" si="572"/>
        <v>21.127892648808686</v>
      </c>
      <c r="Z2056" s="10">
        <f t="shared" si="573"/>
        <v>0.78629002282872695</v>
      </c>
      <c r="AA2056">
        <f t="shared" si="574"/>
        <v>0.54000000000002046</v>
      </c>
    </row>
    <row r="2057" spans="1:27">
      <c r="A2057" s="1">
        <f t="shared" ref="A2057:A2120" si="575">ABS(1000000*D2057+1000*C2057+B2057)</f>
        <v>7008006</v>
      </c>
      <c r="B2057" s="1">
        <v>6</v>
      </c>
      <c r="C2057" s="1">
        <v>8</v>
      </c>
      <c r="D2057" s="2">
        <v>7</v>
      </c>
      <c r="E2057" s="5">
        <v>392.79</v>
      </c>
      <c r="F2057" s="5">
        <v>425.32</v>
      </c>
      <c r="G2057" s="5">
        <v>30.63</v>
      </c>
      <c r="H2057" s="5">
        <v>461.88</v>
      </c>
      <c r="I2057" s="5">
        <v>468.93</v>
      </c>
      <c r="J2057" s="5">
        <v>26.5</v>
      </c>
      <c r="K2057" s="6">
        <f t="shared" ref="K2057:K2120" si="576" xml:space="preserve"> 0.5*(E2057+H2057)</f>
        <v>427.33500000000004</v>
      </c>
      <c r="L2057" s="6">
        <f t="shared" ref="L2057:L2120" si="577">E2057-H2057</f>
        <v>-69.089999999999975</v>
      </c>
      <c r="M2057" s="6">
        <f t="shared" ref="M2057:M2120" si="578">0.5*(F2057+I2057)</f>
        <v>447.125</v>
      </c>
      <c r="N2057" s="5">
        <f t="shared" ref="N2057:N2120" si="579">0.5*P2057</f>
        <v>20.251215395625024</v>
      </c>
      <c r="O2057" s="6">
        <f t="shared" ref="O2057:O2120" si="580">F2057-I2057</f>
        <v>-43.610000000000014</v>
      </c>
      <c r="P2057" s="6">
        <f t="shared" ref="P2057:P2120" si="581">SQRT(G2057*G2057+J2057*J2057)</f>
        <v>40.502430791250049</v>
      </c>
      <c r="Q2057" s="6">
        <f t="shared" ref="Q2057:Q2120" si="582">(G2057*G2057-J2057*J2057)/(G2057*G2057+J2057*J2057)</f>
        <v>0.14383086706433468</v>
      </c>
      <c r="R2057" s="9">
        <f t="shared" ref="R2057:R2120" si="583">ABS(O2057-L2057)/P2057</f>
        <v>0.62909804429576455</v>
      </c>
      <c r="S2057" s="9">
        <f t="shared" ref="S2057:S2120" si="584">ABS(O2057-L2057)</f>
        <v>25.479999999999961</v>
      </c>
      <c r="T2057">
        <f t="shared" ref="T2057:T2120" si="585">ABS(O2057)</f>
        <v>43.610000000000014</v>
      </c>
      <c r="U2057" s="9">
        <f t="shared" ref="U2057:U2120" si="586">ABS(O2057)/P2057</f>
        <v>1.0767254988908297</v>
      </c>
      <c r="V2057" s="9">
        <f t="shared" ref="V2057:V2120" si="587">ABS(M2057-K2057)/N2057</f>
        <v>0.97722529800731373</v>
      </c>
      <c r="W2057" s="9">
        <f t="shared" ref="W2057:W2120" si="588">ABS(M2057-K2057)</f>
        <v>19.789999999999964</v>
      </c>
      <c r="X2057">
        <f t="shared" ref="X2057:X2120" si="589">ABS(M2057)</f>
        <v>447.125</v>
      </c>
      <c r="Y2057" s="9">
        <f t="shared" ref="Y2057:Y2120" si="590">ABS(M2057)/N2057</f>
        <v>22.078921746918692</v>
      </c>
      <c r="Z2057" s="10">
        <f t="shared" ref="Z2057:Z2120" si="591">SQRT(0.000708*B2057*B2057+0.007162*C2057*C2057+0.0027*D2057*D2057+0.00005*D2057*B2057)</f>
        <v>0.78629256641532608</v>
      </c>
      <c r="AA2057">
        <f t="shared" si="574"/>
        <v>69.089999999999975</v>
      </c>
    </row>
    <row r="2058" spans="1:27">
      <c r="A2058" s="1">
        <f t="shared" si="575"/>
        <v>8006016</v>
      </c>
      <c r="B2058" s="1">
        <v>16</v>
      </c>
      <c r="C2058" s="1">
        <v>6</v>
      </c>
      <c r="D2058" s="2">
        <v>8</v>
      </c>
      <c r="E2058" s="5">
        <v>212.42</v>
      </c>
      <c r="F2058" s="5">
        <v>157.47999999999999</v>
      </c>
      <c r="G2058" s="5">
        <v>25.2</v>
      </c>
      <c r="H2058" s="5">
        <v>195.3</v>
      </c>
      <c r="I2058" s="5">
        <v>159.47</v>
      </c>
      <c r="J2058" s="5">
        <v>17.87</v>
      </c>
      <c r="K2058" s="6">
        <f t="shared" si="576"/>
        <v>203.86</v>
      </c>
      <c r="L2058" s="6">
        <f t="shared" si="577"/>
        <v>17.119999999999976</v>
      </c>
      <c r="M2058" s="6">
        <f t="shared" si="578"/>
        <v>158.47499999999999</v>
      </c>
      <c r="N2058" s="5">
        <f t="shared" si="579"/>
        <v>15.446495557245338</v>
      </c>
      <c r="O2058" s="6">
        <f t="shared" si="580"/>
        <v>-1.9900000000000091</v>
      </c>
      <c r="P2058" s="6">
        <f t="shared" si="581"/>
        <v>30.892991114490677</v>
      </c>
      <c r="Q2058" s="6">
        <f t="shared" si="582"/>
        <v>0.33079499304729604</v>
      </c>
      <c r="R2058" s="9">
        <f t="shared" si="583"/>
        <v>0.6185869127782917</v>
      </c>
      <c r="S2058" s="9">
        <f t="shared" si="584"/>
        <v>19.109999999999985</v>
      </c>
      <c r="T2058">
        <f t="shared" si="585"/>
        <v>1.9900000000000091</v>
      </c>
      <c r="U2058" s="9">
        <f t="shared" si="586"/>
        <v>6.4415905621601627E-2</v>
      </c>
      <c r="V2058" s="9">
        <f t="shared" si="587"/>
        <v>2.9382069111923395</v>
      </c>
      <c r="W2058" s="9">
        <f t="shared" si="588"/>
        <v>45.385000000000019</v>
      </c>
      <c r="X2058">
        <f t="shared" si="589"/>
        <v>158.47499999999999</v>
      </c>
      <c r="Y2058" s="9">
        <f t="shared" si="590"/>
        <v>10.259608686817357</v>
      </c>
      <c r="Z2058" s="10">
        <f t="shared" si="591"/>
        <v>0.78630782776213026</v>
      </c>
      <c r="AA2058">
        <f t="shared" si="574"/>
        <v>17.119999999999976</v>
      </c>
    </row>
    <row r="2059" spans="1:27">
      <c r="A2059" s="1">
        <f t="shared" si="575"/>
        <v>3996973</v>
      </c>
      <c r="B2059" s="1">
        <v>27</v>
      </c>
      <c r="C2059" s="1">
        <v>3</v>
      </c>
      <c r="D2059" s="2">
        <v>-4</v>
      </c>
      <c r="E2059" s="5">
        <v>1044.3900000000001</v>
      </c>
      <c r="F2059" s="5">
        <v>1034.78</v>
      </c>
      <c r="G2059" s="5">
        <v>62.78</v>
      </c>
      <c r="H2059" s="5">
        <v>1059.6300000000001</v>
      </c>
      <c r="I2059" s="5">
        <v>1194.17</v>
      </c>
      <c r="J2059" s="5">
        <v>79.05</v>
      </c>
      <c r="K2059" s="6">
        <f t="shared" si="576"/>
        <v>1052.0100000000002</v>
      </c>
      <c r="L2059" s="6">
        <f t="shared" si="577"/>
        <v>-15.240000000000009</v>
      </c>
      <c r="M2059" s="6">
        <f t="shared" si="578"/>
        <v>1114.4749999999999</v>
      </c>
      <c r="N2059" s="5">
        <f t="shared" si="579"/>
        <v>50.473336772993321</v>
      </c>
      <c r="O2059" s="6">
        <f t="shared" si="580"/>
        <v>-159.3900000000001</v>
      </c>
      <c r="P2059" s="6">
        <f t="shared" si="581"/>
        <v>100.94667354598664</v>
      </c>
      <c r="Q2059" s="6">
        <f t="shared" si="582"/>
        <v>-0.22644963815294894</v>
      </c>
      <c r="R2059" s="9">
        <f t="shared" si="583"/>
        <v>1.4279816752389767</v>
      </c>
      <c r="S2059" s="9">
        <f t="shared" si="584"/>
        <v>144.15000000000009</v>
      </c>
      <c r="T2059">
        <f t="shared" si="585"/>
        <v>159.3900000000001</v>
      </c>
      <c r="U2059" s="9">
        <f t="shared" si="586"/>
        <v>1.5789524746190808</v>
      </c>
      <c r="V2059" s="9">
        <f t="shared" si="587"/>
        <v>1.2375841185404395</v>
      </c>
      <c r="W2059" s="9">
        <f t="shared" si="588"/>
        <v>62.464999999999691</v>
      </c>
      <c r="X2059">
        <f t="shared" si="589"/>
        <v>1114.4749999999999</v>
      </c>
      <c r="Y2059" s="9">
        <f t="shared" si="590"/>
        <v>22.080470031383385</v>
      </c>
      <c r="Z2059" s="10">
        <f t="shared" si="591"/>
        <v>0.7863777718119962</v>
      </c>
      <c r="AA2059">
        <f t="shared" si="574"/>
        <v>15.240000000000009</v>
      </c>
    </row>
    <row r="2060" spans="1:27">
      <c r="A2060" s="1">
        <f t="shared" si="575"/>
        <v>4992983</v>
      </c>
      <c r="B2060" s="1">
        <v>17</v>
      </c>
      <c r="C2060" s="1">
        <v>7</v>
      </c>
      <c r="D2060" s="2">
        <v>-5</v>
      </c>
      <c r="E2060" s="5">
        <v>289.24</v>
      </c>
      <c r="F2060" s="5">
        <v>301.98</v>
      </c>
      <c r="G2060" s="5">
        <v>28.33</v>
      </c>
      <c r="H2060" s="5">
        <v>248.1</v>
      </c>
      <c r="I2060" s="5">
        <v>255.39</v>
      </c>
      <c r="J2060" s="5">
        <v>19.55</v>
      </c>
      <c r="K2060" s="6">
        <f t="shared" si="576"/>
        <v>268.67</v>
      </c>
      <c r="L2060" s="6">
        <f t="shared" si="577"/>
        <v>41.140000000000015</v>
      </c>
      <c r="M2060" s="6">
        <f t="shared" si="578"/>
        <v>278.685</v>
      </c>
      <c r="N2060" s="5">
        <f t="shared" si="579"/>
        <v>17.210399472412021</v>
      </c>
      <c r="O2060" s="6">
        <f t="shared" si="580"/>
        <v>46.590000000000032</v>
      </c>
      <c r="P2060" s="6">
        <f t="shared" si="581"/>
        <v>34.420798944824043</v>
      </c>
      <c r="Q2060" s="6">
        <f t="shared" si="582"/>
        <v>0.35481891580239344</v>
      </c>
      <c r="R2060" s="9">
        <f t="shared" si="583"/>
        <v>0.15833450027514687</v>
      </c>
      <c r="S2060" s="9">
        <f t="shared" si="584"/>
        <v>5.4500000000000171</v>
      </c>
      <c r="T2060">
        <f t="shared" si="585"/>
        <v>46.590000000000032</v>
      </c>
      <c r="U2060" s="9">
        <f t="shared" si="586"/>
        <v>1.3535420858383622</v>
      </c>
      <c r="V2060" s="9">
        <f t="shared" si="587"/>
        <v>0.58191560376351881</v>
      </c>
      <c r="W2060" s="9">
        <f t="shared" si="588"/>
        <v>10.014999999999986</v>
      </c>
      <c r="X2060">
        <f t="shared" si="589"/>
        <v>278.685</v>
      </c>
      <c r="Y2060" s="9">
        <f t="shared" si="590"/>
        <v>16.192825764836389</v>
      </c>
      <c r="Z2060" s="10">
        <f t="shared" si="591"/>
        <v>0.78663841757188546</v>
      </c>
      <c r="AA2060">
        <f t="shared" si="574"/>
        <v>41.140000000000015</v>
      </c>
    </row>
    <row r="2061" spans="1:27">
      <c r="A2061" s="1">
        <f t="shared" si="575"/>
        <v>8002024</v>
      </c>
      <c r="B2061" s="1">
        <v>24</v>
      </c>
      <c r="C2061" s="1">
        <v>2</v>
      </c>
      <c r="D2061" s="2">
        <v>8</v>
      </c>
      <c r="E2061" s="5">
        <v>633.97</v>
      </c>
      <c r="F2061" s="5">
        <v>638.71</v>
      </c>
      <c r="G2061" s="5">
        <v>30.78</v>
      </c>
      <c r="H2061" s="5">
        <v>630.08000000000004</v>
      </c>
      <c r="I2061" s="5">
        <v>655.28</v>
      </c>
      <c r="J2061" s="5">
        <v>26.65</v>
      </c>
      <c r="K2061" s="6">
        <f t="shared" si="576"/>
        <v>632.02500000000009</v>
      </c>
      <c r="L2061" s="6">
        <f t="shared" si="577"/>
        <v>3.8899999999999864</v>
      </c>
      <c r="M2061" s="6">
        <f t="shared" si="578"/>
        <v>646.995</v>
      </c>
      <c r="N2061" s="5">
        <f t="shared" si="579"/>
        <v>20.357006778993814</v>
      </c>
      <c r="O2061" s="6">
        <f t="shared" si="580"/>
        <v>-16.569999999999936</v>
      </c>
      <c r="P2061" s="6">
        <f t="shared" si="581"/>
        <v>40.714013557987627</v>
      </c>
      <c r="Q2061" s="6">
        <f t="shared" si="582"/>
        <v>0.14308728197574022</v>
      </c>
      <c r="R2061" s="9">
        <f t="shared" si="583"/>
        <v>0.50252967496951439</v>
      </c>
      <c r="S2061" s="9">
        <f t="shared" si="584"/>
        <v>20.459999999999923</v>
      </c>
      <c r="T2061">
        <f t="shared" si="585"/>
        <v>16.569999999999936</v>
      </c>
      <c r="U2061" s="9">
        <f t="shared" si="586"/>
        <v>0.4069851766493085</v>
      </c>
      <c r="V2061" s="9">
        <f t="shared" si="587"/>
        <v>0.73537333668559279</v>
      </c>
      <c r="W2061" s="9">
        <f t="shared" si="588"/>
        <v>14.969999999999914</v>
      </c>
      <c r="X2061">
        <f t="shared" si="589"/>
        <v>646.995</v>
      </c>
      <c r="Y2061" s="9">
        <f t="shared" si="590"/>
        <v>31.782422977214289</v>
      </c>
      <c r="Z2061" s="10">
        <f t="shared" si="591"/>
        <v>0.78667401126514924</v>
      </c>
      <c r="AA2061">
        <f t="shared" si="574"/>
        <v>3.8899999999999864</v>
      </c>
    </row>
    <row r="2062" spans="1:27">
      <c r="A2062" s="1">
        <f t="shared" si="575"/>
        <v>2007019</v>
      </c>
      <c r="B2062" s="1">
        <v>19</v>
      </c>
      <c r="C2062" s="1">
        <v>7</v>
      </c>
      <c r="D2062" s="2">
        <v>2</v>
      </c>
      <c r="E2062" s="5">
        <v>800.71</v>
      </c>
      <c r="F2062" s="5">
        <v>716.76</v>
      </c>
      <c r="G2062" s="5">
        <v>43.38</v>
      </c>
      <c r="H2062" s="5">
        <v>822.85</v>
      </c>
      <c r="I2062" s="5">
        <v>821.39</v>
      </c>
      <c r="J2062" s="5">
        <v>33.68</v>
      </c>
      <c r="K2062" s="6">
        <f t="shared" si="576"/>
        <v>811.78</v>
      </c>
      <c r="L2062" s="6">
        <f t="shared" si="577"/>
        <v>-22.139999999999986</v>
      </c>
      <c r="M2062" s="6">
        <f t="shared" si="578"/>
        <v>769.07500000000005</v>
      </c>
      <c r="N2062" s="5">
        <f t="shared" si="579"/>
        <v>27.459819737208765</v>
      </c>
      <c r="O2062" s="6">
        <f t="shared" si="580"/>
        <v>-104.63</v>
      </c>
      <c r="P2062" s="6">
        <f t="shared" si="581"/>
        <v>54.919639474417529</v>
      </c>
      <c r="Q2062" s="6">
        <f t="shared" si="582"/>
        <v>0.24782515343647446</v>
      </c>
      <c r="R2062" s="9">
        <f t="shared" si="583"/>
        <v>1.5020127733800075</v>
      </c>
      <c r="S2062" s="9">
        <f t="shared" si="584"/>
        <v>82.490000000000009</v>
      </c>
      <c r="T2062">
        <f t="shared" si="585"/>
        <v>104.63</v>
      </c>
      <c r="U2062" s="9">
        <f t="shared" si="586"/>
        <v>1.9051472478936859</v>
      </c>
      <c r="V2062" s="9">
        <f t="shared" si="587"/>
        <v>1.5551813671279695</v>
      </c>
      <c r="W2062" s="9">
        <f t="shared" si="588"/>
        <v>42.704999999999927</v>
      </c>
      <c r="X2062">
        <f t="shared" si="589"/>
        <v>769.07500000000005</v>
      </c>
      <c r="Y2062" s="9">
        <f t="shared" si="590"/>
        <v>28.007285093641148</v>
      </c>
      <c r="Z2062" s="10">
        <f t="shared" si="591"/>
        <v>0.78690914342127194</v>
      </c>
      <c r="AA2062">
        <f t="shared" si="574"/>
        <v>22.139999999999986</v>
      </c>
    </row>
    <row r="2063" spans="1:27">
      <c r="A2063" s="1">
        <f t="shared" si="575"/>
        <v>2991986</v>
      </c>
      <c r="B2063" s="1">
        <v>14</v>
      </c>
      <c r="C2063" s="1">
        <v>8</v>
      </c>
      <c r="D2063" s="2">
        <v>-3</v>
      </c>
      <c r="E2063" s="5">
        <v>1247.6300000000001</v>
      </c>
      <c r="F2063" s="5">
        <v>1388.54</v>
      </c>
      <c r="G2063" s="5">
        <v>61.86</v>
      </c>
      <c r="H2063" s="5">
        <v>1205.0999999999999</v>
      </c>
      <c r="I2063" s="5">
        <v>1274.44</v>
      </c>
      <c r="J2063" s="5">
        <v>33.53</v>
      </c>
      <c r="K2063" s="6">
        <f t="shared" si="576"/>
        <v>1226.365</v>
      </c>
      <c r="L2063" s="6">
        <f t="shared" si="577"/>
        <v>42.5300000000002</v>
      </c>
      <c r="M2063" s="6">
        <f t="shared" si="578"/>
        <v>1331.49</v>
      </c>
      <c r="N2063" s="5">
        <f t="shared" si="579"/>
        <v>35.181388900951596</v>
      </c>
      <c r="O2063" s="6">
        <f t="shared" si="580"/>
        <v>114.09999999999991</v>
      </c>
      <c r="P2063" s="6">
        <f t="shared" si="581"/>
        <v>70.362777801903192</v>
      </c>
      <c r="Q2063" s="6">
        <f t="shared" si="582"/>
        <v>0.54583762756844911</v>
      </c>
      <c r="R2063" s="9">
        <f t="shared" si="583"/>
        <v>1.0171571139714706</v>
      </c>
      <c r="S2063" s="9">
        <f t="shared" si="584"/>
        <v>71.569999999999709</v>
      </c>
      <c r="T2063">
        <f t="shared" si="585"/>
        <v>114.09999999999991</v>
      </c>
      <c r="U2063" s="9">
        <f t="shared" si="586"/>
        <v>1.6215960137508059</v>
      </c>
      <c r="V2063" s="9">
        <f t="shared" si="587"/>
        <v>2.9880855555749974</v>
      </c>
      <c r="W2063" s="9">
        <f t="shared" si="588"/>
        <v>105.125</v>
      </c>
      <c r="X2063">
        <f t="shared" si="589"/>
        <v>1331.49</v>
      </c>
      <c r="Y2063" s="9">
        <f t="shared" si="590"/>
        <v>37.846430786136061</v>
      </c>
      <c r="Z2063" s="10">
        <f t="shared" si="591"/>
        <v>0.78697903402822622</v>
      </c>
      <c r="AA2063">
        <f t="shared" si="574"/>
        <v>42.5300000000002</v>
      </c>
    </row>
    <row r="2064" spans="1:27">
      <c r="A2064" s="1">
        <f t="shared" si="575"/>
        <v>11994991</v>
      </c>
      <c r="B2064" s="1">
        <v>9</v>
      </c>
      <c r="C2064" s="1">
        <v>5</v>
      </c>
      <c r="D2064" s="2">
        <v>-12</v>
      </c>
      <c r="E2064" s="5">
        <v>981.96</v>
      </c>
      <c r="F2064" s="5">
        <v>1038.9100000000001</v>
      </c>
      <c r="G2064" s="5">
        <v>61.63</v>
      </c>
      <c r="H2064" s="5">
        <v>956.24</v>
      </c>
      <c r="I2064" s="5">
        <v>866.91</v>
      </c>
      <c r="J2064" s="5">
        <v>32.46</v>
      </c>
      <c r="K2064" s="6">
        <f t="shared" si="576"/>
        <v>969.1</v>
      </c>
      <c r="L2064" s="6">
        <f t="shared" si="577"/>
        <v>25.720000000000027</v>
      </c>
      <c r="M2064" s="6">
        <f t="shared" si="578"/>
        <v>952.91000000000008</v>
      </c>
      <c r="N2064" s="5">
        <f t="shared" si="579"/>
        <v>34.827821134834146</v>
      </c>
      <c r="O2064" s="6">
        <f t="shared" si="580"/>
        <v>172.00000000000011</v>
      </c>
      <c r="P2064" s="6">
        <f t="shared" si="581"/>
        <v>69.655642269668292</v>
      </c>
      <c r="Q2064" s="6">
        <f t="shared" si="582"/>
        <v>0.56567540381274706</v>
      </c>
      <c r="R2064" s="9">
        <f t="shared" si="583"/>
        <v>2.1000452401785985</v>
      </c>
      <c r="S2064" s="9">
        <f t="shared" si="584"/>
        <v>146.28000000000009</v>
      </c>
      <c r="T2064">
        <f t="shared" si="585"/>
        <v>172.00000000000011</v>
      </c>
      <c r="U2064" s="9">
        <f t="shared" si="586"/>
        <v>2.4692902742050791</v>
      </c>
      <c r="V2064" s="9">
        <f t="shared" si="587"/>
        <v>0.46485825045790763</v>
      </c>
      <c r="W2064" s="9">
        <f t="shared" si="588"/>
        <v>16.189999999999941</v>
      </c>
      <c r="X2064">
        <f t="shared" si="589"/>
        <v>952.91000000000008</v>
      </c>
      <c r="Y2064" s="9">
        <f t="shared" si="590"/>
        <v>27.360597618520472</v>
      </c>
      <c r="Z2064" s="10">
        <f t="shared" si="591"/>
        <v>0.78727250682339978</v>
      </c>
      <c r="AA2064">
        <f t="shared" si="574"/>
        <v>25.720000000000027</v>
      </c>
    </row>
    <row r="2065" spans="1:27">
      <c r="A2065" s="1">
        <f t="shared" si="575"/>
        <v>8003023</v>
      </c>
      <c r="B2065" s="1">
        <v>23</v>
      </c>
      <c r="C2065" s="1">
        <v>3</v>
      </c>
      <c r="D2065" s="2">
        <v>8</v>
      </c>
      <c r="E2065" s="5">
        <v>439.81</v>
      </c>
      <c r="F2065" s="5">
        <v>479.7</v>
      </c>
      <c r="G2065" s="5">
        <v>31.77</v>
      </c>
      <c r="H2065" s="5">
        <v>420.56</v>
      </c>
      <c r="I2065" s="5">
        <v>471.45</v>
      </c>
      <c r="J2065" s="5">
        <v>24.67</v>
      </c>
      <c r="K2065" s="6">
        <f t="shared" si="576"/>
        <v>430.185</v>
      </c>
      <c r="L2065" s="6">
        <f t="shared" si="577"/>
        <v>19.25</v>
      </c>
      <c r="M2065" s="6">
        <f t="shared" si="578"/>
        <v>475.57499999999999</v>
      </c>
      <c r="N2065" s="5">
        <f t="shared" si="579"/>
        <v>20.111823636856009</v>
      </c>
      <c r="O2065" s="6">
        <f t="shared" si="580"/>
        <v>8.25</v>
      </c>
      <c r="P2065" s="6">
        <f t="shared" si="581"/>
        <v>40.223647273712018</v>
      </c>
      <c r="Q2065" s="6">
        <f t="shared" si="582"/>
        <v>0.24767516359364714</v>
      </c>
      <c r="R2065" s="9">
        <f t="shared" si="583"/>
        <v>0.27347097405532889</v>
      </c>
      <c r="S2065" s="9">
        <f t="shared" si="584"/>
        <v>11</v>
      </c>
      <c r="T2065">
        <f t="shared" si="585"/>
        <v>8.25</v>
      </c>
      <c r="U2065" s="9">
        <f t="shared" si="586"/>
        <v>0.20510323054149668</v>
      </c>
      <c r="V2065" s="9">
        <f t="shared" si="587"/>
        <v>2.2568813658857043</v>
      </c>
      <c r="W2065" s="9">
        <f t="shared" si="588"/>
        <v>45.389999999999986</v>
      </c>
      <c r="X2065">
        <f t="shared" si="589"/>
        <v>475.57499999999999</v>
      </c>
      <c r="Y2065" s="9">
        <f t="shared" si="590"/>
        <v>23.64653790661146</v>
      </c>
      <c r="Z2065" s="10">
        <f t="shared" si="591"/>
        <v>0.788029187276715</v>
      </c>
      <c r="AA2065">
        <f t="shared" si="574"/>
        <v>19.25</v>
      </c>
    </row>
    <row r="2066" spans="1:27">
      <c r="A2066" s="1">
        <f t="shared" si="575"/>
        <v>9992999</v>
      </c>
      <c r="B2066" s="1">
        <v>1</v>
      </c>
      <c r="C2066" s="1">
        <v>7</v>
      </c>
      <c r="D2066" s="2">
        <v>-10</v>
      </c>
      <c r="E2066" s="5">
        <v>47.26</v>
      </c>
      <c r="F2066" s="5">
        <v>67.97</v>
      </c>
      <c r="G2066" s="5">
        <v>31.47</v>
      </c>
      <c r="H2066" s="5">
        <v>57.23</v>
      </c>
      <c r="I2066" s="5">
        <v>40.549999999999997</v>
      </c>
      <c r="J2066" s="5">
        <v>17.57</v>
      </c>
      <c r="K2066" s="6">
        <f t="shared" si="576"/>
        <v>52.244999999999997</v>
      </c>
      <c r="L2066" s="6">
        <f t="shared" si="577"/>
        <v>-9.9699999999999989</v>
      </c>
      <c r="M2066" s="6">
        <f t="shared" si="578"/>
        <v>54.26</v>
      </c>
      <c r="N2066" s="5">
        <f t="shared" si="579"/>
        <v>18.021277701650344</v>
      </c>
      <c r="O2066" s="6">
        <f t="shared" si="580"/>
        <v>27.42</v>
      </c>
      <c r="P2066" s="6">
        <f t="shared" si="581"/>
        <v>36.042555403300689</v>
      </c>
      <c r="Q2066" s="6">
        <f t="shared" si="582"/>
        <v>0.5247278467341685</v>
      </c>
      <c r="R2066" s="9">
        <f t="shared" si="583"/>
        <v>1.0373848241785852</v>
      </c>
      <c r="S2066" s="9">
        <f t="shared" si="584"/>
        <v>37.39</v>
      </c>
      <c r="T2066">
        <f t="shared" si="585"/>
        <v>27.42</v>
      </c>
      <c r="U2066" s="9">
        <f t="shared" si="586"/>
        <v>0.760767367718021</v>
      </c>
      <c r="V2066" s="9">
        <f t="shared" si="587"/>
        <v>0.11181227176891413</v>
      </c>
      <c r="W2066" s="9">
        <f t="shared" si="588"/>
        <v>2.0150000000000006</v>
      </c>
      <c r="X2066">
        <f t="shared" si="589"/>
        <v>54.26</v>
      </c>
      <c r="Y2066" s="9">
        <f t="shared" si="590"/>
        <v>3.010885293390213</v>
      </c>
      <c r="Z2066" s="10">
        <f t="shared" si="591"/>
        <v>0.78812816216653492</v>
      </c>
      <c r="AA2066">
        <f t="shared" si="574"/>
        <v>9.9699999999999989</v>
      </c>
    </row>
    <row r="2067" spans="1:27">
      <c r="A2067" s="1">
        <f t="shared" si="575"/>
        <v>3997972</v>
      </c>
      <c r="B2067" s="1">
        <v>28</v>
      </c>
      <c r="C2067" s="1">
        <v>2</v>
      </c>
      <c r="D2067" s="2">
        <v>-4</v>
      </c>
      <c r="E2067" s="5">
        <v>1107.1300000000001</v>
      </c>
      <c r="F2067" s="5">
        <v>1213.42</v>
      </c>
      <c r="G2067" s="5">
        <v>66.06</v>
      </c>
      <c r="H2067" s="5">
        <v>1084.9000000000001</v>
      </c>
      <c r="I2067" s="5">
        <v>1069.68</v>
      </c>
      <c r="J2067" s="5">
        <v>60.64</v>
      </c>
      <c r="K2067" s="6">
        <f t="shared" si="576"/>
        <v>1096.0150000000001</v>
      </c>
      <c r="L2067" s="6">
        <f t="shared" si="577"/>
        <v>22.230000000000018</v>
      </c>
      <c r="M2067" s="6">
        <f t="shared" si="578"/>
        <v>1141.5500000000002</v>
      </c>
      <c r="N2067" s="5">
        <f t="shared" si="579"/>
        <v>44.836182932983938</v>
      </c>
      <c r="O2067" s="6">
        <f t="shared" si="580"/>
        <v>143.74</v>
      </c>
      <c r="P2067" s="6">
        <f t="shared" si="581"/>
        <v>89.672365865967876</v>
      </c>
      <c r="Q2067" s="6">
        <f t="shared" si="582"/>
        <v>8.5400152306891269E-2</v>
      </c>
      <c r="R2067" s="9">
        <f t="shared" si="583"/>
        <v>1.3550439851405216</v>
      </c>
      <c r="S2067" s="9">
        <f t="shared" si="584"/>
        <v>121.50999999999999</v>
      </c>
      <c r="T2067">
        <f t="shared" si="585"/>
        <v>143.74</v>
      </c>
      <c r="U2067" s="9">
        <f t="shared" si="586"/>
        <v>1.6029464441124073</v>
      </c>
      <c r="V2067" s="9">
        <f t="shared" si="587"/>
        <v>1.0155860071331375</v>
      </c>
      <c r="W2067" s="9">
        <f t="shared" si="588"/>
        <v>45.535000000000082</v>
      </c>
      <c r="X2067">
        <f t="shared" si="589"/>
        <v>1141.5500000000002</v>
      </c>
      <c r="Y2067" s="9">
        <f t="shared" si="590"/>
        <v>25.460463521309567</v>
      </c>
      <c r="Z2067" s="10">
        <f t="shared" si="591"/>
        <v>0.78823854257451775</v>
      </c>
      <c r="AA2067">
        <f t="shared" si="574"/>
        <v>22.230000000000018</v>
      </c>
    </row>
    <row r="2068" spans="1:27">
      <c r="A2068" s="1">
        <f t="shared" si="575"/>
        <v>2990995</v>
      </c>
      <c r="B2068" s="1">
        <v>5</v>
      </c>
      <c r="C2068" s="1">
        <v>9</v>
      </c>
      <c r="D2068" s="2">
        <v>-3</v>
      </c>
      <c r="E2068" s="5">
        <v>46.67</v>
      </c>
      <c r="F2068" s="5">
        <v>52.93</v>
      </c>
      <c r="G2068" s="5">
        <v>16.04</v>
      </c>
      <c r="H2068" s="5">
        <v>52.51</v>
      </c>
      <c r="I2068" s="5">
        <v>60.26</v>
      </c>
      <c r="J2068" s="5">
        <v>14.05</v>
      </c>
      <c r="K2068" s="6">
        <f t="shared" si="576"/>
        <v>49.59</v>
      </c>
      <c r="L2068" s="6">
        <f t="shared" si="577"/>
        <v>-5.8399999999999963</v>
      </c>
      <c r="M2068" s="6">
        <f t="shared" si="578"/>
        <v>56.594999999999999</v>
      </c>
      <c r="N2068" s="5">
        <f t="shared" si="579"/>
        <v>10.661661455889508</v>
      </c>
      <c r="O2068" s="6">
        <f t="shared" si="580"/>
        <v>-7.3299999999999983</v>
      </c>
      <c r="P2068" s="6">
        <f t="shared" si="581"/>
        <v>21.323322911779016</v>
      </c>
      <c r="Q2068" s="6">
        <f t="shared" si="582"/>
        <v>0.13169385074164663</v>
      </c>
      <c r="R2068" s="9">
        <f t="shared" si="583"/>
        <v>6.987653876295824E-2</v>
      </c>
      <c r="S2068" s="9">
        <f t="shared" si="584"/>
        <v>1.490000000000002</v>
      </c>
      <c r="T2068">
        <f t="shared" si="585"/>
        <v>7.3299999999999983</v>
      </c>
      <c r="U2068" s="9">
        <f t="shared" si="586"/>
        <v>0.34375505310904908</v>
      </c>
      <c r="V2068" s="9">
        <f t="shared" si="587"/>
        <v>0.65702705239533088</v>
      </c>
      <c r="W2068" s="9">
        <f t="shared" si="588"/>
        <v>7.0049999999999955</v>
      </c>
      <c r="X2068">
        <f t="shared" si="589"/>
        <v>56.594999999999999</v>
      </c>
      <c r="Y2068" s="9">
        <f t="shared" si="590"/>
        <v>5.3082720956907599</v>
      </c>
      <c r="Z2068" s="10">
        <f t="shared" si="591"/>
        <v>0.78827152682308654</v>
      </c>
      <c r="AA2068">
        <f t="shared" si="574"/>
        <v>5.8399999999999963</v>
      </c>
    </row>
    <row r="2069" spans="1:27">
      <c r="A2069" s="1">
        <f t="shared" si="575"/>
        <v>3004026</v>
      </c>
      <c r="B2069" s="1">
        <v>26</v>
      </c>
      <c r="C2069" s="1">
        <v>4</v>
      </c>
      <c r="D2069" s="2">
        <v>3</v>
      </c>
      <c r="E2069" s="5">
        <v>627.84</v>
      </c>
      <c r="F2069" s="5">
        <v>813.99</v>
      </c>
      <c r="G2069" s="5">
        <v>47.12</v>
      </c>
      <c r="H2069" s="5">
        <v>596.27</v>
      </c>
      <c r="I2069" s="5">
        <v>677.66</v>
      </c>
      <c r="J2069" s="5">
        <v>35.67</v>
      </c>
      <c r="K2069" s="6">
        <f t="shared" si="576"/>
        <v>612.05500000000006</v>
      </c>
      <c r="L2069" s="6">
        <f t="shared" si="577"/>
        <v>31.57000000000005</v>
      </c>
      <c r="M2069" s="6">
        <f t="shared" si="578"/>
        <v>745.82500000000005</v>
      </c>
      <c r="N2069" s="5">
        <f t="shared" si="579"/>
        <v>29.549294830841564</v>
      </c>
      <c r="O2069" s="6">
        <f t="shared" si="580"/>
        <v>136.33000000000004</v>
      </c>
      <c r="P2069" s="6">
        <f t="shared" si="581"/>
        <v>59.098589661683128</v>
      </c>
      <c r="Q2069" s="6">
        <f t="shared" si="582"/>
        <v>0.27141205630703819</v>
      </c>
      <c r="R2069" s="9">
        <f t="shared" si="583"/>
        <v>1.7726311338343437</v>
      </c>
      <c r="S2069" s="9">
        <f t="shared" si="584"/>
        <v>104.75999999999999</v>
      </c>
      <c r="T2069">
        <f t="shared" si="585"/>
        <v>136.33000000000004</v>
      </c>
      <c r="U2069" s="9">
        <f t="shared" si="586"/>
        <v>2.3068232385990473</v>
      </c>
      <c r="V2069" s="9">
        <f t="shared" si="587"/>
        <v>4.5270115840591858</v>
      </c>
      <c r="W2069" s="9">
        <f t="shared" si="588"/>
        <v>133.76999999999998</v>
      </c>
      <c r="X2069">
        <f t="shared" si="589"/>
        <v>745.82500000000005</v>
      </c>
      <c r="Y2069" s="9">
        <f t="shared" si="590"/>
        <v>25.240027021611294</v>
      </c>
      <c r="Z2069" s="10">
        <f t="shared" si="591"/>
        <v>0.78828928700065437</v>
      </c>
      <c r="AA2069">
        <f t="shared" si="574"/>
        <v>31.57000000000005</v>
      </c>
    </row>
    <row r="2070" spans="1:27">
      <c r="A2070" s="1">
        <f t="shared" si="575"/>
        <v>13004008</v>
      </c>
      <c r="B2070" s="1">
        <v>8</v>
      </c>
      <c r="C2070" s="1">
        <v>4</v>
      </c>
      <c r="D2070" s="2">
        <v>13</v>
      </c>
      <c r="E2070" s="5">
        <v>200.58</v>
      </c>
      <c r="F2070" s="5">
        <v>173.52</v>
      </c>
      <c r="G2070" s="5">
        <v>19.399999999999999</v>
      </c>
      <c r="H2070" s="5">
        <v>216.65</v>
      </c>
      <c r="I2070" s="5">
        <v>217.97</v>
      </c>
      <c r="J2070" s="5">
        <v>29.63</v>
      </c>
      <c r="K2070" s="6">
        <f t="shared" si="576"/>
        <v>208.61500000000001</v>
      </c>
      <c r="L2070" s="6">
        <f t="shared" si="577"/>
        <v>-16.069999999999993</v>
      </c>
      <c r="M2070" s="6">
        <f t="shared" si="578"/>
        <v>195.745</v>
      </c>
      <c r="N2070" s="5">
        <f t="shared" si="579"/>
        <v>17.708027134607626</v>
      </c>
      <c r="O2070" s="6">
        <f t="shared" si="580"/>
        <v>-44.449999999999989</v>
      </c>
      <c r="P2070" s="6">
        <f t="shared" si="581"/>
        <v>35.416054269215252</v>
      </c>
      <c r="Q2070" s="6">
        <f t="shared" si="582"/>
        <v>-0.39988690078082789</v>
      </c>
      <c r="R2070" s="9">
        <f t="shared" si="583"/>
        <v>0.80133150305986467</v>
      </c>
      <c r="S2070" s="9">
        <f t="shared" si="584"/>
        <v>28.379999999999995</v>
      </c>
      <c r="T2070">
        <f t="shared" si="585"/>
        <v>44.449999999999989</v>
      </c>
      <c r="U2070" s="9">
        <f t="shared" si="586"/>
        <v>1.2550805254056019</v>
      </c>
      <c r="V2070" s="9">
        <f t="shared" si="587"/>
        <v>0.72678903765894742</v>
      </c>
      <c r="W2070" s="9">
        <f t="shared" si="588"/>
        <v>12.870000000000005</v>
      </c>
      <c r="X2070">
        <f t="shared" si="589"/>
        <v>195.745</v>
      </c>
      <c r="Y2070" s="9">
        <f t="shared" si="590"/>
        <v>11.054026431744415</v>
      </c>
      <c r="Z2070" s="10">
        <f t="shared" si="591"/>
        <v>0.78829182413621413</v>
      </c>
      <c r="AA2070">
        <f t="shared" si="574"/>
        <v>16.069999999999993</v>
      </c>
    </row>
    <row r="2071" spans="1:27">
      <c r="A2071" s="1">
        <f t="shared" si="575"/>
        <v>2993978</v>
      </c>
      <c r="B2071" s="1">
        <v>22</v>
      </c>
      <c r="C2071" s="1">
        <v>6</v>
      </c>
      <c r="D2071" s="2">
        <v>-3</v>
      </c>
      <c r="E2071" s="5">
        <v>16.16</v>
      </c>
      <c r="F2071" s="5">
        <v>34.67</v>
      </c>
      <c r="G2071" s="5">
        <v>32.46</v>
      </c>
      <c r="H2071" s="5">
        <v>10.27</v>
      </c>
      <c r="I2071" s="5">
        <v>6.19</v>
      </c>
      <c r="J2071" s="5">
        <v>26.5</v>
      </c>
      <c r="K2071" s="6">
        <f t="shared" si="576"/>
        <v>13.215</v>
      </c>
      <c r="L2071" s="6">
        <f t="shared" si="577"/>
        <v>5.8900000000000006</v>
      </c>
      <c r="M2071" s="6">
        <f t="shared" si="578"/>
        <v>20.43</v>
      </c>
      <c r="N2071" s="5">
        <f t="shared" si="579"/>
        <v>20.951739784562047</v>
      </c>
      <c r="O2071" s="6">
        <f t="shared" si="580"/>
        <v>28.48</v>
      </c>
      <c r="P2071" s="6">
        <f t="shared" si="581"/>
        <v>41.903479569124094</v>
      </c>
      <c r="Q2071" s="6">
        <f t="shared" si="582"/>
        <v>0.20012602072917987</v>
      </c>
      <c r="R2071" s="9">
        <f t="shared" si="583"/>
        <v>0.53909604243569975</v>
      </c>
      <c r="S2071" s="9">
        <f t="shared" si="584"/>
        <v>22.59</v>
      </c>
      <c r="T2071">
        <f t="shared" si="585"/>
        <v>28.48</v>
      </c>
      <c r="U2071" s="9">
        <f t="shared" si="586"/>
        <v>0.67965716195523374</v>
      </c>
      <c r="V2071" s="9">
        <f t="shared" si="587"/>
        <v>0.34436281063953728</v>
      </c>
      <c r="W2071" s="9">
        <f t="shared" si="588"/>
        <v>7.2149999999999999</v>
      </c>
      <c r="X2071">
        <f t="shared" si="589"/>
        <v>20.43</v>
      </c>
      <c r="Y2071" s="9">
        <f t="shared" si="590"/>
        <v>0.97509802097931342</v>
      </c>
      <c r="Z2071" s="10">
        <f t="shared" si="591"/>
        <v>0.78835524987152839</v>
      </c>
      <c r="AA2071">
        <f t="shared" si="574"/>
        <v>5.8900000000000006</v>
      </c>
    </row>
    <row r="2072" spans="1:27">
      <c r="A2072" s="1">
        <f t="shared" si="575"/>
        <v>5025</v>
      </c>
      <c r="B2072" s="1">
        <v>25</v>
      </c>
      <c r="C2072" s="1">
        <v>5</v>
      </c>
      <c r="D2072" s="2">
        <v>0</v>
      </c>
      <c r="E2072" s="5">
        <v>254.95</v>
      </c>
      <c r="F2072" s="5">
        <v>228.36</v>
      </c>
      <c r="G2072" s="5">
        <v>26.5</v>
      </c>
      <c r="H2072" s="5">
        <v>276.86</v>
      </c>
      <c r="I2072" s="5">
        <v>257.61</v>
      </c>
      <c r="J2072" s="5">
        <v>27.95</v>
      </c>
      <c r="K2072" s="6">
        <f t="shared" si="576"/>
        <v>265.90499999999997</v>
      </c>
      <c r="L2072" s="6">
        <f t="shared" si="577"/>
        <v>-21.910000000000025</v>
      </c>
      <c r="M2072" s="6">
        <f t="shared" si="578"/>
        <v>242.98500000000001</v>
      </c>
      <c r="N2072" s="5">
        <f t="shared" si="579"/>
        <v>19.257806858518443</v>
      </c>
      <c r="O2072" s="6">
        <f t="shared" si="580"/>
        <v>-29.25</v>
      </c>
      <c r="P2072" s="6">
        <f t="shared" si="581"/>
        <v>38.515613717036885</v>
      </c>
      <c r="Q2072" s="6">
        <f t="shared" si="582"/>
        <v>-5.3222128784035885E-2</v>
      </c>
      <c r="R2072" s="9">
        <f t="shared" si="583"/>
        <v>0.19057206394073944</v>
      </c>
      <c r="S2072" s="9">
        <f t="shared" si="584"/>
        <v>7.339999999999975</v>
      </c>
      <c r="T2072">
        <f t="shared" si="585"/>
        <v>29.25</v>
      </c>
      <c r="U2072" s="9">
        <f t="shared" si="586"/>
        <v>0.75943227115349432</v>
      </c>
      <c r="V2072" s="9">
        <f t="shared" si="587"/>
        <v>1.1901666772538844</v>
      </c>
      <c r="W2072" s="9">
        <f t="shared" si="588"/>
        <v>22.919999999999959</v>
      </c>
      <c r="X2072">
        <f t="shared" si="589"/>
        <v>242.98500000000001</v>
      </c>
      <c r="Y2072" s="9">
        <f t="shared" si="590"/>
        <v>12.617480369656876</v>
      </c>
      <c r="Z2072" s="10">
        <f t="shared" si="591"/>
        <v>0.78838442399631414</v>
      </c>
      <c r="AA2072">
        <f t="shared" si="574"/>
        <v>21.910000000000025</v>
      </c>
    </row>
    <row r="2073" spans="1:27">
      <c r="A2073" s="1">
        <f t="shared" si="575"/>
        <v>12003015</v>
      </c>
      <c r="B2073" s="1">
        <v>15</v>
      </c>
      <c r="C2073" s="1">
        <v>3</v>
      </c>
      <c r="D2073" s="2">
        <v>12</v>
      </c>
      <c r="E2073" s="5">
        <v>475.2</v>
      </c>
      <c r="F2073" s="5">
        <v>457.78</v>
      </c>
      <c r="G2073" s="5">
        <v>26.96</v>
      </c>
      <c r="H2073" s="5">
        <v>441.15</v>
      </c>
      <c r="I2073" s="5">
        <v>423.57</v>
      </c>
      <c r="J2073" s="5">
        <v>18.02</v>
      </c>
      <c r="K2073" s="6">
        <f t="shared" si="576"/>
        <v>458.17499999999995</v>
      </c>
      <c r="L2073" s="6">
        <f t="shared" si="577"/>
        <v>34.050000000000011</v>
      </c>
      <c r="M2073" s="6">
        <f t="shared" si="578"/>
        <v>440.67499999999995</v>
      </c>
      <c r="N2073" s="5">
        <f t="shared" si="579"/>
        <v>16.213898359123881</v>
      </c>
      <c r="O2073" s="6">
        <f t="shared" si="580"/>
        <v>34.20999999999998</v>
      </c>
      <c r="P2073" s="6">
        <f t="shared" si="581"/>
        <v>32.427796718247762</v>
      </c>
      <c r="Q2073" s="6">
        <f t="shared" si="582"/>
        <v>0.38240370039997645</v>
      </c>
      <c r="R2073" s="9">
        <f t="shared" si="583"/>
        <v>4.9340385777715511E-3</v>
      </c>
      <c r="S2073" s="9">
        <f t="shared" si="584"/>
        <v>0.15999999999996817</v>
      </c>
      <c r="T2073">
        <f t="shared" si="585"/>
        <v>34.20999999999998</v>
      </c>
      <c r="U2073" s="9">
        <f t="shared" si="586"/>
        <v>1.0549591234099891</v>
      </c>
      <c r="V2073" s="9">
        <f t="shared" si="587"/>
        <v>1.0793209388877416</v>
      </c>
      <c r="W2073" s="9">
        <f t="shared" si="588"/>
        <v>17.5</v>
      </c>
      <c r="X2073">
        <f t="shared" si="589"/>
        <v>440.67499999999995</v>
      </c>
      <c r="Y2073" s="9">
        <f t="shared" si="590"/>
        <v>27.178843128248882</v>
      </c>
      <c r="Z2073" s="10">
        <f t="shared" si="591"/>
        <v>0.78838949764694355</v>
      </c>
      <c r="AA2073">
        <f t="shared" si="574"/>
        <v>34.050000000000011</v>
      </c>
    </row>
    <row r="2074" spans="1:27">
      <c r="A2074" s="1">
        <f t="shared" si="575"/>
        <v>9006014</v>
      </c>
      <c r="B2074" s="1">
        <v>14</v>
      </c>
      <c r="C2074" s="1">
        <v>6</v>
      </c>
      <c r="D2074" s="2">
        <v>9</v>
      </c>
      <c r="E2074" s="5">
        <v>64.86</v>
      </c>
      <c r="F2074" s="5">
        <v>55.14</v>
      </c>
      <c r="G2074" s="5">
        <v>24.9</v>
      </c>
      <c r="H2074" s="5">
        <v>60.78</v>
      </c>
      <c r="I2074" s="5">
        <v>69.5</v>
      </c>
      <c r="J2074" s="5">
        <v>16.27</v>
      </c>
      <c r="K2074" s="6">
        <f t="shared" si="576"/>
        <v>62.82</v>
      </c>
      <c r="L2074" s="6">
        <f t="shared" si="577"/>
        <v>4.0799999999999983</v>
      </c>
      <c r="M2074" s="6">
        <f t="shared" si="578"/>
        <v>62.32</v>
      </c>
      <c r="N2074" s="5">
        <f t="shared" si="579"/>
        <v>14.872145944684647</v>
      </c>
      <c r="O2074" s="6">
        <f t="shared" si="580"/>
        <v>-14.36</v>
      </c>
      <c r="P2074" s="6">
        <f t="shared" si="581"/>
        <v>29.744291889369293</v>
      </c>
      <c r="Q2074" s="6">
        <f t="shared" si="582"/>
        <v>0.40159139093155599</v>
      </c>
      <c r="R2074" s="9">
        <f t="shared" si="583"/>
        <v>0.61995088229316742</v>
      </c>
      <c r="S2074" s="9">
        <f t="shared" si="584"/>
        <v>18.439999999999998</v>
      </c>
      <c r="T2074">
        <f t="shared" si="585"/>
        <v>14.36</v>
      </c>
      <c r="U2074" s="9">
        <f t="shared" si="586"/>
        <v>0.48278170660140374</v>
      </c>
      <c r="V2074" s="9">
        <f t="shared" si="587"/>
        <v>3.3619896002883273E-2</v>
      </c>
      <c r="W2074" s="9">
        <f t="shared" si="588"/>
        <v>0.5</v>
      </c>
      <c r="X2074">
        <f t="shared" si="589"/>
        <v>62.32</v>
      </c>
      <c r="Y2074" s="9">
        <f t="shared" si="590"/>
        <v>4.190383837799371</v>
      </c>
      <c r="Z2074" s="10">
        <f t="shared" si="591"/>
        <v>0.78841613377708086</v>
      </c>
      <c r="AA2074">
        <f t="shared" si="574"/>
        <v>4.0799999999999983</v>
      </c>
    </row>
    <row r="2075" spans="1:27">
      <c r="A2075" s="1">
        <f t="shared" si="575"/>
        <v>13997990</v>
      </c>
      <c r="B2075" s="1">
        <v>10</v>
      </c>
      <c r="C2075" s="1">
        <v>2</v>
      </c>
      <c r="D2075" s="2">
        <v>-14</v>
      </c>
      <c r="E2075" s="5">
        <v>321.63</v>
      </c>
      <c r="F2075" s="5">
        <v>326.19</v>
      </c>
      <c r="G2075" s="5">
        <v>48.42</v>
      </c>
      <c r="H2075" s="5">
        <v>338.46</v>
      </c>
      <c r="I2075" s="5">
        <v>347.12</v>
      </c>
      <c r="J2075" s="5">
        <v>54.23</v>
      </c>
      <c r="K2075" s="6">
        <f t="shared" si="576"/>
        <v>330.04499999999996</v>
      </c>
      <c r="L2075" s="6">
        <f t="shared" si="577"/>
        <v>-16.829999999999984</v>
      </c>
      <c r="M2075" s="6">
        <f t="shared" si="578"/>
        <v>336.65499999999997</v>
      </c>
      <c r="N2075" s="5">
        <f t="shared" si="579"/>
        <v>36.350341470198046</v>
      </c>
      <c r="O2075" s="6">
        <f t="shared" si="580"/>
        <v>-20.930000000000007</v>
      </c>
      <c r="P2075" s="6">
        <f t="shared" si="581"/>
        <v>72.700682940396092</v>
      </c>
      <c r="Q2075" s="6">
        <f t="shared" si="582"/>
        <v>-0.11283870802099664</v>
      </c>
      <c r="R2075" s="9">
        <f t="shared" si="583"/>
        <v>5.6395618777906421E-2</v>
      </c>
      <c r="S2075" s="9">
        <f t="shared" si="584"/>
        <v>4.1000000000000227</v>
      </c>
      <c r="T2075">
        <f t="shared" si="585"/>
        <v>20.930000000000007</v>
      </c>
      <c r="U2075" s="9">
        <f t="shared" si="586"/>
        <v>0.28789275634672568</v>
      </c>
      <c r="V2075" s="9">
        <f t="shared" si="587"/>
        <v>0.18184148298632202</v>
      </c>
      <c r="W2075" s="9">
        <f t="shared" si="588"/>
        <v>6.6100000000000136</v>
      </c>
      <c r="X2075">
        <f t="shared" si="589"/>
        <v>336.65499999999997</v>
      </c>
      <c r="Y2075" s="9">
        <f t="shared" si="590"/>
        <v>9.2613985559395022</v>
      </c>
      <c r="Z2075" s="10">
        <f t="shared" si="591"/>
        <v>0.78844657396680973</v>
      </c>
      <c r="AA2075">
        <f t="shared" si="574"/>
        <v>16.829999999999984</v>
      </c>
    </row>
    <row r="2076" spans="1:27">
      <c r="A2076" s="1">
        <f t="shared" si="575"/>
        <v>10007001</v>
      </c>
      <c r="B2076" s="1">
        <v>1</v>
      </c>
      <c r="C2076" s="1">
        <v>7</v>
      </c>
      <c r="D2076" s="2">
        <v>10</v>
      </c>
      <c r="E2076" s="5">
        <v>447.74</v>
      </c>
      <c r="F2076" s="5">
        <v>448.54</v>
      </c>
      <c r="G2076" s="5">
        <v>36.200000000000003</v>
      </c>
      <c r="H2076" s="5">
        <v>487.81</v>
      </c>
      <c r="I2076" s="5">
        <v>490.16</v>
      </c>
      <c r="J2076" s="5">
        <v>26.5</v>
      </c>
      <c r="K2076" s="6">
        <f t="shared" si="576"/>
        <v>467.77499999999998</v>
      </c>
      <c r="L2076" s="6">
        <f t="shared" si="577"/>
        <v>-40.069999999999993</v>
      </c>
      <c r="M2076" s="6">
        <f t="shared" si="578"/>
        <v>469.35</v>
      </c>
      <c r="N2076" s="5">
        <f t="shared" si="579"/>
        <v>22.431506859772039</v>
      </c>
      <c r="O2076" s="6">
        <f t="shared" si="580"/>
        <v>-41.620000000000005</v>
      </c>
      <c r="P2076" s="6">
        <f t="shared" si="581"/>
        <v>44.863013719544078</v>
      </c>
      <c r="Q2076" s="6">
        <f t="shared" si="582"/>
        <v>0.30217768260387851</v>
      </c>
      <c r="R2076" s="9">
        <f t="shared" si="583"/>
        <v>3.4549618304504828E-2</v>
      </c>
      <c r="S2076" s="9">
        <f t="shared" si="584"/>
        <v>1.5500000000000114</v>
      </c>
      <c r="T2076">
        <f t="shared" si="585"/>
        <v>41.620000000000005</v>
      </c>
      <c r="U2076" s="9">
        <f t="shared" si="586"/>
        <v>0.92771297666676167</v>
      </c>
      <c r="V2076" s="9">
        <f t="shared" si="587"/>
        <v>7.0213740425285526E-2</v>
      </c>
      <c r="W2076" s="9">
        <f t="shared" si="588"/>
        <v>1.5750000000000455</v>
      </c>
      <c r="X2076">
        <f t="shared" si="589"/>
        <v>469.35</v>
      </c>
      <c r="Y2076" s="9">
        <f t="shared" si="590"/>
        <v>20.923694646734482</v>
      </c>
      <c r="Z2076" s="10">
        <f t="shared" si="591"/>
        <v>0.78876232161532656</v>
      </c>
      <c r="AA2076">
        <f t="shared" si="574"/>
        <v>40.069999999999993</v>
      </c>
    </row>
    <row r="2077" spans="1:27">
      <c r="A2077" s="1">
        <f t="shared" si="575"/>
        <v>2998971</v>
      </c>
      <c r="B2077" s="1">
        <v>29</v>
      </c>
      <c r="C2077" s="1">
        <v>1</v>
      </c>
      <c r="D2077" s="2">
        <v>-3</v>
      </c>
      <c r="E2077" s="5">
        <v>193.73</v>
      </c>
      <c r="F2077" s="5">
        <v>239.66</v>
      </c>
      <c r="G2077" s="5">
        <v>35.130000000000003</v>
      </c>
      <c r="H2077" s="5">
        <v>192.3</v>
      </c>
      <c r="I2077" s="5">
        <v>225.84</v>
      </c>
      <c r="J2077" s="5">
        <v>44.83</v>
      </c>
      <c r="K2077" s="6">
        <f t="shared" si="576"/>
        <v>193.01499999999999</v>
      </c>
      <c r="L2077" s="6">
        <f t="shared" si="577"/>
        <v>1.4299999999999784</v>
      </c>
      <c r="M2077" s="6">
        <f t="shared" si="578"/>
        <v>232.75</v>
      </c>
      <c r="N2077" s="5">
        <f t="shared" si="579"/>
        <v>28.477384886958987</v>
      </c>
      <c r="O2077" s="6">
        <f t="shared" si="580"/>
        <v>13.819999999999993</v>
      </c>
      <c r="P2077" s="6">
        <f t="shared" si="581"/>
        <v>56.954769773917974</v>
      </c>
      <c r="Q2077" s="6">
        <f t="shared" si="582"/>
        <v>-0.2391026108577663</v>
      </c>
      <c r="R2077" s="9">
        <f t="shared" si="583"/>
        <v>0.2175410426410665</v>
      </c>
      <c r="S2077" s="9">
        <f t="shared" si="584"/>
        <v>12.390000000000015</v>
      </c>
      <c r="T2077">
        <f t="shared" si="585"/>
        <v>13.819999999999993</v>
      </c>
      <c r="U2077" s="9">
        <f t="shared" si="586"/>
        <v>0.24264868517348942</v>
      </c>
      <c r="V2077" s="9">
        <f t="shared" si="587"/>
        <v>1.395317728707469</v>
      </c>
      <c r="W2077" s="9">
        <f t="shared" si="588"/>
        <v>39.735000000000014</v>
      </c>
      <c r="X2077">
        <f t="shared" si="589"/>
        <v>232.75</v>
      </c>
      <c r="Y2077" s="9">
        <f t="shared" si="590"/>
        <v>8.17315216702311</v>
      </c>
      <c r="Z2077" s="10">
        <f t="shared" si="591"/>
        <v>0.78901204046579665</v>
      </c>
      <c r="AA2077">
        <f t="shared" si="574"/>
        <v>1.4299999999999784</v>
      </c>
    </row>
    <row r="2078" spans="1:27">
      <c r="A2078" s="1">
        <f t="shared" si="575"/>
        <v>3009005</v>
      </c>
      <c r="B2078" s="1">
        <v>5</v>
      </c>
      <c r="C2078" s="1">
        <v>9</v>
      </c>
      <c r="D2078" s="2">
        <v>3</v>
      </c>
      <c r="E2078" s="5">
        <v>1081.99</v>
      </c>
      <c r="F2078" s="5">
        <v>1090.92</v>
      </c>
      <c r="G2078" s="5">
        <v>36.89</v>
      </c>
      <c r="H2078" s="5">
        <v>1097.08</v>
      </c>
      <c r="I2078" s="5">
        <v>1035.8499999999999</v>
      </c>
      <c r="J2078" s="5">
        <v>23.14</v>
      </c>
      <c r="K2078" s="6">
        <f t="shared" si="576"/>
        <v>1089.5349999999999</v>
      </c>
      <c r="L2078" s="6">
        <f t="shared" si="577"/>
        <v>-15.089999999999918</v>
      </c>
      <c r="M2078" s="6">
        <f t="shared" si="578"/>
        <v>1063.385</v>
      </c>
      <c r="N2078" s="5">
        <f t="shared" si="579"/>
        <v>21.773445409489057</v>
      </c>
      <c r="O2078" s="6">
        <f t="shared" si="580"/>
        <v>55.070000000000164</v>
      </c>
      <c r="P2078" s="6">
        <f t="shared" si="581"/>
        <v>43.546890818978113</v>
      </c>
      <c r="Q2078" s="6">
        <f t="shared" si="582"/>
        <v>0.43526799662738325</v>
      </c>
      <c r="R2078" s="9">
        <f t="shared" si="583"/>
        <v>1.6111368384863827</v>
      </c>
      <c r="S2078" s="9">
        <f t="shared" si="584"/>
        <v>70.160000000000082</v>
      </c>
      <c r="T2078">
        <f t="shared" si="585"/>
        <v>55.070000000000164</v>
      </c>
      <c r="U2078" s="9">
        <f t="shared" si="586"/>
        <v>1.2646138212007592</v>
      </c>
      <c r="V2078" s="9">
        <f t="shared" si="587"/>
        <v>1.2010042282331426</v>
      </c>
      <c r="W2078" s="9">
        <f t="shared" si="588"/>
        <v>26.149999999999864</v>
      </c>
      <c r="X2078">
        <f t="shared" si="589"/>
        <v>1063.385</v>
      </c>
      <c r="Y2078" s="9">
        <f t="shared" si="590"/>
        <v>48.838618785457243</v>
      </c>
      <c r="Z2078" s="10">
        <f t="shared" si="591"/>
        <v>0.78922240211489192</v>
      </c>
      <c r="AA2078">
        <f t="shared" si="574"/>
        <v>15.089999999999918</v>
      </c>
    </row>
    <row r="2079" spans="1:27">
      <c r="A2079" s="1">
        <f t="shared" si="575"/>
        <v>8992991</v>
      </c>
      <c r="B2079" s="1">
        <v>9</v>
      </c>
      <c r="C2079" s="1">
        <v>7</v>
      </c>
      <c r="D2079" s="2">
        <v>-9</v>
      </c>
      <c r="E2079" s="5">
        <v>42.69</v>
      </c>
      <c r="F2079" s="5">
        <v>64.38</v>
      </c>
      <c r="G2079" s="5">
        <v>41.09</v>
      </c>
      <c r="H2079" s="5">
        <v>34.4</v>
      </c>
      <c r="I2079" s="5">
        <v>25.81</v>
      </c>
      <c r="J2079" s="5">
        <v>19.93</v>
      </c>
      <c r="K2079" s="6">
        <f t="shared" si="576"/>
        <v>38.545000000000002</v>
      </c>
      <c r="L2079" s="6">
        <f t="shared" si="577"/>
        <v>8.2899999999999991</v>
      </c>
      <c r="M2079" s="6">
        <f t="shared" si="578"/>
        <v>45.094999999999999</v>
      </c>
      <c r="N2079" s="5">
        <f t="shared" si="579"/>
        <v>22.83414657919144</v>
      </c>
      <c r="O2079" s="6">
        <f t="shared" si="580"/>
        <v>38.569999999999993</v>
      </c>
      <c r="P2079" s="6">
        <f t="shared" si="581"/>
        <v>45.66829315838288</v>
      </c>
      <c r="Q2079" s="6">
        <f t="shared" si="582"/>
        <v>0.61909643923814484</v>
      </c>
      <c r="R2079" s="9">
        <f t="shared" si="583"/>
        <v>0.663042078121586</v>
      </c>
      <c r="S2079" s="9">
        <f t="shared" si="584"/>
        <v>30.279999999999994</v>
      </c>
      <c r="T2079">
        <f t="shared" si="585"/>
        <v>38.569999999999993</v>
      </c>
      <c r="U2079" s="9">
        <f t="shared" si="586"/>
        <v>0.84456845948314307</v>
      </c>
      <c r="V2079" s="9">
        <f t="shared" si="587"/>
        <v>0.28685109720583801</v>
      </c>
      <c r="W2079" s="9">
        <f t="shared" si="588"/>
        <v>6.5499999999999972</v>
      </c>
      <c r="X2079">
        <f t="shared" si="589"/>
        <v>45.094999999999999</v>
      </c>
      <c r="Y2079" s="9">
        <f t="shared" si="590"/>
        <v>1.9748931646560717</v>
      </c>
      <c r="Z2079" s="10">
        <f t="shared" si="591"/>
        <v>0.78926294731223767</v>
      </c>
      <c r="AA2079">
        <f t="shared" si="574"/>
        <v>8.2899999999999991</v>
      </c>
    </row>
    <row r="2080" spans="1:27">
      <c r="A2080" s="1">
        <f t="shared" si="575"/>
        <v>10004018</v>
      </c>
      <c r="B2080" s="1">
        <v>18</v>
      </c>
      <c r="C2080" s="1">
        <v>4</v>
      </c>
      <c r="D2080" s="2">
        <v>10</v>
      </c>
      <c r="E2080" s="5">
        <v>353.72</v>
      </c>
      <c r="F2080" s="5">
        <v>417.23</v>
      </c>
      <c r="G2080" s="5">
        <v>52.01</v>
      </c>
      <c r="H2080" s="5">
        <v>360.82</v>
      </c>
      <c r="I2080" s="5">
        <v>366.67</v>
      </c>
      <c r="J2080" s="5">
        <v>21.61</v>
      </c>
      <c r="K2080" s="6">
        <f t="shared" si="576"/>
        <v>357.27</v>
      </c>
      <c r="L2080" s="6">
        <f t="shared" si="577"/>
        <v>-7.0999999999999659</v>
      </c>
      <c r="M2080" s="6">
        <f t="shared" si="578"/>
        <v>391.95000000000005</v>
      </c>
      <c r="N2080" s="5">
        <f t="shared" si="579"/>
        <v>28.160398612235586</v>
      </c>
      <c r="O2080" s="6">
        <f t="shared" si="580"/>
        <v>50.56</v>
      </c>
      <c r="P2080" s="6">
        <f t="shared" si="581"/>
        <v>56.320797224471171</v>
      </c>
      <c r="Q2080" s="6">
        <f t="shared" si="582"/>
        <v>0.70555651988652579</v>
      </c>
      <c r="R2080" s="9">
        <f t="shared" si="583"/>
        <v>1.0237781217867228</v>
      </c>
      <c r="S2080" s="9">
        <f t="shared" si="584"/>
        <v>57.659999999999968</v>
      </c>
      <c r="T2080">
        <f t="shared" si="585"/>
        <v>50.56</v>
      </c>
      <c r="U2080" s="9">
        <f t="shared" si="586"/>
        <v>0.89771456534056082</v>
      </c>
      <c r="V2080" s="9">
        <f t="shared" si="587"/>
        <v>1.2315166584656134</v>
      </c>
      <c r="W2080" s="9">
        <f t="shared" si="588"/>
        <v>34.680000000000064</v>
      </c>
      <c r="X2080">
        <f t="shared" si="589"/>
        <v>391.95000000000005</v>
      </c>
      <c r="Y2080" s="9">
        <f t="shared" si="590"/>
        <v>13.918481957485476</v>
      </c>
      <c r="Z2080" s="10">
        <f t="shared" si="591"/>
        <v>0.7892933548434321</v>
      </c>
      <c r="AA2080">
        <f t="shared" si="574"/>
        <v>7.0999999999999659</v>
      </c>
    </row>
    <row r="2081" spans="1:27">
      <c r="A2081" s="1">
        <f t="shared" si="575"/>
        <v>994975</v>
      </c>
      <c r="B2081" s="1">
        <v>25</v>
      </c>
      <c r="C2081" s="1">
        <v>5</v>
      </c>
      <c r="D2081" s="2">
        <v>-1</v>
      </c>
      <c r="E2081" s="5">
        <v>989.53</v>
      </c>
      <c r="F2081" s="5">
        <v>1078.08</v>
      </c>
      <c r="G2081" s="5">
        <v>49.41</v>
      </c>
      <c r="H2081" s="5">
        <v>979.11</v>
      </c>
      <c r="I2081" s="5">
        <v>1114.06</v>
      </c>
      <c r="J2081" s="5">
        <v>50.56</v>
      </c>
      <c r="K2081" s="6">
        <f t="shared" si="576"/>
        <v>984.31999999999994</v>
      </c>
      <c r="L2081" s="6">
        <f t="shared" si="577"/>
        <v>10.419999999999959</v>
      </c>
      <c r="M2081" s="6">
        <f t="shared" si="578"/>
        <v>1096.07</v>
      </c>
      <c r="N2081" s="5">
        <f t="shared" si="579"/>
        <v>35.347070953616509</v>
      </c>
      <c r="O2081" s="6">
        <f t="shared" si="580"/>
        <v>-35.980000000000018</v>
      </c>
      <c r="P2081" s="6">
        <f t="shared" si="581"/>
        <v>70.694141907233018</v>
      </c>
      <c r="Q2081" s="6">
        <f t="shared" si="582"/>
        <v>-2.3003857984225041E-2</v>
      </c>
      <c r="R2081" s="9">
        <f t="shared" si="583"/>
        <v>0.65634858487832637</v>
      </c>
      <c r="S2081" s="9">
        <f t="shared" si="584"/>
        <v>46.399999999999977</v>
      </c>
      <c r="T2081">
        <f t="shared" si="585"/>
        <v>35.980000000000018</v>
      </c>
      <c r="U2081" s="9">
        <f t="shared" si="586"/>
        <v>0.50895306215349578</v>
      </c>
      <c r="V2081" s="9">
        <f t="shared" si="587"/>
        <v>3.1615066534548708</v>
      </c>
      <c r="W2081" s="9">
        <f t="shared" si="588"/>
        <v>111.75</v>
      </c>
      <c r="X2081">
        <f t="shared" si="589"/>
        <v>1096.07</v>
      </c>
      <c r="Y2081" s="9">
        <f t="shared" si="590"/>
        <v>31.008792820154632</v>
      </c>
      <c r="Z2081" s="10">
        <f t="shared" si="591"/>
        <v>0.78930349042684467</v>
      </c>
      <c r="AA2081">
        <f t="shared" si="574"/>
        <v>10.419999999999959</v>
      </c>
    </row>
    <row r="2082" spans="1:27">
      <c r="A2082" s="1">
        <f t="shared" si="575"/>
        <v>15001003</v>
      </c>
      <c r="B2082" s="1">
        <v>3</v>
      </c>
      <c r="C2082" s="1">
        <v>1</v>
      </c>
      <c r="D2082" s="2">
        <v>15</v>
      </c>
      <c r="E2082" s="5">
        <v>19.809999999999999</v>
      </c>
      <c r="F2082" s="5">
        <v>21.31</v>
      </c>
      <c r="G2082" s="5">
        <v>44.07</v>
      </c>
      <c r="H2082" s="5">
        <v>5.09</v>
      </c>
      <c r="I2082" s="5">
        <v>9.4700000000000006</v>
      </c>
      <c r="J2082" s="5">
        <v>23.68</v>
      </c>
      <c r="K2082" s="6">
        <f t="shared" si="576"/>
        <v>12.45</v>
      </c>
      <c r="L2082" s="6">
        <f t="shared" si="577"/>
        <v>14.719999999999999</v>
      </c>
      <c r="M2082" s="6">
        <f t="shared" si="578"/>
        <v>15.39</v>
      </c>
      <c r="N2082" s="5">
        <f t="shared" si="579"/>
        <v>25.014532276258933</v>
      </c>
      <c r="O2082" s="6">
        <f t="shared" si="580"/>
        <v>11.839999999999998</v>
      </c>
      <c r="P2082" s="6">
        <f t="shared" si="581"/>
        <v>50.029064552517866</v>
      </c>
      <c r="Q2082" s="6">
        <f t="shared" si="582"/>
        <v>0.5519271528753783</v>
      </c>
      <c r="R2082" s="9">
        <f t="shared" si="583"/>
        <v>5.7566537087191172E-2</v>
      </c>
      <c r="S2082" s="9">
        <f t="shared" si="584"/>
        <v>2.8800000000000008</v>
      </c>
      <c r="T2082">
        <f t="shared" si="585"/>
        <v>11.839999999999998</v>
      </c>
      <c r="U2082" s="9">
        <f t="shared" si="586"/>
        <v>0.23666243024734138</v>
      </c>
      <c r="V2082" s="9">
        <f t="shared" si="587"/>
        <v>0.11753167988634866</v>
      </c>
      <c r="W2082" s="9">
        <f t="shared" si="588"/>
        <v>2.9400000000000013</v>
      </c>
      <c r="X2082">
        <f t="shared" si="589"/>
        <v>15.39</v>
      </c>
      <c r="Y2082" s="9">
        <f t="shared" si="590"/>
        <v>0.61524236511935548</v>
      </c>
      <c r="Z2082" s="10">
        <f t="shared" si="591"/>
        <v>0.78948337537911462</v>
      </c>
      <c r="AA2082">
        <f t="shared" si="574"/>
        <v>14.719999999999999</v>
      </c>
    </row>
    <row r="2083" spans="1:27">
      <c r="A2083" s="1">
        <f t="shared" si="575"/>
        <v>5991990</v>
      </c>
      <c r="B2083" s="1">
        <v>10</v>
      </c>
      <c r="C2083" s="1">
        <v>8</v>
      </c>
      <c r="D2083" s="2">
        <v>-6</v>
      </c>
      <c r="E2083" s="5">
        <v>903.57</v>
      </c>
      <c r="F2083" s="5">
        <v>997.97</v>
      </c>
      <c r="G2083" s="5">
        <v>70.03</v>
      </c>
      <c r="H2083" s="5">
        <v>890.8</v>
      </c>
      <c r="I2083" s="5">
        <v>953.37</v>
      </c>
      <c r="J2083" s="5">
        <v>30.63</v>
      </c>
      <c r="K2083" s="6">
        <f t="shared" si="576"/>
        <v>897.18499999999995</v>
      </c>
      <c r="L2083" s="6">
        <f t="shared" si="577"/>
        <v>12.770000000000095</v>
      </c>
      <c r="M2083" s="6">
        <f t="shared" si="578"/>
        <v>975.67000000000007</v>
      </c>
      <c r="N2083" s="5">
        <f t="shared" si="579"/>
        <v>38.217789705842485</v>
      </c>
      <c r="O2083" s="6">
        <f t="shared" si="580"/>
        <v>44.600000000000023</v>
      </c>
      <c r="P2083" s="6">
        <f t="shared" si="581"/>
        <v>76.435579411684969</v>
      </c>
      <c r="Q2083" s="6">
        <f t="shared" si="582"/>
        <v>0.67883155782374149</v>
      </c>
      <c r="R2083" s="9">
        <f t="shared" si="583"/>
        <v>0.4164291059869164</v>
      </c>
      <c r="S2083" s="9">
        <f t="shared" si="584"/>
        <v>31.829999999999927</v>
      </c>
      <c r="T2083">
        <f t="shared" si="585"/>
        <v>44.600000000000023</v>
      </c>
      <c r="U2083" s="9">
        <f t="shared" si="586"/>
        <v>0.58349789905801208</v>
      </c>
      <c r="V2083" s="9">
        <f t="shared" si="587"/>
        <v>2.0536247806084362</v>
      </c>
      <c r="W2083" s="9">
        <f t="shared" si="588"/>
        <v>78.485000000000127</v>
      </c>
      <c r="X2083">
        <f t="shared" si="589"/>
        <v>975.67000000000007</v>
      </c>
      <c r="Y2083" s="9">
        <f t="shared" si="590"/>
        <v>25.529210545916161</v>
      </c>
      <c r="Z2083" s="10">
        <f t="shared" si="591"/>
        <v>0.78953657293376844</v>
      </c>
      <c r="AA2083">
        <f t="shared" si="574"/>
        <v>12.770000000000095</v>
      </c>
    </row>
    <row r="2084" spans="1:27">
      <c r="A2084" s="1">
        <f t="shared" si="575"/>
        <v>13996993</v>
      </c>
      <c r="B2084" s="1">
        <v>7</v>
      </c>
      <c r="C2084" s="1">
        <v>3</v>
      </c>
      <c r="D2084" s="2">
        <v>-14</v>
      </c>
      <c r="E2084" s="5">
        <v>550.13</v>
      </c>
      <c r="F2084" s="5">
        <v>593.34</v>
      </c>
      <c r="G2084" s="5">
        <v>36.81</v>
      </c>
      <c r="H2084" s="5">
        <v>552.20000000000005</v>
      </c>
      <c r="I2084" s="5">
        <v>513.15</v>
      </c>
      <c r="J2084" s="5">
        <v>32.15</v>
      </c>
      <c r="K2084" s="6">
        <f t="shared" si="576"/>
        <v>551.16499999999996</v>
      </c>
      <c r="L2084" s="6">
        <f t="shared" si="577"/>
        <v>-2.07000000000005</v>
      </c>
      <c r="M2084" s="6">
        <f t="shared" si="578"/>
        <v>553.245</v>
      </c>
      <c r="N2084" s="5">
        <f t="shared" si="579"/>
        <v>24.436645637239167</v>
      </c>
      <c r="O2084" s="6">
        <f t="shared" si="580"/>
        <v>80.190000000000055</v>
      </c>
      <c r="P2084" s="6">
        <f t="shared" si="581"/>
        <v>48.873291274478333</v>
      </c>
      <c r="Q2084" s="6">
        <f t="shared" si="582"/>
        <v>0.13453645999792518</v>
      </c>
      <c r="R2084" s="9">
        <f t="shared" si="583"/>
        <v>1.6831278977717699</v>
      </c>
      <c r="S2084" s="9">
        <f t="shared" si="584"/>
        <v>82.260000000000105</v>
      </c>
      <c r="T2084">
        <f t="shared" si="585"/>
        <v>80.190000000000055</v>
      </c>
      <c r="U2084" s="9">
        <f t="shared" si="586"/>
        <v>1.6407734758365931</v>
      </c>
      <c r="V2084" s="9">
        <f t="shared" si="587"/>
        <v>8.5118065338325943E-2</v>
      </c>
      <c r="W2084" s="9">
        <f t="shared" si="588"/>
        <v>2.0800000000000409</v>
      </c>
      <c r="X2084">
        <f t="shared" si="589"/>
        <v>553.245</v>
      </c>
      <c r="Y2084" s="9">
        <f t="shared" si="590"/>
        <v>22.639973104856349</v>
      </c>
      <c r="Z2084" s="10">
        <f t="shared" si="591"/>
        <v>0.78958850042284678</v>
      </c>
      <c r="AA2084">
        <f t="shared" si="574"/>
        <v>2.07000000000005</v>
      </c>
    </row>
    <row r="2085" spans="1:27">
      <c r="A2085" s="1">
        <f t="shared" si="575"/>
        <v>3008014</v>
      </c>
      <c r="B2085" s="1">
        <v>14</v>
      </c>
      <c r="C2085" s="1">
        <v>8</v>
      </c>
      <c r="D2085" s="2">
        <v>3</v>
      </c>
      <c r="E2085" s="5">
        <v>987.85</v>
      </c>
      <c r="F2085" s="5">
        <v>958.26</v>
      </c>
      <c r="G2085" s="5">
        <v>32.54</v>
      </c>
      <c r="H2085" s="5">
        <v>921.21</v>
      </c>
      <c r="I2085" s="5">
        <v>926.64</v>
      </c>
      <c r="J2085" s="5">
        <v>26.12</v>
      </c>
      <c r="K2085" s="6">
        <f t="shared" si="576"/>
        <v>954.53</v>
      </c>
      <c r="L2085" s="6">
        <f t="shared" si="577"/>
        <v>66.639999999999986</v>
      </c>
      <c r="M2085" s="6">
        <f t="shared" si="578"/>
        <v>942.45</v>
      </c>
      <c r="N2085" s="5">
        <f t="shared" si="579"/>
        <v>20.86328114175716</v>
      </c>
      <c r="O2085" s="6">
        <f t="shared" si="580"/>
        <v>31.620000000000005</v>
      </c>
      <c r="P2085" s="6">
        <f t="shared" si="581"/>
        <v>41.726562283514319</v>
      </c>
      <c r="Q2085" s="6">
        <f t="shared" si="582"/>
        <v>0.21629768664285801</v>
      </c>
      <c r="R2085" s="9">
        <f t="shared" si="583"/>
        <v>0.8392735486344145</v>
      </c>
      <c r="S2085" s="9">
        <f t="shared" si="584"/>
        <v>35.019999999999982</v>
      </c>
      <c r="T2085">
        <f t="shared" si="585"/>
        <v>31.620000000000005</v>
      </c>
      <c r="U2085" s="9">
        <f t="shared" si="586"/>
        <v>0.75779067983495729</v>
      </c>
      <c r="V2085" s="9">
        <f t="shared" si="587"/>
        <v>0.5790076794690846</v>
      </c>
      <c r="W2085" s="9">
        <f t="shared" si="588"/>
        <v>12.079999999999927</v>
      </c>
      <c r="X2085">
        <f t="shared" si="589"/>
        <v>942.45</v>
      </c>
      <c r="Y2085" s="9">
        <f t="shared" si="590"/>
        <v>45.172664529440574</v>
      </c>
      <c r="Z2085" s="10">
        <f t="shared" si="591"/>
        <v>0.78964295729145839</v>
      </c>
      <c r="AA2085">
        <f t="shared" si="574"/>
        <v>66.639999999999986</v>
      </c>
    </row>
    <row r="2086" spans="1:27">
      <c r="A2086" s="1">
        <f t="shared" si="575"/>
        <v>9993988</v>
      </c>
      <c r="B2086" s="1">
        <v>12</v>
      </c>
      <c r="C2086" s="1">
        <v>6</v>
      </c>
      <c r="D2086" s="2">
        <v>-10</v>
      </c>
      <c r="E2086" s="5">
        <v>71.5</v>
      </c>
      <c r="F2086" s="5">
        <v>54.07</v>
      </c>
      <c r="G2086" s="5">
        <v>26.58</v>
      </c>
      <c r="H2086" s="5">
        <v>86.31</v>
      </c>
      <c r="I2086" s="5">
        <v>98.06</v>
      </c>
      <c r="J2086" s="5">
        <v>18.41</v>
      </c>
      <c r="K2086" s="6">
        <f t="shared" si="576"/>
        <v>78.905000000000001</v>
      </c>
      <c r="L2086" s="6">
        <f t="shared" si="577"/>
        <v>-14.810000000000002</v>
      </c>
      <c r="M2086" s="6">
        <f t="shared" si="578"/>
        <v>76.064999999999998</v>
      </c>
      <c r="N2086" s="5">
        <f t="shared" si="579"/>
        <v>16.166512456309182</v>
      </c>
      <c r="O2086" s="6">
        <f t="shared" si="580"/>
        <v>-43.99</v>
      </c>
      <c r="P2086" s="6">
        <f t="shared" si="581"/>
        <v>32.333024912618363</v>
      </c>
      <c r="Q2086" s="6">
        <f t="shared" si="582"/>
        <v>0.35159717416226605</v>
      </c>
      <c r="R2086" s="9">
        <f t="shared" si="583"/>
        <v>0.90248283539385588</v>
      </c>
      <c r="S2086" s="9">
        <f t="shared" si="584"/>
        <v>29.18</v>
      </c>
      <c r="T2086">
        <f t="shared" si="585"/>
        <v>43.99</v>
      </c>
      <c r="U2086" s="9">
        <f t="shared" si="586"/>
        <v>1.3605284417058163</v>
      </c>
      <c r="V2086" s="9">
        <f t="shared" si="587"/>
        <v>0.17567177878811199</v>
      </c>
      <c r="W2086" s="9">
        <f t="shared" si="588"/>
        <v>2.8400000000000034</v>
      </c>
      <c r="X2086">
        <f t="shared" si="589"/>
        <v>76.064999999999998</v>
      </c>
      <c r="Y2086" s="9">
        <f t="shared" si="590"/>
        <v>4.705096427294972</v>
      </c>
      <c r="Z2086" s="10">
        <f t="shared" si="591"/>
        <v>0.78979997467713303</v>
      </c>
      <c r="AA2086">
        <f t="shared" si="574"/>
        <v>14.810000000000002</v>
      </c>
    </row>
    <row r="2087" spans="1:27">
      <c r="A2087" s="1">
        <f t="shared" si="575"/>
        <v>3990999</v>
      </c>
      <c r="B2087" s="1">
        <v>1</v>
      </c>
      <c r="C2087" s="1">
        <v>9</v>
      </c>
      <c r="D2087" s="2">
        <v>-4</v>
      </c>
      <c r="E2087" s="5">
        <v>230.4</v>
      </c>
      <c r="F2087" s="5">
        <v>209.34</v>
      </c>
      <c r="G2087" s="5">
        <v>23.98</v>
      </c>
      <c r="H2087" s="5">
        <v>252.41</v>
      </c>
      <c r="I2087" s="5">
        <v>275.55</v>
      </c>
      <c r="J2087" s="5">
        <v>17.57</v>
      </c>
      <c r="K2087" s="6">
        <f t="shared" si="576"/>
        <v>241.405</v>
      </c>
      <c r="L2087" s="6">
        <f t="shared" si="577"/>
        <v>-22.009999999999991</v>
      </c>
      <c r="M2087" s="6">
        <f t="shared" si="578"/>
        <v>242.44499999999999</v>
      </c>
      <c r="N2087" s="5">
        <f t="shared" si="579"/>
        <v>14.863926971026197</v>
      </c>
      <c r="O2087" s="6">
        <f t="shared" si="580"/>
        <v>-66.210000000000008</v>
      </c>
      <c r="P2087" s="6">
        <f t="shared" si="581"/>
        <v>29.727853942052395</v>
      </c>
      <c r="Q2087" s="6">
        <f t="shared" si="582"/>
        <v>0.30137133402576505</v>
      </c>
      <c r="R2087" s="9">
        <f t="shared" si="583"/>
        <v>1.4868210832224129</v>
      </c>
      <c r="S2087" s="9">
        <f t="shared" si="584"/>
        <v>44.200000000000017</v>
      </c>
      <c r="T2087">
        <f t="shared" si="585"/>
        <v>66.210000000000008</v>
      </c>
      <c r="U2087" s="9">
        <f t="shared" si="586"/>
        <v>2.2272041610895008</v>
      </c>
      <c r="V2087" s="9">
        <f t="shared" si="587"/>
        <v>6.9968050975171808E-2</v>
      </c>
      <c r="W2087" s="9">
        <f t="shared" si="588"/>
        <v>1.039999999999992</v>
      </c>
      <c r="X2087">
        <f t="shared" si="589"/>
        <v>242.44499999999999</v>
      </c>
      <c r="Y2087" s="9">
        <f t="shared" si="590"/>
        <v>16.310965498726596</v>
      </c>
      <c r="Z2087" s="10">
        <f t="shared" si="591"/>
        <v>0.78982909543774094</v>
      </c>
      <c r="AA2087">
        <f t="shared" si="574"/>
        <v>22.009999999999991</v>
      </c>
    </row>
    <row r="2088" spans="1:27">
      <c r="A2088" s="1">
        <f t="shared" si="575"/>
        <v>4009001</v>
      </c>
      <c r="B2088" s="1">
        <v>1</v>
      </c>
      <c r="C2088" s="1">
        <v>9</v>
      </c>
      <c r="D2088" s="2">
        <v>4</v>
      </c>
      <c r="E2088" s="5">
        <v>564.22</v>
      </c>
      <c r="F2088" s="5">
        <v>586.85</v>
      </c>
      <c r="G2088" s="5">
        <v>26.43</v>
      </c>
      <c r="H2088" s="5">
        <v>549.23</v>
      </c>
      <c r="I2088" s="5">
        <v>581.80999999999995</v>
      </c>
      <c r="J2088" s="5">
        <v>19.170000000000002</v>
      </c>
      <c r="K2088" s="6">
        <f t="shared" si="576"/>
        <v>556.72500000000002</v>
      </c>
      <c r="L2088" s="6">
        <f t="shared" si="577"/>
        <v>14.990000000000009</v>
      </c>
      <c r="M2088" s="6">
        <f t="shared" si="578"/>
        <v>584.32999999999993</v>
      </c>
      <c r="N2088" s="5">
        <f t="shared" si="579"/>
        <v>16.325086523507313</v>
      </c>
      <c r="O2088" s="6">
        <f t="shared" si="580"/>
        <v>5.0400000000000773</v>
      </c>
      <c r="P2088" s="6">
        <f t="shared" si="581"/>
        <v>32.650173047014626</v>
      </c>
      <c r="Q2088" s="6">
        <f t="shared" si="582"/>
        <v>0.31054925275352419</v>
      </c>
      <c r="R2088" s="9">
        <f t="shared" si="583"/>
        <v>0.3047457048902138</v>
      </c>
      <c r="S2088" s="9">
        <f t="shared" si="584"/>
        <v>9.9499999999999318</v>
      </c>
      <c r="T2088">
        <f t="shared" si="585"/>
        <v>5.0400000000000773</v>
      </c>
      <c r="U2088" s="9">
        <f t="shared" si="586"/>
        <v>0.15436365353233283</v>
      </c>
      <c r="V2088" s="9">
        <f t="shared" si="587"/>
        <v>1.6909558157777649</v>
      </c>
      <c r="W2088" s="9">
        <f t="shared" si="588"/>
        <v>27.604999999999905</v>
      </c>
      <c r="X2088">
        <f t="shared" si="589"/>
        <v>584.32999999999993</v>
      </c>
      <c r="Y2088" s="9">
        <f t="shared" si="590"/>
        <v>35.793378439899463</v>
      </c>
      <c r="Z2088" s="10">
        <f t="shared" si="591"/>
        <v>0.79008227419680799</v>
      </c>
      <c r="AA2088">
        <f t="shared" si="574"/>
        <v>14.990000000000009</v>
      </c>
    </row>
    <row r="2089" spans="1:27">
      <c r="A2089" s="1">
        <f t="shared" si="575"/>
        <v>4991988</v>
      </c>
      <c r="B2089" s="1">
        <v>12</v>
      </c>
      <c r="C2089" s="1">
        <v>8</v>
      </c>
      <c r="D2089" s="2">
        <v>-5</v>
      </c>
      <c r="E2089" s="5">
        <v>1134.46</v>
      </c>
      <c r="F2089" s="5">
        <v>1255.1199999999999</v>
      </c>
      <c r="G2089" s="5">
        <v>80.650000000000006</v>
      </c>
      <c r="H2089" s="5">
        <v>1088.9000000000001</v>
      </c>
      <c r="I2089" s="5">
        <v>1140.71</v>
      </c>
      <c r="J2089" s="5">
        <v>39.26</v>
      </c>
      <c r="K2089" s="6">
        <f t="shared" si="576"/>
        <v>1111.68</v>
      </c>
      <c r="L2089" s="6">
        <f t="shared" si="577"/>
        <v>45.559999999999945</v>
      </c>
      <c r="M2089" s="6">
        <f t="shared" si="578"/>
        <v>1197.915</v>
      </c>
      <c r="N2089" s="5">
        <f t="shared" si="579"/>
        <v>44.849108408083211</v>
      </c>
      <c r="O2089" s="6">
        <f t="shared" si="580"/>
        <v>114.40999999999985</v>
      </c>
      <c r="P2089" s="6">
        <f t="shared" si="581"/>
        <v>89.698216816166422</v>
      </c>
      <c r="Q2089" s="6">
        <f t="shared" si="582"/>
        <v>0.61685517213572882</v>
      </c>
      <c r="R2089" s="9">
        <f t="shared" si="583"/>
        <v>0.76757378734859072</v>
      </c>
      <c r="S2089" s="9">
        <f t="shared" si="584"/>
        <v>68.849999999999909</v>
      </c>
      <c r="T2089">
        <f t="shared" si="585"/>
        <v>114.40999999999985</v>
      </c>
      <c r="U2089" s="9">
        <f t="shared" si="586"/>
        <v>1.2754991577422261</v>
      </c>
      <c r="V2089" s="9">
        <f t="shared" si="587"/>
        <v>1.9227806986784526</v>
      </c>
      <c r="W2089" s="9">
        <f t="shared" si="588"/>
        <v>86.2349999999999</v>
      </c>
      <c r="X2089">
        <f t="shared" si="589"/>
        <v>1197.915</v>
      </c>
      <c r="Y2089" s="9">
        <f t="shared" si="590"/>
        <v>26.70989552568448</v>
      </c>
      <c r="Z2089" s="10">
        <f t="shared" si="591"/>
        <v>0.79045556484852453</v>
      </c>
      <c r="AA2089">
        <f t="shared" si="574"/>
        <v>45.559999999999945</v>
      </c>
    </row>
    <row r="2090" spans="1:27">
      <c r="A2090" s="1">
        <f t="shared" si="575"/>
        <v>1990993</v>
      </c>
      <c r="B2090" s="1">
        <v>7</v>
      </c>
      <c r="C2090" s="1">
        <v>9</v>
      </c>
      <c r="D2090" s="2">
        <v>-2</v>
      </c>
      <c r="E2090" s="5">
        <v>200.65</v>
      </c>
      <c r="F2090" s="5">
        <v>201.7</v>
      </c>
      <c r="G2090" s="5">
        <v>26.12</v>
      </c>
      <c r="H2090" s="5">
        <v>193.82</v>
      </c>
      <c r="I2090" s="5">
        <v>191.7</v>
      </c>
      <c r="J2090" s="5">
        <v>16.649999999999999</v>
      </c>
      <c r="K2090" s="6">
        <f t="shared" si="576"/>
        <v>197.23500000000001</v>
      </c>
      <c r="L2090" s="6">
        <f t="shared" si="577"/>
        <v>6.8300000000000125</v>
      </c>
      <c r="M2090" s="6">
        <f t="shared" si="578"/>
        <v>196.7</v>
      </c>
      <c r="N2090" s="5">
        <f t="shared" si="579"/>
        <v>15.487712064730543</v>
      </c>
      <c r="O2090" s="6">
        <f t="shared" si="580"/>
        <v>10</v>
      </c>
      <c r="P2090" s="6">
        <f t="shared" si="581"/>
        <v>30.975424129461086</v>
      </c>
      <c r="Q2090" s="6">
        <f t="shared" si="582"/>
        <v>0.42213825054047688</v>
      </c>
      <c r="R2090" s="9">
        <f t="shared" si="583"/>
        <v>0.10233919596229075</v>
      </c>
      <c r="S2090" s="9">
        <f t="shared" si="584"/>
        <v>3.1699999999999875</v>
      </c>
      <c r="T2090">
        <f t="shared" si="585"/>
        <v>10</v>
      </c>
      <c r="U2090" s="9">
        <f t="shared" si="586"/>
        <v>0.32283658032268503</v>
      </c>
      <c r="V2090" s="9">
        <f t="shared" si="587"/>
        <v>3.4543514094528917E-2</v>
      </c>
      <c r="W2090" s="9">
        <f t="shared" si="588"/>
        <v>0.53500000000002501</v>
      </c>
      <c r="X2090">
        <f t="shared" si="589"/>
        <v>196.7</v>
      </c>
      <c r="Y2090" s="9">
        <f t="shared" si="590"/>
        <v>12.700391069894428</v>
      </c>
      <c r="Z2090" s="10">
        <f t="shared" si="591"/>
        <v>0.79051502199515478</v>
      </c>
      <c r="AA2090">
        <f t="shared" si="574"/>
        <v>6.8300000000000125</v>
      </c>
    </row>
    <row r="2091" spans="1:27">
      <c r="A2091" s="1">
        <f t="shared" si="575"/>
        <v>10993992</v>
      </c>
      <c r="B2091" s="1">
        <v>8</v>
      </c>
      <c r="C2091" s="1">
        <v>6</v>
      </c>
      <c r="D2091" s="2">
        <v>-11</v>
      </c>
      <c r="E2091" s="5">
        <v>49.34</v>
      </c>
      <c r="F2091" s="5">
        <v>77.290000000000006</v>
      </c>
      <c r="G2091" s="5">
        <v>29.17</v>
      </c>
      <c r="H2091" s="5">
        <v>79.23</v>
      </c>
      <c r="I2091" s="5">
        <v>79.81</v>
      </c>
      <c r="J2091" s="5">
        <v>21.31</v>
      </c>
      <c r="K2091" s="6">
        <f t="shared" si="576"/>
        <v>64.284999999999997</v>
      </c>
      <c r="L2091" s="6">
        <f t="shared" si="577"/>
        <v>-29.89</v>
      </c>
      <c r="M2091" s="6">
        <f t="shared" si="578"/>
        <v>78.550000000000011</v>
      </c>
      <c r="N2091" s="5">
        <f t="shared" si="579"/>
        <v>18.062426470438574</v>
      </c>
      <c r="O2091" s="6">
        <f t="shared" si="580"/>
        <v>-2.519999999999996</v>
      </c>
      <c r="P2091" s="6">
        <f t="shared" si="581"/>
        <v>36.124852940877147</v>
      </c>
      <c r="Q2091" s="6">
        <f t="shared" si="582"/>
        <v>0.30403929486860215</v>
      </c>
      <c r="R2091" s="9">
        <f t="shared" si="583"/>
        <v>0.75765014309662226</v>
      </c>
      <c r="S2091" s="9">
        <f t="shared" si="584"/>
        <v>27.370000000000005</v>
      </c>
      <c r="T2091">
        <f t="shared" si="585"/>
        <v>2.519999999999996</v>
      </c>
      <c r="U2091" s="9">
        <f t="shared" si="586"/>
        <v>6.9758069441121104E-2</v>
      </c>
      <c r="V2091" s="9">
        <f t="shared" si="587"/>
        <v>0.78976100045840891</v>
      </c>
      <c r="W2091" s="9">
        <f t="shared" si="588"/>
        <v>14.265000000000015</v>
      </c>
      <c r="X2091">
        <f t="shared" si="589"/>
        <v>78.550000000000011</v>
      </c>
      <c r="Y2091" s="9">
        <f t="shared" si="590"/>
        <v>4.3488066306349777</v>
      </c>
      <c r="Z2091" s="10">
        <f t="shared" si="591"/>
        <v>0.79085017544412295</v>
      </c>
      <c r="AA2091">
        <f t="shared" si="574"/>
        <v>29.89</v>
      </c>
    </row>
    <row r="2092" spans="1:27">
      <c r="A2092" s="1">
        <f t="shared" si="575"/>
        <v>9004020</v>
      </c>
      <c r="B2092" s="1">
        <v>20</v>
      </c>
      <c r="C2092" s="1">
        <v>4</v>
      </c>
      <c r="D2092" s="2">
        <v>9</v>
      </c>
      <c r="E2092" s="5">
        <v>195.34</v>
      </c>
      <c r="F2092" s="5">
        <v>244.24</v>
      </c>
      <c r="G2092" s="5">
        <v>46.51</v>
      </c>
      <c r="H2092" s="5">
        <v>165.49</v>
      </c>
      <c r="I2092" s="5">
        <v>203</v>
      </c>
      <c r="J2092" s="5">
        <v>19.170000000000002</v>
      </c>
      <c r="K2092" s="6">
        <f t="shared" si="576"/>
        <v>180.41500000000002</v>
      </c>
      <c r="L2092" s="6">
        <f t="shared" si="577"/>
        <v>29.849999999999994</v>
      </c>
      <c r="M2092" s="6">
        <f t="shared" si="578"/>
        <v>223.62</v>
      </c>
      <c r="N2092" s="5">
        <f t="shared" si="579"/>
        <v>25.152877568978067</v>
      </c>
      <c r="O2092" s="6">
        <f t="shared" si="580"/>
        <v>41.240000000000009</v>
      </c>
      <c r="P2092" s="6">
        <f t="shared" si="581"/>
        <v>50.305755137956133</v>
      </c>
      <c r="Q2092" s="6">
        <f t="shared" si="582"/>
        <v>0.70957173774997839</v>
      </c>
      <c r="R2092" s="9">
        <f t="shared" si="583"/>
        <v>0.22641544627974702</v>
      </c>
      <c r="S2092" s="9">
        <f t="shared" si="584"/>
        <v>11.390000000000015</v>
      </c>
      <c r="T2092">
        <f t="shared" si="585"/>
        <v>41.240000000000009</v>
      </c>
      <c r="U2092" s="9">
        <f t="shared" si="586"/>
        <v>0.81978691875125176</v>
      </c>
      <c r="V2092" s="9">
        <f t="shared" si="587"/>
        <v>1.7176961117675951</v>
      </c>
      <c r="W2092" s="9">
        <f t="shared" si="588"/>
        <v>43.204999999999984</v>
      </c>
      <c r="X2092">
        <f t="shared" si="589"/>
        <v>223.62</v>
      </c>
      <c r="Y2092" s="9">
        <f t="shared" si="590"/>
        <v>8.8904340820152701</v>
      </c>
      <c r="Z2092" s="10">
        <f t="shared" si="591"/>
        <v>0.79088052195006042</v>
      </c>
      <c r="AA2092">
        <f t="shared" si="574"/>
        <v>29.849999999999994</v>
      </c>
    </row>
    <row r="2093" spans="1:27">
      <c r="A2093" s="1">
        <f t="shared" si="575"/>
        <v>1005025</v>
      </c>
      <c r="B2093" s="1">
        <v>25</v>
      </c>
      <c r="C2093" s="1">
        <v>5</v>
      </c>
      <c r="D2093" s="2">
        <v>1</v>
      </c>
      <c r="E2093" s="5">
        <v>576.46</v>
      </c>
      <c r="F2093" s="5">
        <v>661.39</v>
      </c>
      <c r="G2093" s="5">
        <v>41.01</v>
      </c>
      <c r="H2093" s="5">
        <v>614.15</v>
      </c>
      <c r="I2093" s="5">
        <v>633.44000000000005</v>
      </c>
      <c r="J2093" s="5">
        <v>28.95</v>
      </c>
      <c r="K2093" s="6">
        <f t="shared" si="576"/>
        <v>595.30500000000006</v>
      </c>
      <c r="L2093" s="6">
        <f t="shared" si="577"/>
        <v>-37.689999999999941</v>
      </c>
      <c r="M2093" s="6">
        <f t="shared" si="578"/>
        <v>647.41499999999996</v>
      </c>
      <c r="N2093" s="5">
        <f t="shared" si="579"/>
        <v>25.099415331835917</v>
      </c>
      <c r="O2093" s="6">
        <f t="shared" si="580"/>
        <v>27.949999999999932</v>
      </c>
      <c r="P2093" s="6">
        <f t="shared" si="581"/>
        <v>50.198830663671835</v>
      </c>
      <c r="Q2093" s="6">
        <f t="shared" si="582"/>
        <v>0.33481885515055104</v>
      </c>
      <c r="R2093" s="9">
        <f t="shared" si="583"/>
        <v>1.3076001797687806</v>
      </c>
      <c r="S2093" s="9">
        <f t="shared" si="584"/>
        <v>65.639999999999873</v>
      </c>
      <c r="T2093">
        <f t="shared" si="585"/>
        <v>27.949999999999932</v>
      </c>
      <c r="U2093" s="9">
        <f t="shared" si="586"/>
        <v>0.55678587788752898</v>
      </c>
      <c r="V2093" s="9">
        <f t="shared" si="587"/>
        <v>2.0761439782983291</v>
      </c>
      <c r="W2093" s="9">
        <f t="shared" si="588"/>
        <v>52.1099999999999</v>
      </c>
      <c r="X2093">
        <f t="shared" si="589"/>
        <v>647.41499999999996</v>
      </c>
      <c r="Y2093" s="9">
        <f t="shared" si="590"/>
        <v>25.794027129342069</v>
      </c>
      <c r="Z2093" s="10">
        <f t="shared" si="591"/>
        <v>0.79088557958784411</v>
      </c>
      <c r="AA2093">
        <f t="shared" si="574"/>
        <v>37.689999999999941</v>
      </c>
    </row>
    <row r="2094" spans="1:27">
      <c r="A2094" s="1">
        <f t="shared" si="575"/>
        <v>9992997</v>
      </c>
      <c r="B2094" s="1">
        <v>3</v>
      </c>
      <c r="C2094" s="1">
        <v>7</v>
      </c>
      <c r="D2094" s="2">
        <v>-10</v>
      </c>
      <c r="E2094" s="5">
        <v>1186.5899999999999</v>
      </c>
      <c r="F2094" s="5">
        <v>1072.74</v>
      </c>
      <c r="G2094" s="5">
        <v>59.11</v>
      </c>
      <c r="H2094" s="5">
        <v>1167.6400000000001</v>
      </c>
      <c r="I2094" s="5">
        <v>1205.55</v>
      </c>
      <c r="J2094" s="5">
        <v>38.340000000000003</v>
      </c>
      <c r="K2094" s="6">
        <f t="shared" si="576"/>
        <v>1177.115</v>
      </c>
      <c r="L2094" s="6">
        <f t="shared" si="577"/>
        <v>18.949999999999818</v>
      </c>
      <c r="M2094" s="6">
        <f t="shared" si="578"/>
        <v>1139.145</v>
      </c>
      <c r="N2094" s="5">
        <f t="shared" si="579"/>
        <v>35.227644329418339</v>
      </c>
      <c r="O2094" s="6">
        <f t="shared" si="580"/>
        <v>-132.80999999999995</v>
      </c>
      <c r="P2094" s="6">
        <f t="shared" si="581"/>
        <v>70.455288658836679</v>
      </c>
      <c r="Q2094" s="6">
        <f t="shared" si="582"/>
        <v>0.40774734592791934</v>
      </c>
      <c r="R2094" s="9">
        <f t="shared" si="583"/>
        <v>2.1539901814165039</v>
      </c>
      <c r="S2094" s="9">
        <f t="shared" si="584"/>
        <v>151.75999999999976</v>
      </c>
      <c r="T2094">
        <f t="shared" si="585"/>
        <v>132.80999999999995</v>
      </c>
      <c r="U2094" s="9">
        <f t="shared" si="586"/>
        <v>1.8850252767127451</v>
      </c>
      <c r="V2094" s="9">
        <f t="shared" si="587"/>
        <v>1.0778466946281609</v>
      </c>
      <c r="W2094" s="9">
        <f t="shared" si="588"/>
        <v>37.970000000000027</v>
      </c>
      <c r="X2094">
        <f t="shared" si="589"/>
        <v>1139.145</v>
      </c>
      <c r="Y2094" s="9">
        <f t="shared" si="590"/>
        <v>32.336678244724659</v>
      </c>
      <c r="Z2094" s="10">
        <f t="shared" si="591"/>
        <v>0.79108153814888138</v>
      </c>
      <c r="AA2094">
        <f t="shared" si="574"/>
        <v>18.949999999999818</v>
      </c>
    </row>
    <row r="2095" spans="1:27">
      <c r="A2095" s="1">
        <f t="shared" si="575"/>
        <v>7006018</v>
      </c>
      <c r="B2095" s="1">
        <v>18</v>
      </c>
      <c r="C2095" s="1">
        <v>6</v>
      </c>
      <c r="D2095" s="2">
        <v>7</v>
      </c>
      <c r="E2095" s="5">
        <v>145.33000000000001</v>
      </c>
      <c r="F2095" s="5">
        <v>178.18</v>
      </c>
      <c r="G2095" s="5">
        <v>45.67</v>
      </c>
      <c r="H2095" s="5">
        <v>153.49</v>
      </c>
      <c r="I2095" s="5">
        <v>125.86</v>
      </c>
      <c r="J2095" s="5">
        <v>16.57</v>
      </c>
      <c r="K2095" s="6">
        <f t="shared" si="576"/>
        <v>149.41000000000003</v>
      </c>
      <c r="L2095" s="6">
        <f t="shared" si="577"/>
        <v>-8.1599999999999966</v>
      </c>
      <c r="M2095" s="6">
        <f t="shared" si="578"/>
        <v>152.02000000000001</v>
      </c>
      <c r="N2095" s="5">
        <f t="shared" si="579"/>
        <v>24.291530416999255</v>
      </c>
      <c r="O2095" s="6">
        <f t="shared" si="580"/>
        <v>52.320000000000007</v>
      </c>
      <c r="P2095" s="6">
        <f t="shared" si="581"/>
        <v>48.583060833998509</v>
      </c>
      <c r="Q2095" s="6">
        <f t="shared" si="582"/>
        <v>0.76734881607691319</v>
      </c>
      <c r="R2095" s="9">
        <f t="shared" si="583"/>
        <v>1.2448783374652261</v>
      </c>
      <c r="S2095" s="9">
        <f t="shared" si="584"/>
        <v>60.480000000000004</v>
      </c>
      <c r="T2095">
        <f t="shared" si="585"/>
        <v>52.320000000000007</v>
      </c>
      <c r="U2095" s="9">
        <f t="shared" si="586"/>
        <v>1.0769185617754735</v>
      </c>
      <c r="V2095" s="9">
        <f t="shared" si="587"/>
        <v>0.10744485650741473</v>
      </c>
      <c r="W2095" s="9">
        <f t="shared" si="588"/>
        <v>2.6099999999999852</v>
      </c>
      <c r="X2095">
        <f t="shared" si="589"/>
        <v>152.02000000000001</v>
      </c>
      <c r="Y2095" s="9">
        <f t="shared" si="590"/>
        <v>6.2581483089108358</v>
      </c>
      <c r="Z2095" s="10">
        <f t="shared" si="591"/>
        <v>0.79109038674477639</v>
      </c>
      <c r="AA2095">
        <f t="shared" si="574"/>
        <v>8.1599999999999966</v>
      </c>
    </row>
    <row r="2096" spans="1:27">
      <c r="A2096" s="1">
        <f t="shared" si="575"/>
        <v>2009007</v>
      </c>
      <c r="B2096" s="1">
        <v>7</v>
      </c>
      <c r="C2096" s="1">
        <v>9</v>
      </c>
      <c r="D2096" s="2">
        <v>2</v>
      </c>
      <c r="E2096" s="5">
        <v>792.73</v>
      </c>
      <c r="F2096" s="5">
        <v>823.53</v>
      </c>
      <c r="G2096" s="5">
        <v>35.590000000000003</v>
      </c>
      <c r="H2096" s="5">
        <v>870.32</v>
      </c>
      <c r="I2096" s="5">
        <v>813.38</v>
      </c>
      <c r="J2096" s="5">
        <v>21.61</v>
      </c>
      <c r="K2096" s="6">
        <f t="shared" si="576"/>
        <v>831.52500000000009</v>
      </c>
      <c r="L2096" s="6">
        <f t="shared" si="577"/>
        <v>-77.590000000000032</v>
      </c>
      <c r="M2096" s="6">
        <f t="shared" si="578"/>
        <v>818.45499999999993</v>
      </c>
      <c r="N2096" s="5">
        <f t="shared" si="579"/>
        <v>20.818502587842385</v>
      </c>
      <c r="O2096" s="6">
        <f t="shared" si="580"/>
        <v>10.149999999999977</v>
      </c>
      <c r="P2096" s="6">
        <f t="shared" si="581"/>
        <v>41.63700517568477</v>
      </c>
      <c r="Q2096" s="6">
        <f t="shared" si="582"/>
        <v>0.46125833953319739</v>
      </c>
      <c r="R2096" s="9">
        <f t="shared" si="583"/>
        <v>2.1072601074401605</v>
      </c>
      <c r="S2096" s="9">
        <f t="shared" si="584"/>
        <v>87.740000000000009</v>
      </c>
      <c r="T2096">
        <f t="shared" si="585"/>
        <v>10.149999999999977</v>
      </c>
      <c r="U2096" s="9">
        <f t="shared" si="586"/>
        <v>0.24377353647729177</v>
      </c>
      <c r="V2096" s="9">
        <f t="shared" si="587"/>
        <v>0.62780692054349763</v>
      </c>
      <c r="W2096" s="9">
        <f t="shared" si="588"/>
        <v>13.070000000000164</v>
      </c>
      <c r="X2096">
        <f t="shared" si="589"/>
        <v>818.45499999999993</v>
      </c>
      <c r="Y2096" s="9">
        <f t="shared" si="590"/>
        <v>39.313826561088128</v>
      </c>
      <c r="Z2096" s="10">
        <f t="shared" si="591"/>
        <v>0.79140002527167008</v>
      </c>
      <c r="AA2096">
        <f t="shared" si="574"/>
        <v>77.590000000000032</v>
      </c>
    </row>
    <row r="2097" spans="1:27">
      <c r="A2097" s="1">
        <f t="shared" si="575"/>
        <v>5005023</v>
      </c>
      <c r="B2097" s="1">
        <v>23</v>
      </c>
      <c r="C2097" s="1">
        <v>5</v>
      </c>
      <c r="D2097" s="2">
        <v>5</v>
      </c>
      <c r="E2097" s="5">
        <v>361.46</v>
      </c>
      <c r="F2097" s="5">
        <v>320</v>
      </c>
      <c r="G2097" s="5">
        <v>29.25</v>
      </c>
      <c r="H2097" s="5">
        <v>381.42</v>
      </c>
      <c r="I2097" s="5">
        <v>349.79</v>
      </c>
      <c r="J2097" s="5">
        <v>22.84</v>
      </c>
      <c r="K2097" s="6">
        <f t="shared" si="576"/>
        <v>371.44</v>
      </c>
      <c r="L2097" s="6">
        <f t="shared" si="577"/>
        <v>-19.960000000000036</v>
      </c>
      <c r="M2097" s="6">
        <f t="shared" si="578"/>
        <v>334.89499999999998</v>
      </c>
      <c r="N2097" s="5">
        <f t="shared" si="579"/>
        <v>18.555511984313448</v>
      </c>
      <c r="O2097" s="6">
        <f t="shared" si="580"/>
        <v>-29.79000000000002</v>
      </c>
      <c r="P2097" s="6">
        <f t="shared" si="581"/>
        <v>37.111023968626895</v>
      </c>
      <c r="Q2097" s="6">
        <f t="shared" si="582"/>
        <v>0.24244124847583343</v>
      </c>
      <c r="R2097" s="9">
        <f t="shared" si="583"/>
        <v>0.26488086150115714</v>
      </c>
      <c r="S2097" s="9">
        <f t="shared" si="584"/>
        <v>9.8299999999999841</v>
      </c>
      <c r="T2097">
        <f t="shared" si="585"/>
        <v>29.79000000000002</v>
      </c>
      <c r="U2097" s="9">
        <f t="shared" si="586"/>
        <v>0.8027264358209043</v>
      </c>
      <c r="V2097" s="9">
        <f t="shared" si="587"/>
        <v>1.9694956426367869</v>
      </c>
      <c r="W2097" s="9">
        <f t="shared" si="588"/>
        <v>36.545000000000016</v>
      </c>
      <c r="X2097">
        <f t="shared" si="589"/>
        <v>334.89499999999998</v>
      </c>
      <c r="Y2097" s="9">
        <f t="shared" si="590"/>
        <v>18.048275913007153</v>
      </c>
      <c r="Z2097" s="10">
        <f t="shared" si="591"/>
        <v>0.79172722575392096</v>
      </c>
      <c r="AA2097">
        <f t="shared" si="574"/>
        <v>19.960000000000036</v>
      </c>
    </row>
    <row r="2098" spans="1:27">
      <c r="A2098" s="1">
        <f t="shared" si="575"/>
        <v>5007017</v>
      </c>
      <c r="B2098" s="1">
        <v>17</v>
      </c>
      <c r="C2098" s="1">
        <v>7</v>
      </c>
      <c r="D2098" s="2">
        <v>5</v>
      </c>
      <c r="E2098" s="5">
        <v>1219.6600000000001</v>
      </c>
      <c r="F2098" s="5">
        <v>1025.46</v>
      </c>
      <c r="G2098" s="5">
        <v>44.91</v>
      </c>
      <c r="H2098" s="5">
        <v>1161.6400000000001</v>
      </c>
      <c r="I2098" s="5">
        <v>1101.9100000000001</v>
      </c>
      <c r="J2098" s="5">
        <v>31.85</v>
      </c>
      <c r="K2098" s="6">
        <f t="shared" si="576"/>
        <v>1190.6500000000001</v>
      </c>
      <c r="L2098" s="6">
        <f t="shared" si="577"/>
        <v>58.019999999999982</v>
      </c>
      <c r="M2098" s="6">
        <f t="shared" si="578"/>
        <v>1063.6849999999999</v>
      </c>
      <c r="N2098" s="5">
        <f t="shared" si="579"/>
        <v>27.528760415245724</v>
      </c>
      <c r="O2098" s="6">
        <f t="shared" si="580"/>
        <v>-76.450000000000045</v>
      </c>
      <c r="P2098" s="6">
        <f t="shared" si="581"/>
        <v>55.057520830491448</v>
      </c>
      <c r="Q2098" s="6">
        <f t="shared" si="582"/>
        <v>0.33070810554282648</v>
      </c>
      <c r="R2098" s="9">
        <f t="shared" si="583"/>
        <v>2.4423547949788742</v>
      </c>
      <c r="S2098" s="9">
        <f t="shared" si="584"/>
        <v>134.47000000000003</v>
      </c>
      <c r="T2098">
        <f t="shared" si="585"/>
        <v>76.450000000000045</v>
      </c>
      <c r="U2098" s="9">
        <f t="shared" si="586"/>
        <v>1.388547810486614</v>
      </c>
      <c r="V2098" s="9">
        <f t="shared" si="587"/>
        <v>4.6120856182716299</v>
      </c>
      <c r="W2098" s="9">
        <f t="shared" si="588"/>
        <v>126.96500000000015</v>
      </c>
      <c r="X2098">
        <f t="shared" si="589"/>
        <v>1063.6849999999999</v>
      </c>
      <c r="Y2098" s="9">
        <f t="shared" si="590"/>
        <v>38.639044546695963</v>
      </c>
      <c r="Z2098" s="10">
        <f t="shared" si="591"/>
        <v>0.79202272694664511</v>
      </c>
      <c r="AA2098">
        <f t="shared" si="574"/>
        <v>58.019999999999982</v>
      </c>
    </row>
    <row r="2099" spans="1:27">
      <c r="A2099" s="1">
        <f t="shared" si="575"/>
        <v>2992981</v>
      </c>
      <c r="B2099" s="1">
        <v>19</v>
      </c>
      <c r="C2099" s="1">
        <v>7</v>
      </c>
      <c r="D2099" s="2">
        <v>-3</v>
      </c>
      <c r="E2099" s="5">
        <v>1081.8599999999999</v>
      </c>
      <c r="F2099" s="5">
        <v>1132.8399999999999</v>
      </c>
      <c r="G2099" s="5">
        <v>59.95</v>
      </c>
      <c r="H2099" s="5">
        <v>921.25</v>
      </c>
      <c r="I2099" s="5">
        <v>990.26</v>
      </c>
      <c r="J2099" s="5">
        <v>31.16</v>
      </c>
      <c r="K2099" s="6">
        <f t="shared" si="576"/>
        <v>1001.5549999999999</v>
      </c>
      <c r="L2099" s="6">
        <f t="shared" si="577"/>
        <v>160.6099999999999</v>
      </c>
      <c r="M2099" s="6">
        <f t="shared" si="578"/>
        <v>1061.55</v>
      </c>
      <c r="N2099" s="5">
        <f t="shared" si="579"/>
        <v>33.782199824759786</v>
      </c>
      <c r="O2099" s="6">
        <f t="shared" si="580"/>
        <v>142.57999999999993</v>
      </c>
      <c r="P2099" s="6">
        <f t="shared" si="581"/>
        <v>67.564399649519572</v>
      </c>
      <c r="Q2099" s="6">
        <f t="shared" si="582"/>
        <v>0.57460826334476844</v>
      </c>
      <c r="R2099" s="9">
        <f t="shared" si="583"/>
        <v>0.26685651161747836</v>
      </c>
      <c r="S2099" s="9">
        <f t="shared" si="584"/>
        <v>18.029999999999973</v>
      </c>
      <c r="T2099">
        <f t="shared" si="585"/>
        <v>142.57999999999993</v>
      </c>
      <c r="U2099" s="9">
        <f t="shared" si="586"/>
        <v>2.1102829410105439</v>
      </c>
      <c r="V2099" s="9">
        <f t="shared" si="587"/>
        <v>1.7759352650571982</v>
      </c>
      <c r="W2099" s="9">
        <f t="shared" si="588"/>
        <v>59.995000000000005</v>
      </c>
      <c r="X2099">
        <f t="shared" si="589"/>
        <v>1061.55</v>
      </c>
      <c r="Y2099" s="9">
        <f t="shared" si="590"/>
        <v>31.423353289798627</v>
      </c>
      <c r="Z2099" s="10">
        <f t="shared" si="591"/>
        <v>0.79244936746772654</v>
      </c>
      <c r="AA2099">
        <f t="shared" si="574"/>
        <v>160.6099999999999</v>
      </c>
    </row>
    <row r="2100" spans="1:27">
      <c r="A2100" s="1">
        <f t="shared" si="575"/>
        <v>3006022</v>
      </c>
      <c r="B2100" s="1">
        <v>22</v>
      </c>
      <c r="C2100" s="1">
        <v>6</v>
      </c>
      <c r="D2100" s="2">
        <v>3</v>
      </c>
      <c r="E2100" s="5">
        <v>560.35</v>
      </c>
      <c r="F2100" s="5">
        <v>506.74</v>
      </c>
      <c r="G2100" s="5">
        <v>34.22</v>
      </c>
      <c r="H2100" s="5">
        <v>593.82000000000005</v>
      </c>
      <c r="I2100" s="5">
        <v>573.17999999999995</v>
      </c>
      <c r="J2100" s="5">
        <v>30.47</v>
      </c>
      <c r="K2100" s="6">
        <f t="shared" si="576"/>
        <v>577.08500000000004</v>
      </c>
      <c r="L2100" s="6">
        <f t="shared" si="577"/>
        <v>-33.470000000000027</v>
      </c>
      <c r="M2100" s="6">
        <f t="shared" si="578"/>
        <v>539.96</v>
      </c>
      <c r="N2100" s="5">
        <f t="shared" si="579"/>
        <v>22.909764839474018</v>
      </c>
      <c r="O2100" s="6">
        <f t="shared" si="580"/>
        <v>-66.439999999999941</v>
      </c>
      <c r="P2100" s="6">
        <f t="shared" si="581"/>
        <v>45.819529678948037</v>
      </c>
      <c r="Q2100" s="6">
        <f t="shared" si="582"/>
        <v>0.11554925902958485</v>
      </c>
      <c r="R2100" s="9">
        <f t="shared" si="583"/>
        <v>0.71956216554418517</v>
      </c>
      <c r="S2100" s="9">
        <f t="shared" si="584"/>
        <v>32.969999999999914</v>
      </c>
      <c r="T2100">
        <f t="shared" si="585"/>
        <v>66.439999999999941</v>
      </c>
      <c r="U2100" s="9">
        <f t="shared" si="586"/>
        <v>1.4500367084851606</v>
      </c>
      <c r="V2100" s="9">
        <f t="shared" si="587"/>
        <v>1.6204880434229874</v>
      </c>
      <c r="W2100" s="9">
        <f t="shared" si="588"/>
        <v>37.125</v>
      </c>
      <c r="X2100">
        <f t="shared" si="589"/>
        <v>539.96</v>
      </c>
      <c r="Y2100" s="9">
        <f t="shared" si="590"/>
        <v>23.56898919667815</v>
      </c>
      <c r="Z2100" s="10">
        <f t="shared" si="591"/>
        <v>0.79253012561037695</v>
      </c>
      <c r="AA2100">
        <f t="shared" si="574"/>
        <v>33.470000000000027</v>
      </c>
    </row>
    <row r="2101" spans="1:27">
      <c r="A2101" s="1">
        <f t="shared" si="575"/>
        <v>6001027</v>
      </c>
      <c r="B2101" s="1">
        <v>27</v>
      </c>
      <c r="C2101" s="1">
        <v>1</v>
      </c>
      <c r="D2101" s="2">
        <v>6</v>
      </c>
      <c r="E2101" s="5">
        <v>45.74</v>
      </c>
      <c r="F2101" s="5">
        <v>58.04</v>
      </c>
      <c r="G2101" s="5">
        <v>18.48</v>
      </c>
      <c r="H2101" s="5">
        <v>33.229999999999997</v>
      </c>
      <c r="I2101" s="5">
        <v>25.43</v>
      </c>
      <c r="J2101" s="5">
        <v>18.18</v>
      </c>
      <c r="K2101" s="6">
        <f t="shared" si="576"/>
        <v>39.484999999999999</v>
      </c>
      <c r="L2101" s="6">
        <f t="shared" si="577"/>
        <v>12.510000000000005</v>
      </c>
      <c r="M2101" s="6">
        <f t="shared" si="578"/>
        <v>41.734999999999999</v>
      </c>
      <c r="N2101" s="5">
        <f t="shared" si="579"/>
        <v>12.961701277224375</v>
      </c>
      <c r="O2101" s="6">
        <f t="shared" si="580"/>
        <v>32.61</v>
      </c>
      <c r="P2101" s="6">
        <f t="shared" si="581"/>
        <v>25.923402554448749</v>
      </c>
      <c r="Q2101" s="6">
        <f t="shared" si="582"/>
        <v>1.6365516169987077E-2</v>
      </c>
      <c r="R2101" s="9">
        <f t="shared" si="583"/>
        <v>0.77536118022248612</v>
      </c>
      <c r="S2101" s="9">
        <f t="shared" si="584"/>
        <v>20.099999999999994</v>
      </c>
      <c r="T2101">
        <f t="shared" si="585"/>
        <v>32.61</v>
      </c>
      <c r="U2101" s="9">
        <f t="shared" si="586"/>
        <v>1.2579367207490189</v>
      </c>
      <c r="V2101" s="9">
        <f t="shared" si="587"/>
        <v>0.17358832393040741</v>
      </c>
      <c r="W2101" s="9">
        <f t="shared" si="588"/>
        <v>2.25</v>
      </c>
      <c r="X2101">
        <f t="shared" si="589"/>
        <v>41.734999999999999</v>
      </c>
      <c r="Y2101" s="9">
        <f t="shared" si="590"/>
        <v>3.2198705329935788</v>
      </c>
      <c r="Z2101" s="10">
        <f t="shared" si="591"/>
        <v>0.79283920185621493</v>
      </c>
      <c r="AA2101">
        <f t="shared" si="574"/>
        <v>12.510000000000005</v>
      </c>
    </row>
    <row r="2102" spans="1:27">
      <c r="A2102" s="1">
        <f t="shared" si="575"/>
        <v>14998995</v>
      </c>
      <c r="B2102" s="1">
        <v>5</v>
      </c>
      <c r="C2102" s="1">
        <v>1</v>
      </c>
      <c r="D2102" s="2">
        <v>-15</v>
      </c>
      <c r="E2102" s="5">
        <v>894.44</v>
      </c>
      <c r="F2102" s="5">
        <v>1052.1199999999999</v>
      </c>
      <c r="G2102" s="5">
        <v>77.900000000000006</v>
      </c>
      <c r="H2102" s="5">
        <v>852.57</v>
      </c>
      <c r="I2102" s="5">
        <v>1013.86</v>
      </c>
      <c r="J2102" s="5">
        <v>84.93</v>
      </c>
      <c r="K2102" s="6">
        <f t="shared" si="576"/>
        <v>873.50500000000011</v>
      </c>
      <c r="L2102" s="6">
        <f t="shared" si="577"/>
        <v>41.870000000000005</v>
      </c>
      <c r="M2102" s="6">
        <f t="shared" si="578"/>
        <v>1032.99</v>
      </c>
      <c r="N2102" s="5">
        <f t="shared" si="579"/>
        <v>57.622727503997936</v>
      </c>
      <c r="O2102" s="6">
        <f t="shared" si="580"/>
        <v>38.259999999999877</v>
      </c>
      <c r="P2102" s="6">
        <f t="shared" si="581"/>
        <v>115.24545500799587</v>
      </c>
      <c r="Q2102" s="6">
        <f t="shared" si="582"/>
        <v>-8.618707343391982E-2</v>
      </c>
      <c r="R2102" s="9">
        <f t="shared" si="583"/>
        <v>3.1324445721088619E-2</v>
      </c>
      <c r="S2102" s="9">
        <f t="shared" si="584"/>
        <v>3.6100000000001273</v>
      </c>
      <c r="T2102">
        <f t="shared" si="585"/>
        <v>38.259999999999877</v>
      </c>
      <c r="U2102" s="9">
        <f t="shared" si="586"/>
        <v>0.33198706185285443</v>
      </c>
      <c r="V2102" s="9">
        <f t="shared" si="587"/>
        <v>2.7677447234502157</v>
      </c>
      <c r="W2102" s="9">
        <f t="shared" si="588"/>
        <v>159.4849999999999</v>
      </c>
      <c r="X2102">
        <f t="shared" si="589"/>
        <v>1032.99</v>
      </c>
      <c r="Y2102" s="9">
        <f t="shared" si="590"/>
        <v>17.926780712147476</v>
      </c>
      <c r="Z2102" s="10">
        <f t="shared" si="591"/>
        <v>0.79285055338317068</v>
      </c>
      <c r="AA2102">
        <f t="shared" si="574"/>
        <v>41.870000000000005</v>
      </c>
    </row>
    <row r="2103" spans="1:27">
      <c r="A2103" s="1">
        <f t="shared" si="575"/>
        <v>10007003</v>
      </c>
      <c r="B2103" s="1">
        <v>3</v>
      </c>
      <c r="C2103" s="1">
        <v>7</v>
      </c>
      <c r="D2103" s="2">
        <v>10</v>
      </c>
      <c r="E2103" s="5">
        <v>643.26</v>
      </c>
      <c r="F2103" s="5">
        <v>588.91</v>
      </c>
      <c r="G2103" s="5">
        <v>31.01</v>
      </c>
      <c r="H2103" s="5">
        <v>725.48</v>
      </c>
      <c r="I2103" s="5">
        <v>706.22</v>
      </c>
      <c r="J2103" s="5">
        <v>27.72</v>
      </c>
      <c r="K2103" s="6">
        <f t="shared" si="576"/>
        <v>684.37</v>
      </c>
      <c r="L2103" s="6">
        <f t="shared" si="577"/>
        <v>-82.220000000000027</v>
      </c>
      <c r="M2103" s="6">
        <f t="shared" si="578"/>
        <v>647.56500000000005</v>
      </c>
      <c r="N2103" s="5">
        <f t="shared" si="579"/>
        <v>20.796745538665419</v>
      </c>
      <c r="O2103" s="6">
        <f t="shared" si="580"/>
        <v>-117.31000000000006</v>
      </c>
      <c r="P2103" s="6">
        <f t="shared" si="581"/>
        <v>41.593491077330839</v>
      </c>
      <c r="Q2103" s="6">
        <f t="shared" si="582"/>
        <v>0.11168764958293807</v>
      </c>
      <c r="R2103" s="9">
        <f t="shared" si="583"/>
        <v>0.84364161533737381</v>
      </c>
      <c r="S2103" s="9">
        <f t="shared" si="584"/>
        <v>35.090000000000032</v>
      </c>
      <c r="T2103">
        <f t="shared" si="585"/>
        <v>117.31000000000006</v>
      </c>
      <c r="U2103" s="9">
        <f t="shared" si="586"/>
        <v>2.8203932144550379</v>
      </c>
      <c r="V2103" s="9">
        <f t="shared" si="587"/>
        <v>1.7697480565683654</v>
      </c>
      <c r="W2103" s="9">
        <f t="shared" si="588"/>
        <v>36.80499999999995</v>
      </c>
      <c r="X2103">
        <f t="shared" si="589"/>
        <v>647.56500000000005</v>
      </c>
      <c r="Y2103" s="9">
        <f t="shared" si="590"/>
        <v>31.137804652946482</v>
      </c>
      <c r="Z2103" s="10">
        <f t="shared" si="591"/>
        <v>0.79297540945479517</v>
      </c>
      <c r="AA2103">
        <f t="shared" si="574"/>
        <v>82.220000000000027</v>
      </c>
    </row>
    <row r="2104" spans="1:27">
      <c r="A2104" s="1">
        <f t="shared" si="575"/>
        <v>3990997</v>
      </c>
      <c r="B2104" s="1">
        <v>3</v>
      </c>
      <c r="C2104" s="1">
        <v>9</v>
      </c>
      <c r="D2104" s="2">
        <v>-4</v>
      </c>
      <c r="E2104" s="5">
        <v>205.24</v>
      </c>
      <c r="F2104" s="5">
        <v>175.05</v>
      </c>
      <c r="G2104" s="5">
        <v>22.15</v>
      </c>
      <c r="H2104" s="5">
        <v>229.95</v>
      </c>
      <c r="I2104" s="5">
        <v>213.54</v>
      </c>
      <c r="J2104" s="5">
        <v>15.12</v>
      </c>
      <c r="K2104" s="6">
        <f t="shared" si="576"/>
        <v>217.595</v>
      </c>
      <c r="L2104" s="6">
        <f t="shared" si="577"/>
        <v>-24.70999999999998</v>
      </c>
      <c r="M2104" s="6">
        <f t="shared" si="578"/>
        <v>194.29500000000002</v>
      </c>
      <c r="N2104" s="5">
        <f t="shared" si="579"/>
        <v>13.409296215685593</v>
      </c>
      <c r="O2104" s="6">
        <f t="shared" si="580"/>
        <v>-38.489999999999981</v>
      </c>
      <c r="P2104" s="6">
        <f t="shared" si="581"/>
        <v>26.818592431371187</v>
      </c>
      <c r="Q2104" s="6">
        <f t="shared" si="582"/>
        <v>0.36428623169918006</v>
      </c>
      <c r="R2104" s="9">
        <f t="shared" si="583"/>
        <v>0.51382264133597011</v>
      </c>
      <c r="S2104" s="9">
        <f t="shared" si="584"/>
        <v>13.780000000000001</v>
      </c>
      <c r="T2104">
        <f t="shared" si="585"/>
        <v>38.489999999999981</v>
      </c>
      <c r="U2104" s="9">
        <f t="shared" si="586"/>
        <v>1.4351983646604847</v>
      </c>
      <c r="V2104" s="9">
        <f t="shared" si="587"/>
        <v>1.7376005142421038</v>
      </c>
      <c r="W2104" s="9">
        <f t="shared" si="588"/>
        <v>23.299999999999983</v>
      </c>
      <c r="X2104">
        <f t="shared" si="589"/>
        <v>194.29500000000002</v>
      </c>
      <c r="Y2104" s="9">
        <f t="shared" si="590"/>
        <v>14.489574760286258</v>
      </c>
      <c r="Z2104" s="10">
        <f t="shared" si="591"/>
        <v>0.79315446162774628</v>
      </c>
      <c r="AA2104">
        <f t="shared" si="574"/>
        <v>24.70999999999998</v>
      </c>
    </row>
    <row r="2105" spans="1:27">
      <c r="A2105" s="1">
        <f t="shared" si="575"/>
        <v>4003027</v>
      </c>
      <c r="B2105" s="1">
        <v>27</v>
      </c>
      <c r="C2105" s="1">
        <v>3</v>
      </c>
      <c r="D2105" s="2">
        <v>4</v>
      </c>
      <c r="E2105" s="5">
        <v>12.55</v>
      </c>
      <c r="F2105" s="5">
        <v>2.75</v>
      </c>
      <c r="G2105" s="5">
        <v>24.21</v>
      </c>
      <c r="H2105" s="5">
        <v>12.55</v>
      </c>
      <c r="I2105" s="5">
        <v>22.15</v>
      </c>
      <c r="J2105" s="5">
        <v>14.21</v>
      </c>
      <c r="K2105" s="6">
        <f t="shared" si="576"/>
        <v>12.55</v>
      </c>
      <c r="L2105" s="6">
        <f t="shared" si="577"/>
        <v>0</v>
      </c>
      <c r="M2105" s="6">
        <f t="shared" si="578"/>
        <v>12.45</v>
      </c>
      <c r="N2105" s="5">
        <f t="shared" si="579"/>
        <v>14.036098104530334</v>
      </c>
      <c r="O2105" s="6">
        <f t="shared" si="580"/>
        <v>-19.399999999999999</v>
      </c>
      <c r="P2105" s="6">
        <f t="shared" si="581"/>
        <v>28.072196209060667</v>
      </c>
      <c r="Q2105" s="6">
        <f t="shared" si="582"/>
        <v>0.48753363055711552</v>
      </c>
      <c r="R2105" s="9">
        <f t="shared" si="583"/>
        <v>0.69107524952887001</v>
      </c>
      <c r="S2105" s="9">
        <f t="shared" si="584"/>
        <v>19.399999999999999</v>
      </c>
      <c r="T2105">
        <f t="shared" si="585"/>
        <v>19.399999999999999</v>
      </c>
      <c r="U2105" s="9">
        <f t="shared" si="586"/>
        <v>0.69107524952887001</v>
      </c>
      <c r="V2105" s="9">
        <f t="shared" si="587"/>
        <v>7.1244871085451534E-3</v>
      </c>
      <c r="W2105" s="9">
        <f t="shared" si="588"/>
        <v>0.10000000000000142</v>
      </c>
      <c r="X2105">
        <f t="shared" si="589"/>
        <v>12.45</v>
      </c>
      <c r="Y2105" s="9">
        <f t="shared" si="590"/>
        <v>0.88699864501385894</v>
      </c>
      <c r="Z2105" s="10">
        <f t="shared" si="591"/>
        <v>0.79321497716571132</v>
      </c>
      <c r="AA2105">
        <f t="shared" si="574"/>
        <v>0</v>
      </c>
    </row>
    <row r="2106" spans="1:27">
      <c r="A2106" s="1">
        <f t="shared" si="575"/>
        <v>6008010</v>
      </c>
      <c r="B2106" s="1">
        <v>10</v>
      </c>
      <c r="C2106" s="1">
        <v>8</v>
      </c>
      <c r="D2106" s="2">
        <v>6</v>
      </c>
      <c r="E2106" s="5">
        <v>58.76</v>
      </c>
      <c r="F2106" s="5">
        <v>48.04</v>
      </c>
      <c r="G2106" s="5">
        <v>18.41</v>
      </c>
      <c r="H2106" s="5">
        <v>49.43</v>
      </c>
      <c r="I2106" s="5">
        <v>42.01</v>
      </c>
      <c r="J2106" s="5">
        <v>13.98</v>
      </c>
      <c r="K2106" s="6">
        <f t="shared" si="576"/>
        <v>54.094999999999999</v>
      </c>
      <c r="L2106" s="6">
        <f t="shared" si="577"/>
        <v>9.3299999999999983</v>
      </c>
      <c r="M2106" s="6">
        <f t="shared" si="578"/>
        <v>45.024999999999999</v>
      </c>
      <c r="N2106" s="5">
        <f t="shared" si="579"/>
        <v>11.558205959403908</v>
      </c>
      <c r="O2106" s="6">
        <f t="shared" si="580"/>
        <v>6.0300000000000011</v>
      </c>
      <c r="P2106" s="6">
        <f t="shared" si="581"/>
        <v>23.116411918807817</v>
      </c>
      <c r="Q2106" s="6">
        <f t="shared" si="582"/>
        <v>0.26851826033907317</v>
      </c>
      <c r="R2106" s="9">
        <f t="shared" si="583"/>
        <v>0.14275571881962676</v>
      </c>
      <c r="S2106" s="9">
        <f t="shared" si="584"/>
        <v>3.2999999999999972</v>
      </c>
      <c r="T2106">
        <f t="shared" si="585"/>
        <v>6.0300000000000011</v>
      </c>
      <c r="U2106" s="9">
        <f t="shared" si="586"/>
        <v>0.26085363166131825</v>
      </c>
      <c r="V2106" s="9">
        <f t="shared" si="587"/>
        <v>0.78472386042061559</v>
      </c>
      <c r="W2106" s="9">
        <f t="shared" si="588"/>
        <v>9.07</v>
      </c>
      <c r="X2106">
        <f t="shared" si="589"/>
        <v>45.024999999999999</v>
      </c>
      <c r="Y2106" s="9">
        <f t="shared" si="590"/>
        <v>3.8955007514264848</v>
      </c>
      <c r="Z2106" s="10">
        <f t="shared" si="591"/>
        <v>0.79332717084441262</v>
      </c>
      <c r="AA2106">
        <f t="shared" si="574"/>
        <v>9.3299999999999983</v>
      </c>
    </row>
    <row r="2107" spans="1:27">
      <c r="A2107" s="1">
        <f t="shared" si="575"/>
        <v>14001011</v>
      </c>
      <c r="B2107" s="1">
        <v>11</v>
      </c>
      <c r="C2107" s="1">
        <v>1</v>
      </c>
      <c r="D2107" s="2">
        <v>14</v>
      </c>
      <c r="E2107" s="5">
        <v>220.74</v>
      </c>
      <c r="F2107" s="5">
        <v>180.32</v>
      </c>
      <c r="G2107" s="5">
        <v>23.29</v>
      </c>
      <c r="H2107" s="5">
        <v>192.53</v>
      </c>
      <c r="I2107" s="5">
        <v>170.01</v>
      </c>
      <c r="J2107" s="5">
        <v>22.91</v>
      </c>
      <c r="K2107" s="6">
        <f t="shared" si="576"/>
        <v>206.63499999999999</v>
      </c>
      <c r="L2107" s="6">
        <f t="shared" si="577"/>
        <v>28.210000000000008</v>
      </c>
      <c r="M2107" s="6">
        <f t="shared" si="578"/>
        <v>175.16499999999999</v>
      </c>
      <c r="N2107" s="5">
        <f t="shared" si="579"/>
        <v>16.334719158895876</v>
      </c>
      <c r="O2107" s="6">
        <f t="shared" si="580"/>
        <v>10.310000000000002</v>
      </c>
      <c r="P2107" s="6">
        <f t="shared" si="581"/>
        <v>32.669438317791752</v>
      </c>
      <c r="Q2107" s="6">
        <f t="shared" si="582"/>
        <v>1.6449103628790623E-2</v>
      </c>
      <c r="R2107" s="9">
        <f t="shared" si="583"/>
        <v>0.54791269521924035</v>
      </c>
      <c r="S2107" s="9">
        <f t="shared" si="584"/>
        <v>17.900000000000006</v>
      </c>
      <c r="T2107">
        <f t="shared" si="585"/>
        <v>10.310000000000002</v>
      </c>
      <c r="U2107" s="9">
        <f t="shared" si="586"/>
        <v>0.3155854685871714</v>
      </c>
      <c r="V2107" s="9">
        <f t="shared" si="587"/>
        <v>1.926571231122848</v>
      </c>
      <c r="W2107" s="9">
        <f t="shared" si="588"/>
        <v>31.47</v>
      </c>
      <c r="X2107">
        <f t="shared" si="589"/>
        <v>175.16499999999999</v>
      </c>
      <c r="Y2107" s="9">
        <f t="shared" si="590"/>
        <v>10.723477905930526</v>
      </c>
      <c r="Z2107" s="10">
        <f t="shared" si="591"/>
        <v>0.79355529107932987</v>
      </c>
      <c r="AA2107">
        <f t="shared" si="574"/>
        <v>28.210000000000008</v>
      </c>
    </row>
    <row r="2108" spans="1:27">
      <c r="A2108" s="1">
        <f t="shared" si="575"/>
        <v>1994975</v>
      </c>
      <c r="B2108" s="1">
        <v>25</v>
      </c>
      <c r="C2108" s="1">
        <v>5</v>
      </c>
      <c r="D2108" s="2">
        <v>-2</v>
      </c>
      <c r="E2108" s="5">
        <v>13.1</v>
      </c>
      <c r="F2108" s="5">
        <v>20.39</v>
      </c>
      <c r="G2108" s="5">
        <v>27.27</v>
      </c>
      <c r="H2108" s="5">
        <v>7.66</v>
      </c>
      <c r="I2108" s="5">
        <v>-0.69</v>
      </c>
      <c r="J2108" s="5">
        <v>18.940000000000001</v>
      </c>
      <c r="K2108" s="6">
        <f t="shared" si="576"/>
        <v>10.379999999999999</v>
      </c>
      <c r="L2108" s="6">
        <f t="shared" si="577"/>
        <v>5.4399999999999995</v>
      </c>
      <c r="M2108" s="6">
        <f t="shared" si="578"/>
        <v>9.85</v>
      </c>
      <c r="N2108" s="5">
        <f t="shared" si="579"/>
        <v>16.60102782962549</v>
      </c>
      <c r="O2108" s="6">
        <f t="shared" si="580"/>
        <v>21.080000000000002</v>
      </c>
      <c r="P2108" s="6">
        <f t="shared" si="581"/>
        <v>33.202055659250981</v>
      </c>
      <c r="Q2108" s="6">
        <f t="shared" si="582"/>
        <v>0.34918133686630654</v>
      </c>
      <c r="R2108" s="9">
        <f t="shared" si="583"/>
        <v>0.4710551708156745</v>
      </c>
      <c r="S2108" s="9">
        <f t="shared" si="584"/>
        <v>15.640000000000002</v>
      </c>
      <c r="T2108">
        <f t="shared" si="585"/>
        <v>21.080000000000002</v>
      </c>
      <c r="U2108" s="9">
        <f t="shared" si="586"/>
        <v>0.63490044762112641</v>
      </c>
      <c r="V2108" s="9">
        <f t="shared" si="587"/>
        <v>3.1925734083415237E-2</v>
      </c>
      <c r="W2108" s="9">
        <f t="shared" si="588"/>
        <v>0.52999999999999936</v>
      </c>
      <c r="X2108">
        <f t="shared" si="589"/>
        <v>9.85</v>
      </c>
      <c r="Y2108" s="9">
        <f t="shared" si="590"/>
        <v>0.59333675607856684</v>
      </c>
      <c r="Z2108" s="10">
        <f t="shared" si="591"/>
        <v>0.79363089657598396</v>
      </c>
      <c r="AA2108">
        <f t="shared" si="574"/>
        <v>5.4399999999999995</v>
      </c>
    </row>
    <row r="2109" spans="1:27">
      <c r="A2109" s="1">
        <f t="shared" si="575"/>
        <v>4009003</v>
      </c>
      <c r="B2109" s="1">
        <v>3</v>
      </c>
      <c r="C2109" s="1">
        <v>9</v>
      </c>
      <c r="D2109" s="2">
        <v>4</v>
      </c>
      <c r="E2109" s="5">
        <v>152.58000000000001</v>
      </c>
      <c r="F2109" s="5">
        <v>140.37</v>
      </c>
      <c r="G2109" s="5">
        <v>20.54</v>
      </c>
      <c r="H2109" s="5">
        <v>142.57</v>
      </c>
      <c r="I2109" s="5">
        <v>120.44</v>
      </c>
      <c r="J2109" s="5">
        <v>13.06</v>
      </c>
      <c r="K2109" s="6">
        <f t="shared" si="576"/>
        <v>147.57499999999999</v>
      </c>
      <c r="L2109" s="6">
        <f t="shared" si="577"/>
        <v>10.010000000000019</v>
      </c>
      <c r="M2109" s="6">
        <f t="shared" si="578"/>
        <v>130.405</v>
      </c>
      <c r="N2109" s="5">
        <f t="shared" si="579"/>
        <v>12.170201313043265</v>
      </c>
      <c r="O2109" s="6">
        <f t="shared" si="580"/>
        <v>19.930000000000007</v>
      </c>
      <c r="P2109" s="6">
        <f t="shared" si="581"/>
        <v>24.340402626086529</v>
      </c>
      <c r="Q2109" s="6">
        <f t="shared" si="582"/>
        <v>0.42421435409799757</v>
      </c>
      <c r="R2109" s="9">
        <f t="shared" si="583"/>
        <v>0.40755283108457496</v>
      </c>
      <c r="S2109" s="9">
        <f t="shared" si="584"/>
        <v>9.9199999999999875</v>
      </c>
      <c r="T2109">
        <f t="shared" si="585"/>
        <v>19.930000000000007</v>
      </c>
      <c r="U2109" s="9">
        <f t="shared" si="586"/>
        <v>0.81880321809632983</v>
      </c>
      <c r="V2109" s="9">
        <f t="shared" si="587"/>
        <v>1.4108230059923701</v>
      </c>
      <c r="W2109" s="9">
        <f t="shared" si="588"/>
        <v>17.169999999999987</v>
      </c>
      <c r="X2109">
        <f t="shared" si="589"/>
        <v>130.405</v>
      </c>
      <c r="Y2109" s="9">
        <f t="shared" si="590"/>
        <v>10.715106237416142</v>
      </c>
      <c r="Z2109" s="10">
        <f t="shared" si="591"/>
        <v>0.79391057430922285</v>
      </c>
      <c r="AA2109">
        <f t="shared" si="574"/>
        <v>10.010000000000019</v>
      </c>
    </row>
    <row r="2110" spans="1:27">
      <c r="A2110" s="1">
        <f t="shared" si="575"/>
        <v>6997974</v>
      </c>
      <c r="B2110" s="1">
        <v>26</v>
      </c>
      <c r="C2110" s="1">
        <v>2</v>
      </c>
      <c r="D2110" s="2">
        <v>-7</v>
      </c>
      <c r="E2110" s="5">
        <v>67.91</v>
      </c>
      <c r="F2110" s="5">
        <v>64.92</v>
      </c>
      <c r="G2110" s="5">
        <v>40.479999999999997</v>
      </c>
      <c r="H2110" s="5">
        <v>80.209999999999994</v>
      </c>
      <c r="I2110" s="5">
        <v>93.86</v>
      </c>
      <c r="J2110" s="5">
        <v>36.35</v>
      </c>
      <c r="K2110" s="6">
        <f t="shared" si="576"/>
        <v>74.06</v>
      </c>
      <c r="L2110" s="6">
        <f t="shared" si="577"/>
        <v>-12.299999999999997</v>
      </c>
      <c r="M2110" s="6">
        <f t="shared" si="578"/>
        <v>79.39</v>
      </c>
      <c r="N2110" s="5">
        <f t="shared" si="579"/>
        <v>27.202724587805537</v>
      </c>
      <c r="O2110" s="6">
        <f t="shared" si="580"/>
        <v>-28.939999999999998</v>
      </c>
      <c r="P2110" s="6">
        <f t="shared" si="581"/>
        <v>54.405449175611075</v>
      </c>
      <c r="Q2110" s="6">
        <f t="shared" si="582"/>
        <v>0.10720032065375087</v>
      </c>
      <c r="R2110" s="9">
        <f t="shared" si="583"/>
        <v>0.30585171618175694</v>
      </c>
      <c r="S2110" s="9">
        <f t="shared" si="584"/>
        <v>16.64</v>
      </c>
      <c r="T2110">
        <f t="shared" si="585"/>
        <v>28.939999999999998</v>
      </c>
      <c r="U2110" s="9">
        <f t="shared" si="586"/>
        <v>0.53193201119591615</v>
      </c>
      <c r="V2110" s="9">
        <f t="shared" si="587"/>
        <v>0.19593625567893797</v>
      </c>
      <c r="W2110" s="9">
        <f t="shared" si="588"/>
        <v>5.3299999999999983</v>
      </c>
      <c r="X2110">
        <f t="shared" si="589"/>
        <v>79.39</v>
      </c>
      <c r="Y2110" s="9">
        <f t="shared" si="590"/>
        <v>2.918457661979529</v>
      </c>
      <c r="Z2110" s="10">
        <f t="shared" si="591"/>
        <v>0.79401259435855298</v>
      </c>
      <c r="AA2110">
        <f t="shared" si="574"/>
        <v>12.299999999999997</v>
      </c>
    </row>
    <row r="2111" spans="1:27">
      <c r="A2111" s="1">
        <f t="shared" si="575"/>
        <v>6996975</v>
      </c>
      <c r="B2111" s="1">
        <v>25</v>
      </c>
      <c r="C2111" s="1">
        <v>3</v>
      </c>
      <c r="D2111" s="2">
        <v>-7</v>
      </c>
      <c r="E2111" s="5">
        <v>768.2</v>
      </c>
      <c r="F2111" s="5">
        <v>740.67</v>
      </c>
      <c r="G2111" s="5">
        <v>52.01</v>
      </c>
      <c r="H2111" s="5">
        <v>713.38</v>
      </c>
      <c r="I2111" s="5">
        <v>697.14</v>
      </c>
      <c r="J2111" s="5">
        <v>31.62</v>
      </c>
      <c r="K2111" s="6">
        <f t="shared" si="576"/>
        <v>740.79</v>
      </c>
      <c r="L2111" s="6">
        <f t="shared" si="577"/>
        <v>54.82000000000005</v>
      </c>
      <c r="M2111" s="6">
        <f t="shared" si="578"/>
        <v>718.90499999999997</v>
      </c>
      <c r="N2111" s="5">
        <f t="shared" si="579"/>
        <v>30.433799056312374</v>
      </c>
      <c r="O2111" s="6">
        <f t="shared" si="580"/>
        <v>43.529999999999973</v>
      </c>
      <c r="P2111" s="6">
        <f t="shared" si="581"/>
        <v>60.867598112624748</v>
      </c>
      <c r="Q2111" s="6">
        <f t="shared" si="582"/>
        <v>0.46026398536302743</v>
      </c>
      <c r="R2111" s="9">
        <f t="shared" si="583"/>
        <v>0.18548456568156221</v>
      </c>
      <c r="S2111" s="9">
        <f t="shared" si="584"/>
        <v>11.290000000000077</v>
      </c>
      <c r="T2111">
        <f t="shared" si="585"/>
        <v>43.529999999999973</v>
      </c>
      <c r="U2111" s="9">
        <f t="shared" si="586"/>
        <v>0.7151588258740782</v>
      </c>
      <c r="V2111" s="9">
        <f t="shared" si="587"/>
        <v>0.71910181044126831</v>
      </c>
      <c r="W2111" s="9">
        <f t="shared" si="588"/>
        <v>21.884999999999991</v>
      </c>
      <c r="X2111">
        <f t="shared" si="589"/>
        <v>718.90499999999997</v>
      </c>
      <c r="Y2111" s="9">
        <f t="shared" si="590"/>
        <v>23.62192766896414</v>
      </c>
      <c r="Z2111" s="10">
        <f t="shared" si="591"/>
        <v>0.79404533875591765</v>
      </c>
      <c r="AA2111">
        <f t="shared" si="574"/>
        <v>54.82000000000005</v>
      </c>
    </row>
    <row r="2112" spans="1:27">
      <c r="A2112" s="1">
        <f t="shared" si="575"/>
        <v>12005009</v>
      </c>
      <c r="B2112" s="1">
        <v>9</v>
      </c>
      <c r="C2112" s="1">
        <v>5</v>
      </c>
      <c r="D2112" s="2">
        <v>12</v>
      </c>
      <c r="E2112" s="5">
        <v>958.53</v>
      </c>
      <c r="F2112" s="5">
        <v>996.37</v>
      </c>
      <c r="G2112" s="5">
        <v>49.95</v>
      </c>
      <c r="H2112" s="5">
        <v>1054.46</v>
      </c>
      <c r="I2112" s="5">
        <v>1044.4000000000001</v>
      </c>
      <c r="J2112" s="5">
        <v>36.81</v>
      </c>
      <c r="K2112" s="6">
        <f t="shared" si="576"/>
        <v>1006.495</v>
      </c>
      <c r="L2112" s="6">
        <f t="shared" si="577"/>
        <v>-95.930000000000064</v>
      </c>
      <c r="M2112" s="6">
        <f t="shared" si="578"/>
        <v>1020.385</v>
      </c>
      <c r="N2112" s="5">
        <f t="shared" si="579"/>
        <v>31.024097891800174</v>
      </c>
      <c r="O2112" s="6">
        <f t="shared" si="580"/>
        <v>-48.030000000000086</v>
      </c>
      <c r="P2112" s="6">
        <f t="shared" si="581"/>
        <v>62.048195783600349</v>
      </c>
      <c r="Q2112" s="6">
        <f t="shared" si="582"/>
        <v>0.29611239917021887</v>
      </c>
      <c r="R2112" s="9">
        <f t="shared" si="583"/>
        <v>0.77198054504366731</v>
      </c>
      <c r="S2112" s="9">
        <f t="shared" si="584"/>
        <v>47.899999999999977</v>
      </c>
      <c r="T2112">
        <f t="shared" si="585"/>
        <v>48.030000000000086</v>
      </c>
      <c r="U2112" s="9">
        <f t="shared" si="586"/>
        <v>0.77407569057301517</v>
      </c>
      <c r="V2112" s="9">
        <f t="shared" si="587"/>
        <v>0.44771648311718304</v>
      </c>
      <c r="W2112" s="9">
        <f t="shared" si="588"/>
        <v>13.889999999999986</v>
      </c>
      <c r="X2112">
        <f t="shared" si="589"/>
        <v>1020.385</v>
      </c>
      <c r="Y2112" s="9">
        <f t="shared" si="590"/>
        <v>32.890078014796778</v>
      </c>
      <c r="Z2112" s="10">
        <f t="shared" si="591"/>
        <v>0.79410200856061308</v>
      </c>
      <c r="AA2112">
        <f t="shared" si="574"/>
        <v>95.930000000000064</v>
      </c>
    </row>
    <row r="2113" spans="1:27">
      <c r="A2113" s="1">
        <f t="shared" si="575"/>
        <v>5008012</v>
      </c>
      <c r="B2113" s="1">
        <v>12</v>
      </c>
      <c r="C2113" s="1">
        <v>8</v>
      </c>
      <c r="D2113" s="2">
        <v>5</v>
      </c>
      <c r="E2113" s="5">
        <v>461.56</v>
      </c>
      <c r="F2113" s="5">
        <v>450.07</v>
      </c>
      <c r="G2113" s="5">
        <v>35.36</v>
      </c>
      <c r="H2113" s="5">
        <v>474.63</v>
      </c>
      <c r="I2113" s="5">
        <v>460.23</v>
      </c>
      <c r="J2113" s="5">
        <v>19.93</v>
      </c>
      <c r="K2113" s="6">
        <f t="shared" si="576"/>
        <v>468.09500000000003</v>
      </c>
      <c r="L2113" s="6">
        <f t="shared" si="577"/>
        <v>-13.069999999999993</v>
      </c>
      <c r="M2113" s="6">
        <f t="shared" si="578"/>
        <v>455.15</v>
      </c>
      <c r="N2113" s="5">
        <f t="shared" si="579"/>
        <v>20.294916235353128</v>
      </c>
      <c r="O2113" s="6">
        <f t="shared" si="580"/>
        <v>-10.160000000000025</v>
      </c>
      <c r="P2113" s="6">
        <f t="shared" si="581"/>
        <v>40.589832470706256</v>
      </c>
      <c r="Q2113" s="6">
        <f t="shared" si="582"/>
        <v>0.51781901987484946</v>
      </c>
      <c r="R2113" s="9">
        <f t="shared" si="583"/>
        <v>7.1692831008852265E-2</v>
      </c>
      <c r="S2113" s="9">
        <f t="shared" si="584"/>
        <v>2.9099999999999682</v>
      </c>
      <c r="T2113">
        <f t="shared" si="585"/>
        <v>10.160000000000025</v>
      </c>
      <c r="U2113" s="9">
        <f t="shared" si="586"/>
        <v>0.25030899073881402</v>
      </c>
      <c r="V2113" s="9">
        <f t="shared" si="587"/>
        <v>0.63784446557361263</v>
      </c>
      <c r="W2113" s="9">
        <f t="shared" si="588"/>
        <v>12.94500000000005</v>
      </c>
      <c r="X2113">
        <f t="shared" si="589"/>
        <v>455.15</v>
      </c>
      <c r="Y2113" s="9">
        <f t="shared" si="590"/>
        <v>22.426798648576952</v>
      </c>
      <c r="Z2113" s="10">
        <f t="shared" si="591"/>
        <v>0.79424177679092156</v>
      </c>
      <c r="AA2113">
        <f t="shared" ref="AA2113:AA2176" si="592">ABS(L2113)</f>
        <v>13.069999999999993</v>
      </c>
    </row>
    <row r="2114" spans="1:27">
      <c r="A2114" s="1">
        <f t="shared" si="575"/>
        <v>7005021</v>
      </c>
      <c r="B2114" s="1">
        <v>21</v>
      </c>
      <c r="C2114" s="1">
        <v>5</v>
      </c>
      <c r="D2114" s="2">
        <v>7</v>
      </c>
      <c r="E2114" s="5">
        <v>554.51</v>
      </c>
      <c r="F2114" s="5">
        <v>691.25</v>
      </c>
      <c r="G2114" s="5">
        <v>62.02</v>
      </c>
      <c r="H2114" s="5">
        <v>545.85</v>
      </c>
      <c r="I2114" s="5">
        <v>588.53</v>
      </c>
      <c r="J2114" s="5">
        <v>26.35</v>
      </c>
      <c r="K2114" s="6">
        <f t="shared" si="576"/>
        <v>550.18000000000006</v>
      </c>
      <c r="L2114" s="6">
        <f t="shared" si="577"/>
        <v>8.6599999999999682</v>
      </c>
      <c r="M2114" s="6">
        <f t="shared" si="578"/>
        <v>639.89</v>
      </c>
      <c r="N2114" s="5">
        <f t="shared" si="579"/>
        <v>33.692739944979245</v>
      </c>
      <c r="O2114" s="6">
        <f t="shared" si="580"/>
        <v>102.72000000000003</v>
      </c>
      <c r="P2114" s="6">
        <f t="shared" si="581"/>
        <v>67.385479889958489</v>
      </c>
      <c r="Q2114" s="6">
        <f t="shared" si="582"/>
        <v>0.69418514069395076</v>
      </c>
      <c r="R2114" s="9">
        <f t="shared" si="583"/>
        <v>1.3958496719708975</v>
      </c>
      <c r="S2114" s="9">
        <f t="shared" si="584"/>
        <v>94.060000000000059</v>
      </c>
      <c r="T2114">
        <f t="shared" si="585"/>
        <v>102.72000000000003</v>
      </c>
      <c r="U2114" s="9">
        <f t="shared" si="586"/>
        <v>1.5243640049420639</v>
      </c>
      <c r="V2114" s="9">
        <f t="shared" si="587"/>
        <v>2.6625914112802258</v>
      </c>
      <c r="W2114" s="9">
        <f t="shared" si="588"/>
        <v>89.709999999999923</v>
      </c>
      <c r="X2114">
        <f t="shared" si="589"/>
        <v>639.89</v>
      </c>
      <c r="Y2114" s="9">
        <f t="shared" si="590"/>
        <v>18.991925294438804</v>
      </c>
      <c r="Z2114" s="10">
        <f t="shared" si="591"/>
        <v>0.79430976325360625</v>
      </c>
      <c r="AA2114">
        <f t="shared" si="592"/>
        <v>8.6599999999999682</v>
      </c>
    </row>
    <row r="2115" spans="1:27">
      <c r="A2115" s="1">
        <f t="shared" si="575"/>
        <v>9007009</v>
      </c>
      <c r="B2115" s="1">
        <v>9</v>
      </c>
      <c r="C2115" s="1">
        <v>7</v>
      </c>
      <c r="D2115" s="2">
        <v>9</v>
      </c>
      <c r="E2115" s="5">
        <v>150.94</v>
      </c>
      <c r="F2115" s="5">
        <v>174.21</v>
      </c>
      <c r="G2115" s="5">
        <v>26.65</v>
      </c>
      <c r="H2115" s="5">
        <v>168.45</v>
      </c>
      <c r="I2115" s="5">
        <v>153.36000000000001</v>
      </c>
      <c r="J2115" s="5">
        <v>16.57</v>
      </c>
      <c r="K2115" s="6">
        <f t="shared" si="576"/>
        <v>159.69499999999999</v>
      </c>
      <c r="L2115" s="6">
        <f t="shared" si="577"/>
        <v>-17.509999999999991</v>
      </c>
      <c r="M2115" s="6">
        <f t="shared" si="578"/>
        <v>163.78500000000003</v>
      </c>
      <c r="N2115" s="5">
        <f t="shared" si="579"/>
        <v>15.69066123526985</v>
      </c>
      <c r="O2115" s="6">
        <f t="shared" si="580"/>
        <v>20.849999999999994</v>
      </c>
      <c r="P2115" s="6">
        <f t="shared" si="581"/>
        <v>31.3813224705397</v>
      </c>
      <c r="Q2115" s="6">
        <f t="shared" si="582"/>
        <v>0.4423874635276609</v>
      </c>
      <c r="R2115" s="9">
        <f t="shared" si="583"/>
        <v>1.2223831559683873</v>
      </c>
      <c r="S2115" s="9">
        <f t="shared" si="584"/>
        <v>38.359999999999985</v>
      </c>
      <c r="T2115">
        <f t="shared" si="585"/>
        <v>20.849999999999994</v>
      </c>
      <c r="U2115" s="9">
        <f t="shared" si="586"/>
        <v>0.66440794582744722</v>
      </c>
      <c r="V2115" s="9">
        <f t="shared" si="587"/>
        <v>0.26066460416635789</v>
      </c>
      <c r="W2115" s="9">
        <f t="shared" si="588"/>
        <v>4.0900000000000318</v>
      </c>
      <c r="X2115">
        <f t="shared" si="589"/>
        <v>163.78500000000003</v>
      </c>
      <c r="Y2115" s="9">
        <f t="shared" si="590"/>
        <v>10.438374619409927</v>
      </c>
      <c r="Z2115" s="10">
        <f t="shared" si="591"/>
        <v>0.79437774389770011</v>
      </c>
      <c r="AA2115">
        <f t="shared" si="592"/>
        <v>17.509999999999991</v>
      </c>
    </row>
    <row r="2116" spans="1:27">
      <c r="A2116" s="1">
        <f t="shared" si="575"/>
        <v>8008000</v>
      </c>
      <c r="B2116" s="1">
        <v>0</v>
      </c>
      <c r="C2116" s="1">
        <v>8</v>
      </c>
      <c r="D2116" s="2">
        <v>8</v>
      </c>
      <c r="E2116" s="5">
        <v>111.51</v>
      </c>
      <c r="F2116" s="5">
        <v>68.66</v>
      </c>
      <c r="G2116" s="5">
        <v>30.17</v>
      </c>
      <c r="H2116" s="5">
        <v>108.59</v>
      </c>
      <c r="I2116" s="5">
        <v>126.63</v>
      </c>
      <c r="J2116" s="5">
        <v>21.38</v>
      </c>
      <c r="K2116" s="6">
        <f t="shared" si="576"/>
        <v>110.05000000000001</v>
      </c>
      <c r="L2116" s="6">
        <f t="shared" si="577"/>
        <v>2.9200000000000017</v>
      </c>
      <c r="M2116" s="6">
        <f t="shared" si="578"/>
        <v>97.644999999999996</v>
      </c>
      <c r="N2116" s="5">
        <f t="shared" si="579"/>
        <v>18.488735083828747</v>
      </c>
      <c r="O2116" s="6">
        <f t="shared" si="580"/>
        <v>-57.97</v>
      </c>
      <c r="P2116" s="6">
        <f t="shared" si="581"/>
        <v>36.977470167657494</v>
      </c>
      <c r="Q2116" s="6">
        <f t="shared" si="582"/>
        <v>0.33139286522166916</v>
      </c>
      <c r="R2116" s="9">
        <f t="shared" si="583"/>
        <v>1.6466783618219969</v>
      </c>
      <c r="S2116" s="9">
        <f t="shared" si="584"/>
        <v>60.89</v>
      </c>
      <c r="T2116">
        <f t="shared" si="585"/>
        <v>57.97</v>
      </c>
      <c r="U2116" s="9">
        <f t="shared" si="586"/>
        <v>1.5677113587587643</v>
      </c>
      <c r="V2116" s="9">
        <f t="shared" si="587"/>
        <v>0.67094909109548029</v>
      </c>
      <c r="W2116" s="9">
        <f t="shared" si="588"/>
        <v>12.405000000000015</v>
      </c>
      <c r="X2116">
        <f t="shared" si="589"/>
        <v>97.644999999999996</v>
      </c>
      <c r="Y2116" s="9">
        <f t="shared" si="590"/>
        <v>5.2813239822666738</v>
      </c>
      <c r="Z2116" s="10">
        <f t="shared" si="591"/>
        <v>0.7944608234519811</v>
      </c>
      <c r="AA2116">
        <f t="shared" si="592"/>
        <v>2.9200000000000017</v>
      </c>
    </row>
    <row r="2117" spans="1:27">
      <c r="A2117" s="1">
        <f t="shared" si="575"/>
        <v>3995974</v>
      </c>
      <c r="B2117" s="1">
        <v>26</v>
      </c>
      <c r="C2117" s="1">
        <v>4</v>
      </c>
      <c r="D2117" s="2">
        <v>-4</v>
      </c>
      <c r="E2117" s="5">
        <v>395.6</v>
      </c>
      <c r="F2117" s="5">
        <v>413.64</v>
      </c>
      <c r="G2117" s="5">
        <v>55.37</v>
      </c>
      <c r="H2117" s="5">
        <v>388.74</v>
      </c>
      <c r="I2117" s="5">
        <v>385.53</v>
      </c>
      <c r="J2117" s="5">
        <v>35.82</v>
      </c>
      <c r="K2117" s="6">
        <f t="shared" si="576"/>
        <v>392.17</v>
      </c>
      <c r="L2117" s="6">
        <f t="shared" si="577"/>
        <v>6.8600000000000136</v>
      </c>
      <c r="M2117" s="6">
        <f t="shared" si="578"/>
        <v>399.58499999999998</v>
      </c>
      <c r="N2117" s="5">
        <f t="shared" si="579"/>
        <v>32.973130348815836</v>
      </c>
      <c r="O2117" s="6">
        <f t="shared" si="580"/>
        <v>28.110000000000014</v>
      </c>
      <c r="P2117" s="6">
        <f t="shared" si="581"/>
        <v>65.946260697631672</v>
      </c>
      <c r="Q2117" s="6">
        <f t="shared" si="582"/>
        <v>0.4099337045267879</v>
      </c>
      <c r="R2117" s="9">
        <f t="shared" si="583"/>
        <v>0.32223206858433978</v>
      </c>
      <c r="S2117" s="9">
        <f t="shared" si="584"/>
        <v>21.25</v>
      </c>
      <c r="T2117">
        <f t="shared" si="585"/>
        <v>28.110000000000014</v>
      </c>
      <c r="U2117" s="9">
        <f t="shared" si="586"/>
        <v>0.42625616225439039</v>
      </c>
      <c r="V2117" s="9">
        <f t="shared" si="587"/>
        <v>0.2248800742167405</v>
      </c>
      <c r="W2117" s="9">
        <f t="shared" si="588"/>
        <v>7.4149999999999636</v>
      </c>
      <c r="X2117">
        <f t="shared" si="589"/>
        <v>399.58499999999998</v>
      </c>
      <c r="Y2117" s="9">
        <f t="shared" si="590"/>
        <v>12.118503635319851</v>
      </c>
      <c r="Z2117" s="10">
        <f t="shared" si="591"/>
        <v>0.79448096264164825</v>
      </c>
      <c r="AA2117">
        <f t="shared" si="592"/>
        <v>6.8600000000000136</v>
      </c>
    </row>
    <row r="2118" spans="1:27">
      <c r="A2118" s="1">
        <f t="shared" si="575"/>
        <v>3001029</v>
      </c>
      <c r="B2118" s="1">
        <v>29</v>
      </c>
      <c r="C2118" s="1">
        <v>1</v>
      </c>
      <c r="D2118" s="2">
        <v>3</v>
      </c>
      <c r="E2118" s="5">
        <v>96.35</v>
      </c>
      <c r="F2118" s="5">
        <v>75.459999999999994</v>
      </c>
      <c r="G2118" s="5">
        <v>20.7</v>
      </c>
      <c r="H2118" s="5">
        <v>81.28</v>
      </c>
      <c r="I2118" s="5">
        <v>65.22</v>
      </c>
      <c r="J2118" s="5">
        <v>24.21</v>
      </c>
      <c r="K2118" s="6">
        <f t="shared" si="576"/>
        <v>88.814999999999998</v>
      </c>
      <c r="L2118" s="6">
        <f t="shared" si="577"/>
        <v>15.069999999999993</v>
      </c>
      <c r="M2118" s="6">
        <f t="shared" si="578"/>
        <v>70.34</v>
      </c>
      <c r="N2118" s="5">
        <f t="shared" si="579"/>
        <v>15.926503853639693</v>
      </c>
      <c r="O2118" s="6">
        <f t="shared" si="580"/>
        <v>10.239999999999995</v>
      </c>
      <c r="P2118" s="6">
        <f t="shared" si="581"/>
        <v>31.853007707279385</v>
      </c>
      <c r="Q2118" s="6">
        <f t="shared" si="582"/>
        <v>-0.15536360080152645</v>
      </c>
      <c r="R2118" s="9">
        <f t="shared" si="583"/>
        <v>0.15163403231451189</v>
      </c>
      <c r="S2118" s="9">
        <f t="shared" si="584"/>
        <v>4.8299999999999983</v>
      </c>
      <c r="T2118">
        <f t="shared" si="585"/>
        <v>10.239999999999995</v>
      </c>
      <c r="U2118" s="9">
        <f t="shared" si="586"/>
        <v>0.3214767061906007</v>
      </c>
      <c r="V2118" s="9">
        <f t="shared" si="587"/>
        <v>1.1600160443108105</v>
      </c>
      <c r="W2118" s="9">
        <f t="shared" si="588"/>
        <v>18.474999999999994</v>
      </c>
      <c r="X2118">
        <f t="shared" si="589"/>
        <v>70.34</v>
      </c>
      <c r="Y2118" s="9">
        <f t="shared" si="590"/>
        <v>4.4165374049700912</v>
      </c>
      <c r="Z2118" s="10">
        <f t="shared" si="591"/>
        <v>0.79450613591085617</v>
      </c>
      <c r="AA2118">
        <f t="shared" si="592"/>
        <v>15.069999999999993</v>
      </c>
    </row>
    <row r="2119" spans="1:27">
      <c r="A2119" s="1">
        <f t="shared" si="575"/>
        <v>11004016</v>
      </c>
      <c r="B2119" s="1">
        <v>16</v>
      </c>
      <c r="C2119" s="1">
        <v>4</v>
      </c>
      <c r="D2119" s="2">
        <v>11</v>
      </c>
      <c r="E2119" s="5">
        <v>889.15</v>
      </c>
      <c r="F2119" s="5">
        <v>904.11</v>
      </c>
      <c r="G2119" s="5">
        <v>35.21</v>
      </c>
      <c r="H2119" s="5">
        <v>957.26</v>
      </c>
      <c r="I2119" s="5">
        <v>964.75</v>
      </c>
      <c r="J2119" s="5">
        <v>32.54</v>
      </c>
      <c r="K2119" s="6">
        <f t="shared" si="576"/>
        <v>923.20499999999993</v>
      </c>
      <c r="L2119" s="6">
        <f t="shared" si="577"/>
        <v>-68.110000000000014</v>
      </c>
      <c r="M2119" s="6">
        <f t="shared" si="578"/>
        <v>934.43000000000006</v>
      </c>
      <c r="N2119" s="5">
        <f t="shared" si="579"/>
        <v>23.971836079032411</v>
      </c>
      <c r="O2119" s="6">
        <f t="shared" si="580"/>
        <v>-60.639999999999986</v>
      </c>
      <c r="P2119" s="6">
        <f t="shared" si="581"/>
        <v>47.943672158064821</v>
      </c>
      <c r="Q2119" s="6">
        <f t="shared" si="582"/>
        <v>7.8696962671599952E-2</v>
      </c>
      <c r="R2119" s="9">
        <f t="shared" si="583"/>
        <v>0.15580783998714762</v>
      </c>
      <c r="S2119" s="9">
        <f t="shared" si="584"/>
        <v>7.4700000000000273</v>
      </c>
      <c r="T2119">
        <f t="shared" si="585"/>
        <v>60.639999999999986</v>
      </c>
      <c r="U2119" s="9">
        <f t="shared" si="586"/>
        <v>1.2648175926131986</v>
      </c>
      <c r="V2119" s="9">
        <f t="shared" si="587"/>
        <v>0.46825783235762963</v>
      </c>
      <c r="W2119" s="9">
        <f t="shared" si="588"/>
        <v>11.225000000000136</v>
      </c>
      <c r="X2119">
        <f t="shared" si="589"/>
        <v>934.43000000000006</v>
      </c>
      <c r="Y2119" s="9">
        <f t="shared" si="590"/>
        <v>38.980326618256981</v>
      </c>
      <c r="Z2119" s="10">
        <f t="shared" si="591"/>
        <v>0.79456906559467821</v>
      </c>
      <c r="AA2119">
        <f t="shared" si="592"/>
        <v>68.110000000000014</v>
      </c>
    </row>
    <row r="2120" spans="1:27">
      <c r="A2120" s="1">
        <f t="shared" si="575"/>
        <v>12996987</v>
      </c>
      <c r="B2120" s="1">
        <v>13</v>
      </c>
      <c r="C2120" s="1">
        <v>3</v>
      </c>
      <c r="D2120" s="2">
        <v>-13</v>
      </c>
      <c r="E2120" s="5">
        <v>204.78</v>
      </c>
      <c r="F2120" s="5">
        <v>176.57</v>
      </c>
      <c r="G2120" s="5">
        <v>24.59</v>
      </c>
      <c r="H2120" s="5">
        <v>184.58</v>
      </c>
      <c r="I2120" s="5">
        <v>216.14</v>
      </c>
      <c r="J2120" s="5">
        <v>53.61</v>
      </c>
      <c r="K2120" s="6">
        <f t="shared" si="576"/>
        <v>194.68</v>
      </c>
      <c r="L2120" s="6">
        <f t="shared" si="577"/>
        <v>20.199999999999989</v>
      </c>
      <c r="M2120" s="6">
        <f t="shared" si="578"/>
        <v>196.35499999999999</v>
      </c>
      <c r="N2120" s="5">
        <f t="shared" si="579"/>
        <v>29.490253474665149</v>
      </c>
      <c r="O2120" s="6">
        <f t="shared" si="580"/>
        <v>-39.569999999999993</v>
      </c>
      <c r="P2120" s="6">
        <f t="shared" si="581"/>
        <v>58.980506949330298</v>
      </c>
      <c r="Q2120" s="6">
        <f t="shared" si="582"/>
        <v>-0.65235975207061536</v>
      </c>
      <c r="R2120" s="9">
        <f t="shared" si="583"/>
        <v>1.013385660644591</v>
      </c>
      <c r="S2120" s="9">
        <f t="shared" si="584"/>
        <v>59.769999999999982</v>
      </c>
      <c r="T2120">
        <f t="shared" si="585"/>
        <v>39.569999999999993</v>
      </c>
      <c r="U2120" s="9">
        <f t="shared" si="586"/>
        <v>0.6708996250912912</v>
      </c>
      <c r="V2120" s="9">
        <f t="shared" si="587"/>
        <v>5.679842668829424E-2</v>
      </c>
      <c r="W2120" s="9">
        <f t="shared" si="588"/>
        <v>1.6749999999999829</v>
      </c>
      <c r="X2120">
        <f t="shared" si="589"/>
        <v>196.35499999999999</v>
      </c>
      <c r="Y2120" s="9">
        <f t="shared" si="590"/>
        <v>6.65830153574933</v>
      </c>
      <c r="Z2120" s="10">
        <f t="shared" si="591"/>
        <v>0.79495911844572231</v>
      </c>
      <c r="AA2120">
        <f t="shared" si="592"/>
        <v>20.199999999999989</v>
      </c>
    </row>
    <row r="2121" spans="1:27">
      <c r="A2121" s="1">
        <f t="shared" ref="A2121:A2184" si="593">ABS(1000000*D2121+1000*C2121+B2121)</f>
        <v>5993980</v>
      </c>
      <c r="B2121" s="1">
        <v>20</v>
      </c>
      <c r="C2121" s="1">
        <v>6</v>
      </c>
      <c r="D2121" s="2">
        <v>-6</v>
      </c>
      <c r="E2121" s="5">
        <v>507.01</v>
      </c>
      <c r="F2121" s="5">
        <v>500.63</v>
      </c>
      <c r="G2121" s="5">
        <v>49.95</v>
      </c>
      <c r="H2121" s="5">
        <v>613.96</v>
      </c>
      <c r="I2121" s="5">
        <v>650.16999999999996</v>
      </c>
      <c r="J2121" s="5">
        <v>26.04</v>
      </c>
      <c r="K2121" s="6">
        <f t="shared" ref="K2121:K2184" si="594" xml:space="preserve"> 0.5*(E2121+H2121)</f>
        <v>560.48500000000001</v>
      </c>
      <c r="L2121" s="6">
        <f t="shared" ref="L2121:L2184" si="595">E2121-H2121</f>
        <v>-106.95000000000005</v>
      </c>
      <c r="M2121" s="6">
        <f t="shared" ref="M2121:M2184" si="596">0.5*(F2121+I2121)</f>
        <v>575.4</v>
      </c>
      <c r="N2121" s="5">
        <f t="shared" ref="N2121:N2184" si="597">0.5*P2121</f>
        <v>28.16506745953221</v>
      </c>
      <c r="O2121" s="6">
        <f t="shared" ref="O2121:O2184" si="598">F2121-I2121</f>
        <v>-149.53999999999996</v>
      </c>
      <c r="P2121" s="6">
        <f t="shared" ref="P2121:P2184" si="599">SQRT(G2121*G2121+J2121*J2121)</f>
        <v>56.33013491906442</v>
      </c>
      <c r="Q2121" s="6">
        <f t="shared" ref="Q2121:Q2184" si="600">(G2121*G2121-J2121*J2121)/(G2121*G2121+J2121*J2121)</f>
        <v>0.57260407941913682</v>
      </c>
      <c r="R2121" s="9">
        <f t="shared" ref="R2121:R2184" si="601">ABS(O2121-L2121)/P2121</f>
        <v>0.75607843050959422</v>
      </c>
      <c r="S2121" s="9">
        <f t="shared" ref="S2121:S2184" si="602">ABS(O2121-L2121)</f>
        <v>42.589999999999918</v>
      </c>
      <c r="T2121">
        <f t="shared" ref="T2121:T2184" si="603">ABS(O2121)</f>
        <v>149.53999999999996</v>
      </c>
      <c r="U2121" s="9">
        <f t="shared" ref="U2121:U2184" si="604">ABS(O2121)/P2121</f>
        <v>2.6547069382109632</v>
      </c>
      <c r="V2121" s="9">
        <f t="shared" ref="V2121:V2184" si="605">ABS(M2121-K2121)/N2121</f>
        <v>0.52955669363937985</v>
      </c>
      <c r="W2121" s="9">
        <f t="shared" ref="W2121:W2184" si="606">ABS(M2121-K2121)</f>
        <v>14.914999999999964</v>
      </c>
      <c r="X2121">
        <f t="shared" ref="X2121:X2184" si="607">ABS(M2121)</f>
        <v>575.4</v>
      </c>
      <c r="Y2121" s="9">
        <f t="shared" ref="Y2121:Y2184" si="608">ABS(M2121)/N2121</f>
        <v>20.4295622876366</v>
      </c>
      <c r="Z2121" s="10">
        <f t="shared" ref="Z2121:Z2184" si="609">SQRT(0.000708*B2121*B2121+0.007162*C2121*C2121+0.0027*D2121*D2121+0.00005*D2121*B2121)</f>
        <v>0.79513017802118413</v>
      </c>
      <c r="AA2121">
        <f t="shared" si="592"/>
        <v>106.95000000000005</v>
      </c>
    </row>
    <row r="2122" spans="1:27">
      <c r="A2122" s="1">
        <f t="shared" si="593"/>
        <v>8001025</v>
      </c>
      <c r="B2122" s="1">
        <v>25</v>
      </c>
      <c r="C2122" s="1">
        <v>1</v>
      </c>
      <c r="D2122" s="2">
        <v>8</v>
      </c>
      <c r="E2122" s="5">
        <v>1037.7</v>
      </c>
      <c r="F2122" s="5">
        <v>1185.8499999999999</v>
      </c>
      <c r="G2122" s="5">
        <v>50.94</v>
      </c>
      <c r="H2122" s="5">
        <v>1086.3399999999999</v>
      </c>
      <c r="I2122" s="5">
        <v>1166.83</v>
      </c>
      <c r="J2122" s="5">
        <v>38.49</v>
      </c>
      <c r="K2122" s="6">
        <f t="shared" si="594"/>
        <v>1062.02</v>
      </c>
      <c r="L2122" s="6">
        <f t="shared" si="595"/>
        <v>-48.639999999999873</v>
      </c>
      <c r="M2122" s="6">
        <f t="shared" si="596"/>
        <v>1176.3399999999999</v>
      </c>
      <c r="N2122" s="5">
        <f t="shared" si="597"/>
        <v>31.923203551648758</v>
      </c>
      <c r="O2122" s="6">
        <f t="shared" si="598"/>
        <v>19.019999999999982</v>
      </c>
      <c r="P2122" s="6">
        <f t="shared" si="599"/>
        <v>63.846407103297516</v>
      </c>
      <c r="Q2122" s="6">
        <f t="shared" si="600"/>
        <v>0.27313644756477434</v>
      </c>
      <c r="R2122" s="9">
        <f t="shared" si="601"/>
        <v>1.0597307361482737</v>
      </c>
      <c r="S2122" s="9">
        <f t="shared" si="602"/>
        <v>67.659999999999854</v>
      </c>
      <c r="T2122">
        <f t="shared" si="603"/>
        <v>19.019999999999982</v>
      </c>
      <c r="U2122" s="9">
        <f t="shared" si="604"/>
        <v>0.29790243277475897</v>
      </c>
      <c r="V2122" s="9">
        <f t="shared" si="605"/>
        <v>3.5810942286866938</v>
      </c>
      <c r="W2122" s="9">
        <f t="shared" si="606"/>
        <v>114.31999999999994</v>
      </c>
      <c r="X2122">
        <f t="shared" si="607"/>
        <v>1176.3399999999999</v>
      </c>
      <c r="Y2122" s="9">
        <f t="shared" si="608"/>
        <v>36.849058650921165</v>
      </c>
      <c r="Z2122" s="10">
        <f t="shared" si="609"/>
        <v>0.79527479527519296</v>
      </c>
      <c r="AA2122">
        <f t="shared" si="592"/>
        <v>48.639999999999873</v>
      </c>
    </row>
    <row r="2123" spans="1:27">
      <c r="A2123" s="1">
        <f t="shared" si="593"/>
        <v>13001015</v>
      </c>
      <c r="B2123" s="1">
        <v>15</v>
      </c>
      <c r="C2123" s="1">
        <v>1</v>
      </c>
      <c r="D2123" s="2">
        <v>13</v>
      </c>
      <c r="E2123" s="5">
        <v>7.83</v>
      </c>
      <c r="F2123" s="5">
        <v>19.55</v>
      </c>
      <c r="G2123" s="5">
        <v>18.41</v>
      </c>
      <c r="H2123" s="5">
        <v>9.9</v>
      </c>
      <c r="I2123" s="5">
        <v>-0.15</v>
      </c>
      <c r="J2123" s="5">
        <v>22.38</v>
      </c>
      <c r="K2123" s="6">
        <f t="shared" si="594"/>
        <v>8.8650000000000002</v>
      </c>
      <c r="L2123" s="6">
        <f t="shared" si="595"/>
        <v>-2.0700000000000003</v>
      </c>
      <c r="M2123" s="6">
        <f t="shared" si="596"/>
        <v>9.7000000000000011</v>
      </c>
      <c r="N2123" s="5">
        <f t="shared" si="597"/>
        <v>14.489586778096882</v>
      </c>
      <c r="O2123" s="6">
        <f t="shared" si="598"/>
        <v>19.7</v>
      </c>
      <c r="P2123" s="6">
        <f t="shared" si="599"/>
        <v>28.979173556193764</v>
      </c>
      <c r="Q2123" s="6">
        <f t="shared" si="600"/>
        <v>-0.1928289428638621</v>
      </c>
      <c r="R2123" s="9">
        <f t="shared" si="601"/>
        <v>0.75122915281850966</v>
      </c>
      <c r="S2123" s="9">
        <f t="shared" si="602"/>
        <v>21.77</v>
      </c>
      <c r="T2123">
        <f t="shared" si="603"/>
        <v>19.7</v>
      </c>
      <c r="U2123" s="9">
        <f t="shared" si="604"/>
        <v>0.67979854435115483</v>
      </c>
      <c r="V2123" s="9">
        <f t="shared" si="605"/>
        <v>5.7627592338397447E-2</v>
      </c>
      <c r="W2123" s="9">
        <f t="shared" si="606"/>
        <v>0.83500000000000085</v>
      </c>
      <c r="X2123">
        <f t="shared" si="607"/>
        <v>9.7000000000000011</v>
      </c>
      <c r="Y2123" s="9">
        <f t="shared" si="608"/>
        <v>0.66944628225443681</v>
      </c>
      <c r="Z2123" s="10">
        <f t="shared" si="609"/>
        <v>0.79530623032892189</v>
      </c>
      <c r="AA2123">
        <f t="shared" si="592"/>
        <v>2.0700000000000003</v>
      </c>
    </row>
    <row r="2124" spans="1:27">
      <c r="A2124" s="1">
        <f t="shared" si="593"/>
        <v>4002028</v>
      </c>
      <c r="B2124" s="1">
        <v>28</v>
      </c>
      <c r="C2124" s="1">
        <v>2</v>
      </c>
      <c r="D2124" s="2">
        <v>4</v>
      </c>
      <c r="E2124" s="5">
        <v>299.55</v>
      </c>
      <c r="F2124" s="5">
        <v>265.93</v>
      </c>
      <c r="G2124" s="5">
        <v>26.5</v>
      </c>
      <c r="H2124" s="5">
        <v>298.56</v>
      </c>
      <c r="I2124" s="5">
        <v>315.57</v>
      </c>
      <c r="J2124" s="5">
        <v>23.06</v>
      </c>
      <c r="K2124" s="6">
        <f t="shared" si="594"/>
        <v>299.05500000000001</v>
      </c>
      <c r="L2124" s="6">
        <f t="shared" si="595"/>
        <v>0.99000000000000909</v>
      </c>
      <c r="M2124" s="6">
        <f t="shared" si="596"/>
        <v>290.75</v>
      </c>
      <c r="N2124" s="5">
        <f t="shared" si="597"/>
        <v>17.564264857943812</v>
      </c>
      <c r="O2124" s="6">
        <f t="shared" si="598"/>
        <v>-49.639999999999986</v>
      </c>
      <c r="P2124" s="6">
        <f t="shared" si="599"/>
        <v>35.128529715887623</v>
      </c>
      <c r="Q2124" s="6">
        <f t="shared" si="600"/>
        <v>0.13815601383971782</v>
      </c>
      <c r="R2124" s="9">
        <f t="shared" si="601"/>
        <v>1.4412786532623227</v>
      </c>
      <c r="S2124" s="9">
        <f t="shared" si="602"/>
        <v>50.629999999999995</v>
      </c>
      <c r="T2124">
        <f t="shared" si="603"/>
        <v>49.639999999999986</v>
      </c>
      <c r="U2124" s="9">
        <f t="shared" si="604"/>
        <v>1.4130964319166834</v>
      </c>
      <c r="V2124" s="9">
        <f t="shared" si="605"/>
        <v>0.47283504702127593</v>
      </c>
      <c r="W2124" s="9">
        <f t="shared" si="606"/>
        <v>8.3050000000000068</v>
      </c>
      <c r="X2124">
        <f t="shared" si="607"/>
        <v>290.75</v>
      </c>
      <c r="Y2124" s="9">
        <f t="shared" si="608"/>
        <v>16.553496679281864</v>
      </c>
      <c r="Z2124" s="10">
        <f t="shared" si="609"/>
        <v>0.79531125982221573</v>
      </c>
      <c r="AA2124">
        <f t="shared" si="592"/>
        <v>0.99000000000000909</v>
      </c>
    </row>
    <row r="2125" spans="1:27">
      <c r="A2125" s="1">
        <f t="shared" si="593"/>
        <v>11005013</v>
      </c>
      <c r="B2125" s="1">
        <v>13</v>
      </c>
      <c r="C2125" s="1">
        <v>5</v>
      </c>
      <c r="D2125" s="2">
        <v>11</v>
      </c>
      <c r="E2125" s="5">
        <v>409.02</v>
      </c>
      <c r="F2125" s="5">
        <v>341.85</v>
      </c>
      <c r="G2125" s="5">
        <v>30.4</v>
      </c>
      <c r="H2125" s="5">
        <v>398.38</v>
      </c>
      <c r="I2125" s="5">
        <v>418.68</v>
      </c>
      <c r="J2125" s="5">
        <v>23.14</v>
      </c>
      <c r="K2125" s="6">
        <f t="shared" si="594"/>
        <v>403.7</v>
      </c>
      <c r="L2125" s="6">
        <f t="shared" si="595"/>
        <v>10.639999999999986</v>
      </c>
      <c r="M2125" s="6">
        <f t="shared" si="596"/>
        <v>380.26499999999999</v>
      </c>
      <c r="N2125" s="5">
        <f t="shared" si="597"/>
        <v>19.102484131651568</v>
      </c>
      <c r="O2125" s="6">
        <f t="shared" si="598"/>
        <v>-76.829999999999984</v>
      </c>
      <c r="P2125" s="6">
        <f t="shared" si="599"/>
        <v>38.204968263303137</v>
      </c>
      <c r="Q2125" s="6">
        <f t="shared" si="600"/>
        <v>0.26630253526329734</v>
      </c>
      <c r="R2125" s="9">
        <f t="shared" si="601"/>
        <v>2.2894928062017832</v>
      </c>
      <c r="S2125" s="9">
        <f t="shared" si="602"/>
        <v>87.46999999999997</v>
      </c>
      <c r="T2125">
        <f t="shared" si="603"/>
        <v>76.829999999999984</v>
      </c>
      <c r="U2125" s="9">
        <f t="shared" si="604"/>
        <v>2.0109949960041504</v>
      </c>
      <c r="V2125" s="9">
        <f t="shared" si="605"/>
        <v>1.226803793605552</v>
      </c>
      <c r="W2125" s="9">
        <f t="shared" si="606"/>
        <v>23.435000000000002</v>
      </c>
      <c r="X2125">
        <f t="shared" si="607"/>
        <v>380.26499999999999</v>
      </c>
      <c r="Y2125" s="9">
        <f t="shared" si="608"/>
        <v>19.906573269699816</v>
      </c>
      <c r="Z2125" s="10">
        <f t="shared" si="609"/>
        <v>0.79533137747733806</v>
      </c>
      <c r="AA2125">
        <f t="shared" si="592"/>
        <v>10.639999999999986</v>
      </c>
    </row>
    <row r="2126" spans="1:27">
      <c r="A2126" s="1">
        <f t="shared" si="593"/>
        <v>13002014</v>
      </c>
      <c r="B2126" s="1">
        <v>14</v>
      </c>
      <c r="C2126" s="1">
        <v>2</v>
      </c>
      <c r="D2126" s="2">
        <v>13</v>
      </c>
      <c r="E2126" s="5">
        <v>83.74</v>
      </c>
      <c r="F2126" s="5">
        <v>56.06</v>
      </c>
      <c r="G2126" s="5">
        <v>19.93</v>
      </c>
      <c r="H2126" s="5">
        <v>86.64</v>
      </c>
      <c r="I2126" s="5">
        <v>50.64</v>
      </c>
      <c r="J2126" s="5">
        <v>30.63</v>
      </c>
      <c r="K2126" s="6">
        <f t="shared" si="594"/>
        <v>85.19</v>
      </c>
      <c r="L2126" s="6">
        <f t="shared" si="595"/>
        <v>-2.9000000000000057</v>
      </c>
      <c r="M2126" s="6">
        <f t="shared" si="596"/>
        <v>53.35</v>
      </c>
      <c r="N2126" s="5">
        <f t="shared" si="597"/>
        <v>18.271574918435466</v>
      </c>
      <c r="O2126" s="6">
        <f t="shared" si="598"/>
        <v>5.4200000000000017</v>
      </c>
      <c r="P2126" s="6">
        <f t="shared" si="599"/>
        <v>36.543149836870931</v>
      </c>
      <c r="Q2126" s="6">
        <f t="shared" si="600"/>
        <v>-0.40511552403179329</v>
      </c>
      <c r="R2126" s="9">
        <f t="shared" si="601"/>
        <v>0.2276760497423071</v>
      </c>
      <c r="S2126" s="9">
        <f t="shared" si="602"/>
        <v>8.3200000000000074</v>
      </c>
      <c r="T2126">
        <f t="shared" si="603"/>
        <v>5.4200000000000017</v>
      </c>
      <c r="U2126" s="9">
        <f t="shared" si="604"/>
        <v>0.14831781125039709</v>
      </c>
      <c r="V2126" s="9">
        <f t="shared" si="605"/>
        <v>1.742597457643041</v>
      </c>
      <c r="W2126" s="9">
        <f t="shared" si="606"/>
        <v>31.839999999999996</v>
      </c>
      <c r="X2126">
        <f t="shared" si="607"/>
        <v>53.35</v>
      </c>
      <c r="Y2126" s="9">
        <f t="shared" si="608"/>
        <v>2.9198358783057867</v>
      </c>
      <c r="Z2126" s="10">
        <f t="shared" si="609"/>
        <v>0.79549732871958778</v>
      </c>
      <c r="AA2126">
        <f t="shared" si="592"/>
        <v>2.9000000000000057</v>
      </c>
    </row>
    <row r="2127" spans="1:27">
      <c r="A2127" s="1">
        <f t="shared" si="593"/>
        <v>6991992</v>
      </c>
      <c r="B2127" s="1">
        <v>8</v>
      </c>
      <c r="C2127" s="1">
        <v>8</v>
      </c>
      <c r="D2127" s="2">
        <v>-7</v>
      </c>
      <c r="E2127" s="5">
        <v>663.53</v>
      </c>
      <c r="F2127" s="5">
        <v>682.24</v>
      </c>
      <c r="G2127" s="5">
        <v>60.95</v>
      </c>
      <c r="H2127" s="5">
        <v>646.16999999999996</v>
      </c>
      <c r="I2127" s="5">
        <v>692.93</v>
      </c>
      <c r="J2127" s="5">
        <v>28.11</v>
      </c>
      <c r="K2127" s="6">
        <f t="shared" si="594"/>
        <v>654.84999999999991</v>
      </c>
      <c r="L2127" s="6">
        <f t="shared" si="595"/>
        <v>17.360000000000014</v>
      </c>
      <c r="M2127" s="6">
        <f t="shared" si="596"/>
        <v>687.58500000000004</v>
      </c>
      <c r="N2127" s="5">
        <f t="shared" si="597"/>
        <v>33.559926251408839</v>
      </c>
      <c r="O2127" s="6">
        <f t="shared" si="598"/>
        <v>-10.689999999999941</v>
      </c>
      <c r="P2127" s="6">
        <f t="shared" si="599"/>
        <v>67.119852502817679</v>
      </c>
      <c r="Q2127" s="6">
        <f t="shared" si="600"/>
        <v>0.64920798425846271</v>
      </c>
      <c r="R2127" s="9">
        <f t="shared" si="601"/>
        <v>0.41790914243773736</v>
      </c>
      <c r="S2127" s="9">
        <f t="shared" si="602"/>
        <v>28.049999999999955</v>
      </c>
      <c r="T2127">
        <f t="shared" si="603"/>
        <v>10.689999999999941</v>
      </c>
      <c r="U2127" s="9">
        <f t="shared" si="604"/>
        <v>0.15926733449766112</v>
      </c>
      <c r="V2127" s="9">
        <f t="shared" si="605"/>
        <v>0.9754193067878365</v>
      </c>
      <c r="W2127" s="9">
        <f t="shared" si="606"/>
        <v>32.735000000000127</v>
      </c>
      <c r="X2127">
        <f t="shared" si="607"/>
        <v>687.58500000000004</v>
      </c>
      <c r="Y2127" s="9">
        <f t="shared" si="608"/>
        <v>20.48827505904115</v>
      </c>
      <c r="Z2127" s="10">
        <f t="shared" si="609"/>
        <v>0.79572608352372109</v>
      </c>
      <c r="AA2127">
        <f t="shared" si="592"/>
        <v>17.360000000000014</v>
      </c>
    </row>
    <row r="2128" spans="1:27">
      <c r="A2128" s="1">
        <f t="shared" si="593"/>
        <v>7991998</v>
      </c>
      <c r="B2128" s="1">
        <v>2</v>
      </c>
      <c r="C2128" s="1">
        <v>8</v>
      </c>
      <c r="D2128" s="2">
        <v>-8</v>
      </c>
      <c r="E2128" s="5">
        <v>551.86</v>
      </c>
      <c r="F2128" s="5">
        <v>501.77</v>
      </c>
      <c r="G2128" s="5">
        <v>30.47</v>
      </c>
      <c r="H2128" s="5">
        <v>564.45000000000005</v>
      </c>
      <c r="I2128" s="5">
        <v>554.85</v>
      </c>
      <c r="J2128" s="5">
        <v>27.65</v>
      </c>
      <c r="K2128" s="6">
        <f t="shared" si="594"/>
        <v>558.15499999999997</v>
      </c>
      <c r="L2128" s="6">
        <f t="shared" si="595"/>
        <v>-12.590000000000032</v>
      </c>
      <c r="M2128" s="6">
        <f t="shared" si="596"/>
        <v>528.30999999999995</v>
      </c>
      <c r="N2128" s="5">
        <f t="shared" si="597"/>
        <v>20.572696711904349</v>
      </c>
      <c r="O2128" s="6">
        <f t="shared" si="598"/>
        <v>-53.080000000000041</v>
      </c>
      <c r="P2128" s="6">
        <f t="shared" si="599"/>
        <v>41.145393423808699</v>
      </c>
      <c r="Q2128" s="6">
        <f t="shared" si="600"/>
        <v>9.6812687299528175E-2</v>
      </c>
      <c r="R2128" s="9">
        <f t="shared" si="601"/>
        <v>0.98407128066420557</v>
      </c>
      <c r="S2128" s="9">
        <f t="shared" si="602"/>
        <v>40.490000000000009</v>
      </c>
      <c r="T2128">
        <f t="shared" si="603"/>
        <v>53.080000000000041</v>
      </c>
      <c r="U2128" s="9">
        <f t="shared" si="604"/>
        <v>1.2900593622537926</v>
      </c>
      <c r="V2128" s="9">
        <f t="shared" si="605"/>
        <v>1.4507091811026542</v>
      </c>
      <c r="W2128" s="9">
        <f t="shared" si="606"/>
        <v>29.845000000000027</v>
      </c>
      <c r="X2128">
        <f t="shared" si="607"/>
        <v>528.30999999999995</v>
      </c>
      <c r="Y2128" s="9">
        <f t="shared" si="608"/>
        <v>25.680153039649607</v>
      </c>
      <c r="Z2128" s="10">
        <f t="shared" si="609"/>
        <v>0.79573865056311044</v>
      </c>
      <c r="AA2128">
        <f t="shared" si="592"/>
        <v>12.590000000000032</v>
      </c>
    </row>
    <row r="2129" spans="1:27">
      <c r="A2129" s="1">
        <f t="shared" si="593"/>
        <v>14003007</v>
      </c>
      <c r="B2129" s="1">
        <v>7</v>
      </c>
      <c r="C2129" s="1">
        <v>3</v>
      </c>
      <c r="D2129" s="2">
        <v>14</v>
      </c>
      <c r="E2129" s="5">
        <v>57.12</v>
      </c>
      <c r="F2129" s="5">
        <v>49.49</v>
      </c>
      <c r="G2129" s="5">
        <v>21.84</v>
      </c>
      <c r="H2129" s="5">
        <v>46.72</v>
      </c>
      <c r="I2129" s="5">
        <v>45.52</v>
      </c>
      <c r="J2129" s="5">
        <v>20.47</v>
      </c>
      <c r="K2129" s="6">
        <f t="shared" si="594"/>
        <v>51.92</v>
      </c>
      <c r="L2129" s="6">
        <f t="shared" si="595"/>
        <v>10.399999999999999</v>
      </c>
      <c r="M2129" s="6">
        <f t="shared" si="596"/>
        <v>47.505000000000003</v>
      </c>
      <c r="N2129" s="5">
        <f t="shared" si="597"/>
        <v>14.966683834437072</v>
      </c>
      <c r="O2129" s="6">
        <f t="shared" si="598"/>
        <v>3.9699999999999989</v>
      </c>
      <c r="P2129" s="6">
        <f t="shared" si="599"/>
        <v>29.933367668874144</v>
      </c>
      <c r="Q2129" s="6">
        <f t="shared" si="600"/>
        <v>6.4692276227906895E-2</v>
      </c>
      <c r="R2129" s="9">
        <f t="shared" si="601"/>
        <v>0.21481044402117702</v>
      </c>
      <c r="S2129" s="9">
        <f t="shared" si="602"/>
        <v>6.43</v>
      </c>
      <c r="T2129">
        <f t="shared" si="603"/>
        <v>3.9699999999999989</v>
      </c>
      <c r="U2129" s="9">
        <f t="shared" si="604"/>
        <v>0.13262791022769402</v>
      </c>
      <c r="V2129" s="9">
        <f t="shared" si="605"/>
        <v>0.29498852577091644</v>
      </c>
      <c r="W2129" s="9">
        <f t="shared" si="606"/>
        <v>4.4149999999999991</v>
      </c>
      <c r="X2129">
        <f t="shared" si="607"/>
        <v>47.505000000000003</v>
      </c>
      <c r="Y2129" s="9">
        <f t="shared" si="608"/>
        <v>3.1740498112678122</v>
      </c>
      <c r="Z2129" s="10">
        <f t="shared" si="609"/>
        <v>0.79577006729331057</v>
      </c>
      <c r="AA2129">
        <f t="shared" si="592"/>
        <v>10.399999999999999</v>
      </c>
    </row>
    <row r="2130" spans="1:27">
      <c r="A2130" s="1">
        <f t="shared" si="593"/>
        <v>3007019</v>
      </c>
      <c r="B2130" s="1">
        <v>19</v>
      </c>
      <c r="C2130" s="1">
        <v>7</v>
      </c>
      <c r="D2130" s="2">
        <v>3</v>
      </c>
      <c r="E2130" s="5">
        <v>355.44</v>
      </c>
      <c r="F2130" s="5">
        <v>354.52</v>
      </c>
      <c r="G2130" s="5">
        <v>28.72</v>
      </c>
      <c r="H2130" s="5">
        <v>305.02999999999997</v>
      </c>
      <c r="I2130" s="5">
        <v>348.57</v>
      </c>
      <c r="J2130" s="5">
        <v>28.03</v>
      </c>
      <c r="K2130" s="6">
        <f t="shared" si="594"/>
        <v>330.23500000000001</v>
      </c>
      <c r="L2130" s="6">
        <f t="shared" si="595"/>
        <v>50.410000000000025</v>
      </c>
      <c r="M2130" s="6">
        <f t="shared" si="596"/>
        <v>351.54499999999996</v>
      </c>
      <c r="N2130" s="5">
        <f t="shared" si="597"/>
        <v>20.065637916597616</v>
      </c>
      <c r="O2130" s="6">
        <f t="shared" si="598"/>
        <v>5.9499999999999886</v>
      </c>
      <c r="P2130" s="6">
        <f t="shared" si="599"/>
        <v>40.131275833195232</v>
      </c>
      <c r="Q2130" s="6">
        <f t="shared" si="600"/>
        <v>2.431358630722396E-2</v>
      </c>
      <c r="R2130" s="9">
        <f t="shared" si="601"/>
        <v>1.1078641054123735</v>
      </c>
      <c r="S2130" s="9">
        <f t="shared" si="602"/>
        <v>44.460000000000036</v>
      </c>
      <c r="T2130">
        <f t="shared" si="603"/>
        <v>5.9499999999999886</v>
      </c>
      <c r="U2130" s="9">
        <f t="shared" si="604"/>
        <v>0.14826341491686018</v>
      </c>
      <c r="V2130" s="9">
        <f t="shared" si="605"/>
        <v>1.0620145787826181</v>
      </c>
      <c r="W2130" s="9">
        <f t="shared" si="606"/>
        <v>21.309999999999945</v>
      </c>
      <c r="X2130">
        <f t="shared" si="607"/>
        <v>351.54499999999996</v>
      </c>
      <c r="Y2130" s="9">
        <f t="shared" si="608"/>
        <v>17.519751998974019</v>
      </c>
      <c r="Z2130" s="10">
        <f t="shared" si="609"/>
        <v>0.79603768755003046</v>
      </c>
      <c r="AA2130">
        <f t="shared" si="592"/>
        <v>50.410000000000025</v>
      </c>
    </row>
    <row r="2131" spans="1:27">
      <c r="A2131" s="1">
        <f t="shared" si="593"/>
        <v>11995986</v>
      </c>
      <c r="B2131" s="1">
        <v>14</v>
      </c>
      <c r="C2131" s="1">
        <v>4</v>
      </c>
      <c r="D2131" s="2">
        <v>-12</v>
      </c>
      <c r="E2131" s="5">
        <v>987.95</v>
      </c>
      <c r="F2131" s="5">
        <v>1117.19</v>
      </c>
      <c r="G2131" s="5">
        <v>58.2</v>
      </c>
      <c r="H2131" s="5">
        <v>945.41</v>
      </c>
      <c r="I2131" s="5">
        <v>907.16</v>
      </c>
      <c r="J2131" s="5">
        <v>38.64</v>
      </c>
      <c r="K2131" s="6">
        <f t="shared" si="594"/>
        <v>966.68000000000006</v>
      </c>
      <c r="L2131" s="6">
        <f t="shared" si="595"/>
        <v>42.540000000000077</v>
      </c>
      <c r="M2131" s="6">
        <f t="shared" si="596"/>
        <v>1012.175</v>
      </c>
      <c r="N2131" s="5">
        <f t="shared" si="597"/>
        <v>34.929534780755382</v>
      </c>
      <c r="O2131" s="6">
        <f t="shared" si="598"/>
        <v>210.03000000000009</v>
      </c>
      <c r="P2131" s="6">
        <f t="shared" si="599"/>
        <v>69.859069561510765</v>
      </c>
      <c r="Q2131" s="6">
        <f t="shared" si="600"/>
        <v>0.38813073715953256</v>
      </c>
      <c r="R2131" s="9">
        <f t="shared" si="601"/>
        <v>2.3975412362531601</v>
      </c>
      <c r="S2131" s="9">
        <f t="shared" si="602"/>
        <v>167.49</v>
      </c>
      <c r="T2131">
        <f t="shared" si="603"/>
        <v>210.03000000000009</v>
      </c>
      <c r="U2131" s="9">
        <f t="shared" si="604"/>
        <v>3.006481496508755</v>
      </c>
      <c r="V2131" s="9">
        <f t="shared" si="605"/>
        <v>1.3024794142138305</v>
      </c>
      <c r="W2131" s="9">
        <f t="shared" si="606"/>
        <v>45.494999999999891</v>
      </c>
      <c r="X2131">
        <f t="shared" si="607"/>
        <v>1012.175</v>
      </c>
      <c r="Y2131" s="9">
        <f t="shared" si="608"/>
        <v>28.977626136539996</v>
      </c>
      <c r="Z2131" s="10">
        <f t="shared" si="609"/>
        <v>0.79609044712268717</v>
      </c>
      <c r="AA2131">
        <f t="shared" si="592"/>
        <v>42.540000000000077</v>
      </c>
    </row>
    <row r="2132" spans="1:27">
      <c r="A2132" s="1">
        <f t="shared" si="593"/>
        <v>11006008</v>
      </c>
      <c r="B2132" s="1">
        <v>8</v>
      </c>
      <c r="C2132" s="1">
        <v>6</v>
      </c>
      <c r="D2132" s="2">
        <v>11</v>
      </c>
      <c r="E2132" s="5">
        <v>12.69</v>
      </c>
      <c r="F2132" s="5">
        <v>7.41</v>
      </c>
      <c r="G2132" s="5">
        <v>25.28</v>
      </c>
      <c r="H2132" s="5">
        <v>23.31</v>
      </c>
      <c r="I2132" s="5">
        <v>29.48</v>
      </c>
      <c r="J2132" s="5">
        <v>18.940000000000001</v>
      </c>
      <c r="K2132" s="6">
        <f t="shared" si="594"/>
        <v>18</v>
      </c>
      <c r="L2132" s="6">
        <f t="shared" si="595"/>
        <v>-10.62</v>
      </c>
      <c r="M2132" s="6">
        <f t="shared" si="596"/>
        <v>18.445</v>
      </c>
      <c r="N2132" s="5">
        <f t="shared" si="597"/>
        <v>15.794002026085726</v>
      </c>
      <c r="O2132" s="6">
        <f t="shared" si="598"/>
        <v>-22.07</v>
      </c>
      <c r="P2132" s="6">
        <f t="shared" si="599"/>
        <v>31.588004052171453</v>
      </c>
      <c r="Q2132" s="6">
        <f t="shared" si="600"/>
        <v>0.28097237728527308</v>
      </c>
      <c r="R2132" s="9">
        <f t="shared" si="601"/>
        <v>0.36247937606595609</v>
      </c>
      <c r="S2132" s="9">
        <f t="shared" si="602"/>
        <v>11.450000000000001</v>
      </c>
      <c r="T2132">
        <f t="shared" si="603"/>
        <v>22.07</v>
      </c>
      <c r="U2132" s="9">
        <f t="shared" si="604"/>
        <v>0.69868295456555896</v>
      </c>
      <c r="V2132" s="9">
        <f t="shared" si="605"/>
        <v>2.8175252812113635E-2</v>
      </c>
      <c r="W2132" s="9">
        <f t="shared" si="606"/>
        <v>0.44500000000000028</v>
      </c>
      <c r="X2132">
        <f t="shared" si="607"/>
        <v>18.445</v>
      </c>
      <c r="Y2132" s="9">
        <f t="shared" si="608"/>
        <v>1.1678484002683946</v>
      </c>
      <c r="Z2132" s="10">
        <f t="shared" si="609"/>
        <v>0.79639437466622021</v>
      </c>
      <c r="AA2132">
        <f t="shared" si="592"/>
        <v>10.62</v>
      </c>
    </row>
    <row r="2133" spans="1:27">
      <c r="A2133" s="1">
        <f t="shared" si="593"/>
        <v>8008002</v>
      </c>
      <c r="B2133" s="1">
        <v>2</v>
      </c>
      <c r="C2133" s="1">
        <v>8</v>
      </c>
      <c r="D2133" s="2">
        <v>8</v>
      </c>
      <c r="E2133" s="5">
        <v>1107.52</v>
      </c>
      <c r="F2133" s="5">
        <v>1120.01</v>
      </c>
      <c r="G2133" s="5">
        <v>68.58</v>
      </c>
      <c r="H2133" s="5">
        <v>1090.99</v>
      </c>
      <c r="I2133" s="5">
        <v>1125.82</v>
      </c>
      <c r="J2133" s="5">
        <v>38.42</v>
      </c>
      <c r="K2133" s="6">
        <f t="shared" si="594"/>
        <v>1099.2550000000001</v>
      </c>
      <c r="L2133" s="6">
        <f t="shared" si="595"/>
        <v>16.529999999999973</v>
      </c>
      <c r="M2133" s="6">
        <f t="shared" si="596"/>
        <v>1122.915</v>
      </c>
      <c r="N2133" s="5">
        <f t="shared" si="597"/>
        <v>39.304302563459892</v>
      </c>
      <c r="O2133" s="6">
        <f t="shared" si="598"/>
        <v>-5.8099999999999454</v>
      </c>
      <c r="P2133" s="6">
        <f t="shared" si="599"/>
        <v>78.608605126919784</v>
      </c>
      <c r="Q2133" s="6">
        <f t="shared" si="600"/>
        <v>0.5222457746434197</v>
      </c>
      <c r="R2133" s="9">
        <f t="shared" si="601"/>
        <v>0.28419280515066042</v>
      </c>
      <c r="S2133" s="9">
        <f t="shared" si="602"/>
        <v>22.339999999999918</v>
      </c>
      <c r="T2133">
        <f t="shared" si="603"/>
        <v>5.8099999999999454</v>
      </c>
      <c r="U2133" s="9">
        <f t="shared" si="604"/>
        <v>7.3910483344911709E-2</v>
      </c>
      <c r="V2133" s="9">
        <f t="shared" si="605"/>
        <v>0.60196971977301772</v>
      </c>
      <c r="W2133" s="9">
        <f t="shared" si="606"/>
        <v>23.659999999999854</v>
      </c>
      <c r="X2133">
        <f t="shared" si="607"/>
        <v>1122.915</v>
      </c>
      <c r="Y2133" s="9">
        <f t="shared" si="608"/>
        <v>28.569772945009397</v>
      </c>
      <c r="Z2133" s="10">
        <f t="shared" si="609"/>
        <v>0.79674337148168362</v>
      </c>
      <c r="AA2133">
        <f t="shared" si="592"/>
        <v>16.529999999999973</v>
      </c>
    </row>
    <row r="2134" spans="1:27">
      <c r="A2134" s="1">
        <f t="shared" si="593"/>
        <v>2005025</v>
      </c>
      <c r="B2134" s="1">
        <v>25</v>
      </c>
      <c r="C2134" s="1">
        <v>5</v>
      </c>
      <c r="D2134" s="2">
        <v>2</v>
      </c>
      <c r="E2134" s="5">
        <v>198.23</v>
      </c>
      <c r="F2134" s="5">
        <v>189.33</v>
      </c>
      <c r="G2134" s="5">
        <v>29.94</v>
      </c>
      <c r="H2134" s="5">
        <v>220.26</v>
      </c>
      <c r="I2134" s="5">
        <v>227.52</v>
      </c>
      <c r="J2134" s="5">
        <v>30.01</v>
      </c>
      <c r="K2134" s="6">
        <f t="shared" si="594"/>
        <v>209.245</v>
      </c>
      <c r="L2134" s="6">
        <f t="shared" si="595"/>
        <v>-22.03</v>
      </c>
      <c r="M2134" s="6">
        <f t="shared" si="596"/>
        <v>208.42500000000001</v>
      </c>
      <c r="N2134" s="5">
        <f t="shared" si="597"/>
        <v>21.195540214865957</v>
      </c>
      <c r="O2134" s="6">
        <f t="shared" si="598"/>
        <v>-38.19</v>
      </c>
      <c r="P2134" s="6">
        <f t="shared" si="599"/>
        <v>42.391080429731915</v>
      </c>
      <c r="Q2134" s="6">
        <f t="shared" si="600"/>
        <v>-2.3352762156249396E-3</v>
      </c>
      <c r="R2134" s="9">
        <f t="shared" si="601"/>
        <v>0.38121227003843539</v>
      </c>
      <c r="S2134" s="9">
        <f t="shared" si="602"/>
        <v>16.159999999999997</v>
      </c>
      <c r="T2134">
        <f t="shared" si="603"/>
        <v>38.19</v>
      </c>
      <c r="U2134" s="9">
        <f t="shared" si="604"/>
        <v>0.90089706638414913</v>
      </c>
      <c r="V2134" s="9">
        <f t="shared" si="605"/>
        <v>3.8687383840533975E-2</v>
      </c>
      <c r="W2134" s="9">
        <f t="shared" si="606"/>
        <v>0.81999999999999318</v>
      </c>
      <c r="X2134">
        <f t="shared" si="607"/>
        <v>208.42500000000001</v>
      </c>
      <c r="Y2134" s="9">
        <f t="shared" si="608"/>
        <v>9.8334365572723907</v>
      </c>
      <c r="Z2134" s="10">
        <f t="shared" si="609"/>
        <v>0.79677474859586261</v>
      </c>
      <c r="AA2134">
        <f t="shared" si="592"/>
        <v>22.03</v>
      </c>
    </row>
    <row r="2135" spans="1:27">
      <c r="A2135" s="1">
        <f t="shared" si="593"/>
        <v>12995990</v>
      </c>
      <c r="B2135" s="1">
        <v>10</v>
      </c>
      <c r="C2135" s="1">
        <v>4</v>
      </c>
      <c r="D2135" s="2">
        <v>-13</v>
      </c>
      <c r="E2135" s="5">
        <v>812.29</v>
      </c>
      <c r="F2135" s="5">
        <v>961.69</v>
      </c>
      <c r="G2135" s="5">
        <v>68.97</v>
      </c>
      <c r="H2135" s="5">
        <v>798.52</v>
      </c>
      <c r="I2135" s="5">
        <v>702.94</v>
      </c>
      <c r="J2135" s="5">
        <v>25.59</v>
      </c>
      <c r="K2135" s="6">
        <f t="shared" si="594"/>
        <v>805.40499999999997</v>
      </c>
      <c r="L2135" s="6">
        <f t="shared" si="595"/>
        <v>13.769999999999982</v>
      </c>
      <c r="M2135" s="6">
        <f t="shared" si="596"/>
        <v>832.31500000000005</v>
      </c>
      <c r="N2135" s="5">
        <f t="shared" si="597"/>
        <v>36.782159398273507</v>
      </c>
      <c r="O2135" s="6">
        <f t="shared" si="598"/>
        <v>258.75</v>
      </c>
      <c r="P2135" s="6">
        <f t="shared" si="599"/>
        <v>73.564318796547013</v>
      </c>
      <c r="Q2135" s="6">
        <f t="shared" si="600"/>
        <v>0.75798842842436642</v>
      </c>
      <c r="R2135" s="9">
        <f t="shared" si="601"/>
        <v>3.3301470605271066</v>
      </c>
      <c r="S2135" s="9">
        <f t="shared" si="602"/>
        <v>244.98000000000002</v>
      </c>
      <c r="T2135">
        <f t="shared" si="603"/>
        <v>258.75</v>
      </c>
      <c r="U2135" s="9">
        <f t="shared" si="604"/>
        <v>3.5173301980218334</v>
      </c>
      <c r="V2135" s="9">
        <f t="shared" si="605"/>
        <v>0.7316046811885436</v>
      </c>
      <c r="W2135" s="9">
        <f t="shared" si="606"/>
        <v>26.910000000000082</v>
      </c>
      <c r="X2135">
        <f t="shared" si="607"/>
        <v>832.31500000000005</v>
      </c>
      <c r="Y2135" s="9">
        <f t="shared" si="608"/>
        <v>22.628225575007093</v>
      </c>
      <c r="Z2135" s="10">
        <f t="shared" si="609"/>
        <v>0.79698933493491619</v>
      </c>
      <c r="AA2135">
        <f t="shared" si="592"/>
        <v>13.769999999999982</v>
      </c>
    </row>
    <row r="2136" spans="1:27">
      <c r="A2136" s="1">
        <f t="shared" si="593"/>
        <v>12994999</v>
      </c>
      <c r="B2136" s="1">
        <v>1</v>
      </c>
      <c r="C2136" s="1">
        <v>5</v>
      </c>
      <c r="D2136" s="2">
        <v>-13</v>
      </c>
      <c r="E2136" s="5">
        <v>796.34</v>
      </c>
      <c r="F2136" s="5">
        <v>800.7</v>
      </c>
      <c r="G2136" s="5">
        <v>69.42</v>
      </c>
      <c r="H2136" s="5">
        <v>826.71</v>
      </c>
      <c r="I2136" s="5">
        <v>740.21</v>
      </c>
      <c r="J2136" s="5">
        <v>33.380000000000003</v>
      </c>
      <c r="K2136" s="6">
        <f t="shared" si="594"/>
        <v>811.52500000000009</v>
      </c>
      <c r="L2136" s="6">
        <f t="shared" si="595"/>
        <v>-30.370000000000005</v>
      </c>
      <c r="M2136" s="6">
        <f t="shared" si="596"/>
        <v>770.45500000000004</v>
      </c>
      <c r="N2136" s="5">
        <f t="shared" si="597"/>
        <v>38.514155839119724</v>
      </c>
      <c r="O2136" s="6">
        <f t="shared" si="598"/>
        <v>60.490000000000009</v>
      </c>
      <c r="P2136" s="6">
        <f t="shared" si="599"/>
        <v>77.028311678239447</v>
      </c>
      <c r="Q2136" s="6">
        <f t="shared" si="600"/>
        <v>0.62442048021081076</v>
      </c>
      <c r="R2136" s="9">
        <f t="shared" si="601"/>
        <v>1.1795662921905639</v>
      </c>
      <c r="S2136" s="9">
        <f t="shared" si="602"/>
        <v>90.860000000000014</v>
      </c>
      <c r="T2136">
        <f t="shared" si="603"/>
        <v>60.490000000000009</v>
      </c>
      <c r="U2136" s="9">
        <f t="shared" si="604"/>
        <v>0.78529567482508478</v>
      </c>
      <c r="V2136" s="9">
        <f t="shared" si="605"/>
        <v>1.0663611626737071</v>
      </c>
      <c r="W2136" s="9">
        <f t="shared" si="606"/>
        <v>41.07000000000005</v>
      </c>
      <c r="X2136">
        <f t="shared" si="607"/>
        <v>770.45500000000004</v>
      </c>
      <c r="Y2136" s="9">
        <f t="shared" si="608"/>
        <v>20.004462858236426</v>
      </c>
      <c r="Z2136" s="10">
        <f t="shared" si="609"/>
        <v>0.79712483338558704</v>
      </c>
      <c r="AA2136">
        <f t="shared" si="592"/>
        <v>30.370000000000005</v>
      </c>
    </row>
    <row r="2137" spans="1:27">
      <c r="A2137" s="1">
        <f t="shared" si="593"/>
        <v>14002010</v>
      </c>
      <c r="B2137" s="1">
        <v>10</v>
      </c>
      <c r="C2137" s="1">
        <v>2</v>
      </c>
      <c r="D2137" s="2">
        <v>14</v>
      </c>
      <c r="E2137" s="5">
        <v>990.51</v>
      </c>
      <c r="F2137" s="5">
        <v>956.65</v>
      </c>
      <c r="G2137" s="5">
        <v>32</v>
      </c>
      <c r="H2137" s="5">
        <v>993.51</v>
      </c>
      <c r="I2137" s="5">
        <v>1043.56</v>
      </c>
      <c r="J2137" s="5">
        <v>42.46</v>
      </c>
      <c r="K2137" s="6">
        <f t="shared" si="594"/>
        <v>992.01</v>
      </c>
      <c r="L2137" s="6">
        <f t="shared" si="595"/>
        <v>-3</v>
      </c>
      <c r="M2137" s="6">
        <f t="shared" si="596"/>
        <v>1000.105</v>
      </c>
      <c r="N2137" s="5">
        <f t="shared" si="597"/>
        <v>26.584072299028982</v>
      </c>
      <c r="O2137" s="6">
        <f t="shared" si="598"/>
        <v>-86.909999999999968</v>
      </c>
      <c r="P2137" s="6">
        <f t="shared" si="599"/>
        <v>53.168144598057964</v>
      </c>
      <c r="Q2137" s="6">
        <f t="shared" si="600"/>
        <v>-0.27551909693455434</v>
      </c>
      <c r="R2137" s="9">
        <f t="shared" si="601"/>
        <v>1.5782006431547526</v>
      </c>
      <c r="S2137" s="9">
        <f t="shared" si="602"/>
        <v>83.909999999999968</v>
      </c>
      <c r="T2137">
        <f t="shared" si="603"/>
        <v>86.909999999999968</v>
      </c>
      <c r="U2137" s="9">
        <f t="shared" si="604"/>
        <v>1.6346254069429098</v>
      </c>
      <c r="V2137" s="9">
        <f t="shared" si="605"/>
        <v>0.30450564191008866</v>
      </c>
      <c r="W2137" s="9">
        <f t="shared" si="606"/>
        <v>8.0950000000000273</v>
      </c>
      <c r="X2137">
        <f t="shared" si="607"/>
        <v>1000.105</v>
      </c>
      <c r="Y2137" s="9">
        <f t="shared" si="608"/>
        <v>37.620458925569885</v>
      </c>
      <c r="Z2137" s="10">
        <f t="shared" si="609"/>
        <v>0.79727536021126355</v>
      </c>
      <c r="AA2137">
        <f t="shared" si="592"/>
        <v>3</v>
      </c>
    </row>
    <row r="2138" spans="1:27">
      <c r="A2138" s="1">
        <f t="shared" si="593"/>
        <v>10006012</v>
      </c>
      <c r="B2138" s="1">
        <v>12</v>
      </c>
      <c r="C2138" s="1">
        <v>6</v>
      </c>
      <c r="D2138" s="2">
        <v>10</v>
      </c>
      <c r="E2138" s="5">
        <v>118.82</v>
      </c>
      <c r="F2138" s="5">
        <v>101.27</v>
      </c>
      <c r="G2138" s="5">
        <v>20.77</v>
      </c>
      <c r="H2138" s="5">
        <v>119.64</v>
      </c>
      <c r="I2138" s="5">
        <v>114.71</v>
      </c>
      <c r="J2138" s="5">
        <v>16.95</v>
      </c>
      <c r="K2138" s="6">
        <f t="shared" si="594"/>
        <v>119.22999999999999</v>
      </c>
      <c r="L2138" s="6">
        <f t="shared" si="595"/>
        <v>-0.82000000000000739</v>
      </c>
      <c r="M2138" s="6">
        <f t="shared" si="596"/>
        <v>107.99</v>
      </c>
      <c r="N2138" s="5">
        <f t="shared" si="597"/>
        <v>13.404247461159466</v>
      </c>
      <c r="O2138" s="6">
        <f t="shared" si="598"/>
        <v>-13.439999999999998</v>
      </c>
      <c r="P2138" s="6">
        <f t="shared" si="599"/>
        <v>26.808494922318932</v>
      </c>
      <c r="Q2138" s="6">
        <f t="shared" si="600"/>
        <v>0.20048883017756905</v>
      </c>
      <c r="R2138" s="9">
        <f t="shared" si="601"/>
        <v>0.47074630771209147</v>
      </c>
      <c r="S2138" s="9">
        <f t="shared" si="602"/>
        <v>12.61999999999999</v>
      </c>
      <c r="T2138">
        <f t="shared" si="603"/>
        <v>13.439999999999998</v>
      </c>
      <c r="U2138" s="9">
        <f t="shared" si="604"/>
        <v>0.50133362723062702</v>
      </c>
      <c r="V2138" s="9">
        <f t="shared" si="605"/>
        <v>0.83854017411789383</v>
      </c>
      <c r="W2138" s="9">
        <f t="shared" si="606"/>
        <v>11.239999999999995</v>
      </c>
      <c r="X2138">
        <f t="shared" si="607"/>
        <v>107.99</v>
      </c>
      <c r="Y2138" s="9">
        <f t="shared" si="608"/>
        <v>8.0564015483088429</v>
      </c>
      <c r="Z2138" s="10">
        <f t="shared" si="609"/>
        <v>0.79736064613197455</v>
      </c>
      <c r="AA2138">
        <f t="shared" si="592"/>
        <v>0.82000000000000739</v>
      </c>
    </row>
    <row r="2139" spans="1:27">
      <c r="A2139" s="1">
        <f t="shared" si="593"/>
        <v>11997982</v>
      </c>
      <c r="B2139" s="1">
        <v>18</v>
      </c>
      <c r="C2139" s="1">
        <v>2</v>
      </c>
      <c r="D2139" s="2">
        <v>-12</v>
      </c>
      <c r="E2139" s="5">
        <v>162.05000000000001</v>
      </c>
      <c r="F2139" s="5">
        <v>165.42</v>
      </c>
      <c r="G2139" s="5">
        <v>36.35</v>
      </c>
      <c r="H2139" s="5">
        <v>194.57</v>
      </c>
      <c r="I2139" s="5">
        <v>197.58</v>
      </c>
      <c r="J2139" s="5">
        <v>39.26</v>
      </c>
      <c r="K2139" s="6">
        <f t="shared" si="594"/>
        <v>178.31</v>
      </c>
      <c r="L2139" s="6">
        <f t="shared" si="595"/>
        <v>-32.519999999999982</v>
      </c>
      <c r="M2139" s="6">
        <f t="shared" si="596"/>
        <v>181.5</v>
      </c>
      <c r="N2139" s="5">
        <f t="shared" si="597"/>
        <v>26.751963012085675</v>
      </c>
      <c r="O2139" s="6">
        <f t="shared" si="598"/>
        <v>-32.160000000000025</v>
      </c>
      <c r="P2139" s="6">
        <f t="shared" si="599"/>
        <v>53.503926024171349</v>
      </c>
      <c r="Q2139" s="6">
        <f t="shared" si="600"/>
        <v>-7.6860096453307644E-2</v>
      </c>
      <c r="R2139" s="9">
        <f t="shared" si="601"/>
        <v>6.7284782024653739E-3</v>
      </c>
      <c r="S2139" s="9">
        <f t="shared" si="602"/>
        <v>0.3599999999999568</v>
      </c>
      <c r="T2139">
        <f t="shared" si="603"/>
        <v>32.160000000000025</v>
      </c>
      <c r="U2139" s="9">
        <f t="shared" si="604"/>
        <v>0.60107738608697936</v>
      </c>
      <c r="V2139" s="9">
        <f t="shared" si="605"/>
        <v>0.11924358592148392</v>
      </c>
      <c r="W2139" s="9">
        <f t="shared" si="606"/>
        <v>3.1899999999999977</v>
      </c>
      <c r="X2139">
        <f t="shared" si="607"/>
        <v>181.5</v>
      </c>
      <c r="Y2139" s="9">
        <f t="shared" si="608"/>
        <v>6.7845488541533996</v>
      </c>
      <c r="Z2139" s="10">
        <f t="shared" si="609"/>
        <v>0.79752115959390069</v>
      </c>
      <c r="AA2139">
        <f t="shared" si="592"/>
        <v>32.519999999999982</v>
      </c>
    </row>
    <row r="2140" spans="1:27">
      <c r="A2140" s="1">
        <f t="shared" si="593"/>
        <v>15001005</v>
      </c>
      <c r="B2140" s="1">
        <v>5</v>
      </c>
      <c r="C2140" s="1">
        <v>1</v>
      </c>
      <c r="D2140" s="2">
        <v>15</v>
      </c>
      <c r="E2140" s="5">
        <v>385.78</v>
      </c>
      <c r="F2140" s="5">
        <v>318.39999999999998</v>
      </c>
      <c r="G2140" s="5">
        <v>31.47</v>
      </c>
      <c r="H2140" s="5">
        <v>439.45</v>
      </c>
      <c r="I2140" s="5">
        <v>425.32</v>
      </c>
      <c r="J2140" s="5">
        <v>26.58</v>
      </c>
      <c r="K2140" s="6">
        <f t="shared" si="594"/>
        <v>412.61500000000001</v>
      </c>
      <c r="L2140" s="6">
        <f t="shared" si="595"/>
        <v>-53.670000000000016</v>
      </c>
      <c r="M2140" s="6">
        <f t="shared" si="596"/>
        <v>371.86</v>
      </c>
      <c r="N2140" s="5">
        <f t="shared" si="597"/>
        <v>20.596463895533134</v>
      </c>
      <c r="O2140" s="6">
        <f t="shared" si="598"/>
        <v>-106.92000000000002</v>
      </c>
      <c r="P2140" s="6">
        <f t="shared" si="599"/>
        <v>41.192927791066268</v>
      </c>
      <c r="Q2140" s="6">
        <f t="shared" si="600"/>
        <v>0.16728837480912512</v>
      </c>
      <c r="R2140" s="9">
        <f t="shared" si="601"/>
        <v>1.2926976268860553</v>
      </c>
      <c r="S2140" s="9">
        <f t="shared" si="602"/>
        <v>53.25</v>
      </c>
      <c r="T2140">
        <f t="shared" si="603"/>
        <v>106.92000000000002</v>
      </c>
      <c r="U2140" s="9">
        <f t="shared" si="604"/>
        <v>2.5955911787165644</v>
      </c>
      <c r="V2140" s="9">
        <f t="shared" si="605"/>
        <v>1.9787377195771334</v>
      </c>
      <c r="W2140" s="9">
        <f t="shared" si="606"/>
        <v>40.754999999999995</v>
      </c>
      <c r="X2140">
        <f t="shared" si="607"/>
        <v>371.86</v>
      </c>
      <c r="Y2140" s="9">
        <f t="shared" si="608"/>
        <v>18.05455547544971</v>
      </c>
      <c r="Z2140" s="10">
        <f t="shared" si="609"/>
        <v>0.7975662981846714</v>
      </c>
      <c r="AA2140">
        <f t="shared" si="592"/>
        <v>53.670000000000016</v>
      </c>
    </row>
    <row r="2141" spans="1:27">
      <c r="A2141" s="1">
        <f t="shared" si="593"/>
        <v>9992995</v>
      </c>
      <c r="B2141" s="1">
        <v>5</v>
      </c>
      <c r="C2141" s="1">
        <v>7</v>
      </c>
      <c r="D2141" s="2">
        <v>-10</v>
      </c>
      <c r="E2141" s="5">
        <v>248.8</v>
      </c>
      <c r="F2141" s="5">
        <v>246.07</v>
      </c>
      <c r="G2141" s="5">
        <v>38.72</v>
      </c>
      <c r="H2141" s="5">
        <v>258.87</v>
      </c>
      <c r="I2141" s="5">
        <v>265.02</v>
      </c>
      <c r="J2141" s="5">
        <v>21.84</v>
      </c>
      <c r="K2141" s="6">
        <f t="shared" si="594"/>
        <v>253.83500000000001</v>
      </c>
      <c r="L2141" s="6">
        <f t="shared" si="595"/>
        <v>-10.069999999999993</v>
      </c>
      <c r="M2141" s="6">
        <f t="shared" si="596"/>
        <v>255.54499999999999</v>
      </c>
      <c r="N2141" s="5">
        <f t="shared" si="597"/>
        <v>22.227370514750501</v>
      </c>
      <c r="O2141" s="6">
        <f t="shared" si="598"/>
        <v>-18.949999999999989</v>
      </c>
      <c r="P2141" s="6">
        <f t="shared" si="599"/>
        <v>44.454741029501001</v>
      </c>
      <c r="Q2141" s="6">
        <f t="shared" si="600"/>
        <v>0.51727577440614025</v>
      </c>
      <c r="R2141" s="9">
        <f t="shared" si="601"/>
        <v>0.19975372242315079</v>
      </c>
      <c r="S2141" s="9">
        <f t="shared" si="602"/>
        <v>8.8799999999999955</v>
      </c>
      <c r="T2141">
        <f t="shared" si="603"/>
        <v>18.949999999999989</v>
      </c>
      <c r="U2141" s="9">
        <f t="shared" si="604"/>
        <v>0.42627624323408864</v>
      </c>
      <c r="V2141" s="9">
        <f t="shared" si="605"/>
        <v>7.6932176879185576E-2</v>
      </c>
      <c r="W2141" s="9">
        <f t="shared" si="606"/>
        <v>1.7099999999999795</v>
      </c>
      <c r="X2141">
        <f t="shared" si="607"/>
        <v>255.54499999999999</v>
      </c>
      <c r="Y2141" s="9">
        <f t="shared" si="608"/>
        <v>11.496861485726146</v>
      </c>
      <c r="Z2141" s="10">
        <f t="shared" si="609"/>
        <v>0.79758259760353356</v>
      </c>
      <c r="AA2141">
        <f t="shared" si="592"/>
        <v>10.069999999999993</v>
      </c>
    </row>
    <row r="2142" spans="1:27">
      <c r="A2142" s="1">
        <f t="shared" si="593"/>
        <v>15002000</v>
      </c>
      <c r="B2142" s="1">
        <v>0</v>
      </c>
      <c r="C2142" s="1">
        <v>2</v>
      </c>
      <c r="D2142" s="2">
        <v>15</v>
      </c>
      <c r="E2142" s="5">
        <v>225.21</v>
      </c>
      <c r="F2142" s="5">
        <v>291.67</v>
      </c>
      <c r="G2142" s="5">
        <v>52.54</v>
      </c>
      <c r="H2142" s="5">
        <v>262.14</v>
      </c>
      <c r="I2142" s="5">
        <v>282.58</v>
      </c>
      <c r="J2142" s="5">
        <v>22.99</v>
      </c>
      <c r="K2142" s="6">
        <f t="shared" si="594"/>
        <v>243.67500000000001</v>
      </c>
      <c r="L2142" s="6">
        <f t="shared" si="595"/>
        <v>-36.929999999999978</v>
      </c>
      <c r="M2142" s="6">
        <f t="shared" si="596"/>
        <v>287.125</v>
      </c>
      <c r="N2142" s="5">
        <f t="shared" si="597"/>
        <v>28.674865736390117</v>
      </c>
      <c r="O2142" s="6">
        <f t="shared" si="598"/>
        <v>9.0900000000000318</v>
      </c>
      <c r="P2142" s="6">
        <f t="shared" si="599"/>
        <v>57.349731472780235</v>
      </c>
      <c r="Q2142" s="6">
        <f t="shared" si="600"/>
        <v>0.67860052672069693</v>
      </c>
      <c r="R2142" s="9">
        <f t="shared" si="601"/>
        <v>0.80244490807846891</v>
      </c>
      <c r="S2142" s="9">
        <f t="shared" si="602"/>
        <v>46.02000000000001</v>
      </c>
      <c r="T2142">
        <f t="shared" si="603"/>
        <v>9.0900000000000318</v>
      </c>
      <c r="U2142" s="9">
        <f t="shared" si="604"/>
        <v>0.15850117806243602</v>
      </c>
      <c r="V2142" s="9">
        <f t="shared" si="605"/>
        <v>1.515264287527573</v>
      </c>
      <c r="W2142" s="9">
        <f t="shared" si="606"/>
        <v>43.449999999999989</v>
      </c>
      <c r="X2142">
        <f t="shared" si="607"/>
        <v>287.125</v>
      </c>
      <c r="Y2142" s="9">
        <f t="shared" si="608"/>
        <v>10.013124477706663</v>
      </c>
      <c r="Z2142" s="10">
        <f t="shared" si="609"/>
        <v>0.79758886652209482</v>
      </c>
      <c r="AA2142">
        <f t="shared" si="592"/>
        <v>36.929999999999978</v>
      </c>
    </row>
    <row r="2143" spans="1:27">
      <c r="A2143" s="1">
        <f t="shared" si="593"/>
        <v>10996981</v>
      </c>
      <c r="B2143" s="1">
        <v>19</v>
      </c>
      <c r="C2143" s="1">
        <v>3</v>
      </c>
      <c r="D2143" s="2">
        <v>-11</v>
      </c>
      <c r="E2143" s="5">
        <v>695.27</v>
      </c>
      <c r="F2143" s="5">
        <v>577.69000000000005</v>
      </c>
      <c r="G2143" s="5">
        <v>47.12</v>
      </c>
      <c r="H2143" s="5">
        <v>652.48</v>
      </c>
      <c r="I2143" s="5">
        <v>541.1</v>
      </c>
      <c r="J2143" s="5">
        <v>41.01</v>
      </c>
      <c r="K2143" s="6">
        <f t="shared" si="594"/>
        <v>673.875</v>
      </c>
      <c r="L2143" s="6">
        <f t="shared" si="595"/>
        <v>42.789999999999964</v>
      </c>
      <c r="M2143" s="6">
        <f t="shared" si="596"/>
        <v>559.39499999999998</v>
      </c>
      <c r="N2143" s="5">
        <f t="shared" si="597"/>
        <v>31.233453619476663</v>
      </c>
      <c r="O2143" s="6">
        <f t="shared" si="598"/>
        <v>36.590000000000032</v>
      </c>
      <c r="P2143" s="6">
        <f t="shared" si="599"/>
        <v>62.466907238953326</v>
      </c>
      <c r="Q2143" s="6">
        <f t="shared" si="600"/>
        <v>0.13799551499577983</v>
      </c>
      <c r="R2143" s="9">
        <f t="shared" si="601"/>
        <v>9.9252552656132059E-2</v>
      </c>
      <c r="S2143" s="9">
        <f t="shared" si="602"/>
        <v>6.1999999999999318</v>
      </c>
      <c r="T2143">
        <f t="shared" si="603"/>
        <v>36.590000000000032</v>
      </c>
      <c r="U2143" s="9">
        <f t="shared" si="604"/>
        <v>0.58575014543353465</v>
      </c>
      <c r="V2143" s="9">
        <f t="shared" si="605"/>
        <v>3.6653007187335889</v>
      </c>
      <c r="W2143" s="9">
        <f t="shared" si="606"/>
        <v>114.48000000000002</v>
      </c>
      <c r="X2143">
        <f t="shared" si="607"/>
        <v>559.39499999999998</v>
      </c>
      <c r="Y2143" s="9">
        <f t="shared" si="608"/>
        <v>17.910123126799228</v>
      </c>
      <c r="Z2143" s="10">
        <f t="shared" si="609"/>
        <v>0.79768164075651127</v>
      </c>
      <c r="AA2143">
        <f t="shared" si="592"/>
        <v>42.789999999999964</v>
      </c>
    </row>
    <row r="2144" spans="1:27">
      <c r="A2144" s="1">
        <f t="shared" si="593"/>
        <v>13005001</v>
      </c>
      <c r="B2144" s="1">
        <v>1</v>
      </c>
      <c r="C2144" s="1">
        <v>5</v>
      </c>
      <c r="D2144" s="2">
        <v>13</v>
      </c>
      <c r="E2144" s="5">
        <v>1541.43</v>
      </c>
      <c r="F2144" s="5">
        <v>1598.87</v>
      </c>
      <c r="G2144" s="5">
        <v>100.66</v>
      </c>
      <c r="H2144" s="5">
        <v>1509.05</v>
      </c>
      <c r="I2144" s="5">
        <v>1460.49</v>
      </c>
      <c r="J2144" s="5">
        <v>43.23</v>
      </c>
      <c r="K2144" s="6">
        <f t="shared" si="594"/>
        <v>1525.24</v>
      </c>
      <c r="L2144" s="6">
        <f t="shared" si="595"/>
        <v>32.380000000000109</v>
      </c>
      <c r="M2144" s="6">
        <f t="shared" si="596"/>
        <v>1529.6799999999998</v>
      </c>
      <c r="N2144" s="5">
        <f t="shared" si="597"/>
        <v>54.775150615949926</v>
      </c>
      <c r="O2144" s="6">
        <f t="shared" si="598"/>
        <v>138.37999999999988</v>
      </c>
      <c r="P2144" s="6">
        <f t="shared" si="599"/>
        <v>109.55030123189985</v>
      </c>
      <c r="Q2144" s="6">
        <f t="shared" si="600"/>
        <v>0.688560771721756</v>
      </c>
      <c r="R2144" s="9">
        <f t="shared" si="601"/>
        <v>0.96759204500602258</v>
      </c>
      <c r="S2144" s="9">
        <f t="shared" si="602"/>
        <v>105.99999999999977</v>
      </c>
      <c r="T2144">
        <f t="shared" si="603"/>
        <v>138.37999999999988</v>
      </c>
      <c r="U2144" s="9">
        <f t="shared" si="604"/>
        <v>1.263164030074845</v>
      </c>
      <c r="V2144" s="9">
        <f t="shared" si="605"/>
        <v>8.1058654336350608E-2</v>
      </c>
      <c r="W2144" s="9">
        <f t="shared" si="606"/>
        <v>4.4399999999998272</v>
      </c>
      <c r="X2144">
        <f t="shared" si="607"/>
        <v>1529.6799999999998</v>
      </c>
      <c r="Y2144" s="9">
        <f t="shared" si="608"/>
        <v>27.926532064241805</v>
      </c>
      <c r="Z2144" s="10">
        <f t="shared" si="609"/>
        <v>0.79793984735692958</v>
      </c>
      <c r="AA2144">
        <f t="shared" si="592"/>
        <v>32.380000000000109</v>
      </c>
    </row>
    <row r="2145" spans="1:27">
      <c r="A2145" s="1">
        <f t="shared" si="593"/>
        <v>6992985</v>
      </c>
      <c r="B2145" s="1">
        <v>15</v>
      </c>
      <c r="C2145" s="1">
        <v>7</v>
      </c>
      <c r="D2145" s="2">
        <v>-7</v>
      </c>
      <c r="E2145" s="5">
        <v>463.34</v>
      </c>
      <c r="F2145" s="5">
        <v>453.28</v>
      </c>
      <c r="G2145" s="5">
        <v>62.78</v>
      </c>
      <c r="H2145" s="5">
        <v>444.41</v>
      </c>
      <c r="I2145" s="5">
        <v>482.22</v>
      </c>
      <c r="J2145" s="5">
        <v>29.56</v>
      </c>
      <c r="K2145" s="6">
        <f t="shared" si="594"/>
        <v>453.875</v>
      </c>
      <c r="L2145" s="6">
        <f t="shared" si="595"/>
        <v>18.92999999999995</v>
      </c>
      <c r="M2145" s="6">
        <f t="shared" si="596"/>
        <v>467.75</v>
      </c>
      <c r="N2145" s="5">
        <f t="shared" si="597"/>
        <v>34.695540059206458</v>
      </c>
      <c r="O2145" s="6">
        <f t="shared" si="598"/>
        <v>-28.940000000000055</v>
      </c>
      <c r="P2145" s="6">
        <f t="shared" si="599"/>
        <v>69.391080118412916</v>
      </c>
      <c r="Q2145" s="6">
        <f t="shared" si="600"/>
        <v>0.63706273693584503</v>
      </c>
      <c r="R2145" s="9">
        <f t="shared" si="601"/>
        <v>0.68985811891545556</v>
      </c>
      <c r="S2145" s="9">
        <f t="shared" si="602"/>
        <v>47.870000000000005</v>
      </c>
      <c r="T2145">
        <f t="shared" si="603"/>
        <v>28.940000000000055</v>
      </c>
      <c r="U2145" s="9">
        <f t="shared" si="604"/>
        <v>0.41705648551103658</v>
      </c>
      <c r="V2145" s="9">
        <f t="shared" si="605"/>
        <v>0.39990730728857093</v>
      </c>
      <c r="W2145" s="9">
        <f t="shared" si="606"/>
        <v>13.875</v>
      </c>
      <c r="X2145">
        <f t="shared" si="607"/>
        <v>467.75</v>
      </c>
      <c r="Y2145" s="9">
        <f t="shared" si="608"/>
        <v>13.481559854719212</v>
      </c>
      <c r="Z2145" s="10">
        <f t="shared" si="609"/>
        <v>0.79830320054475545</v>
      </c>
      <c r="AA2145">
        <f t="shared" si="592"/>
        <v>18.92999999999995</v>
      </c>
    </row>
    <row r="2146" spans="1:27">
      <c r="A2146" s="1">
        <f t="shared" si="593"/>
        <v>9009</v>
      </c>
      <c r="B2146" s="1">
        <v>9</v>
      </c>
      <c r="C2146" s="1">
        <v>9</v>
      </c>
      <c r="D2146" s="2">
        <v>0</v>
      </c>
      <c r="E2146" s="5">
        <v>245.83</v>
      </c>
      <c r="F2146" s="5">
        <v>216.21</v>
      </c>
      <c r="G2146" s="5">
        <v>20.47</v>
      </c>
      <c r="H2146" s="5">
        <v>268.08999999999997</v>
      </c>
      <c r="I2146" s="5">
        <v>238.36</v>
      </c>
      <c r="J2146" s="5">
        <v>13.75</v>
      </c>
      <c r="K2146" s="6">
        <f t="shared" si="594"/>
        <v>256.95999999999998</v>
      </c>
      <c r="L2146" s="6">
        <f t="shared" si="595"/>
        <v>-22.259999999999962</v>
      </c>
      <c r="M2146" s="6">
        <f t="shared" si="596"/>
        <v>227.28500000000003</v>
      </c>
      <c r="N2146" s="5">
        <f t="shared" si="597"/>
        <v>12.329673556100341</v>
      </c>
      <c r="O2146" s="6">
        <f t="shared" si="598"/>
        <v>-22.150000000000006</v>
      </c>
      <c r="P2146" s="6">
        <f t="shared" si="599"/>
        <v>24.659347112200681</v>
      </c>
      <c r="Q2146" s="6">
        <f t="shared" si="600"/>
        <v>0.37816917876725453</v>
      </c>
      <c r="R2146" s="9">
        <f t="shared" si="601"/>
        <v>4.4607831464253244E-3</v>
      </c>
      <c r="S2146" s="9">
        <f t="shared" si="602"/>
        <v>0.1099999999999568</v>
      </c>
      <c r="T2146">
        <f t="shared" si="603"/>
        <v>22.150000000000006</v>
      </c>
      <c r="U2146" s="9">
        <f t="shared" si="604"/>
        <v>0.89823951539417979</v>
      </c>
      <c r="V2146" s="9">
        <f t="shared" si="605"/>
        <v>2.4067952703676965</v>
      </c>
      <c r="W2146" s="9">
        <f t="shared" si="606"/>
        <v>29.674999999999955</v>
      </c>
      <c r="X2146">
        <f t="shared" si="607"/>
        <v>227.28500000000003</v>
      </c>
      <c r="Y2146" s="9">
        <f t="shared" si="608"/>
        <v>18.433983589739604</v>
      </c>
      <c r="Z2146" s="10">
        <f t="shared" si="609"/>
        <v>0.79841718418380747</v>
      </c>
      <c r="AA2146">
        <f t="shared" si="592"/>
        <v>22.259999999999962</v>
      </c>
    </row>
    <row r="2147" spans="1:27">
      <c r="A2147" s="1">
        <f t="shared" si="593"/>
        <v>14997998</v>
      </c>
      <c r="B2147" s="1">
        <v>2</v>
      </c>
      <c r="C2147" s="1">
        <v>2</v>
      </c>
      <c r="D2147" s="2">
        <v>-15</v>
      </c>
      <c r="E2147" s="5">
        <v>52.73</v>
      </c>
      <c r="F2147" s="5">
        <v>41.55</v>
      </c>
      <c r="G2147" s="5">
        <v>34.369999999999997</v>
      </c>
      <c r="H2147" s="5">
        <v>48.69</v>
      </c>
      <c r="I2147" s="5">
        <v>29.25</v>
      </c>
      <c r="J2147" s="5">
        <v>17.57</v>
      </c>
      <c r="K2147" s="6">
        <f t="shared" si="594"/>
        <v>50.709999999999994</v>
      </c>
      <c r="L2147" s="6">
        <f t="shared" si="595"/>
        <v>4.0399999999999991</v>
      </c>
      <c r="M2147" s="6">
        <f t="shared" si="596"/>
        <v>35.4</v>
      </c>
      <c r="N2147" s="5">
        <f t="shared" si="597"/>
        <v>19.300270723489863</v>
      </c>
      <c r="O2147" s="6">
        <f t="shared" si="598"/>
        <v>12.299999999999997</v>
      </c>
      <c r="P2147" s="6">
        <f t="shared" si="599"/>
        <v>38.600541446979726</v>
      </c>
      <c r="Q2147" s="6">
        <f t="shared" si="600"/>
        <v>0.5856315072907966</v>
      </c>
      <c r="R2147" s="9">
        <f t="shared" si="601"/>
        <v>0.21398663568866327</v>
      </c>
      <c r="S2147" s="9">
        <f t="shared" si="602"/>
        <v>8.259999999999998</v>
      </c>
      <c r="T2147">
        <f t="shared" si="603"/>
        <v>12.299999999999997</v>
      </c>
      <c r="U2147" s="9">
        <f t="shared" si="604"/>
        <v>0.31864838002064871</v>
      </c>
      <c r="V2147" s="9">
        <f t="shared" si="605"/>
        <v>0.79325312164489947</v>
      </c>
      <c r="W2147" s="9">
        <f t="shared" si="606"/>
        <v>15.309999999999995</v>
      </c>
      <c r="X2147">
        <f t="shared" si="607"/>
        <v>35.4</v>
      </c>
      <c r="Y2147" s="9">
        <f t="shared" si="608"/>
        <v>1.8341711630456856</v>
      </c>
      <c r="Z2147" s="10">
        <f t="shared" si="609"/>
        <v>0.79842344654951114</v>
      </c>
      <c r="AA2147">
        <f t="shared" si="592"/>
        <v>4.0399999999999991</v>
      </c>
    </row>
    <row r="2148" spans="1:27">
      <c r="A2148" s="1">
        <f t="shared" si="593"/>
        <v>3991986</v>
      </c>
      <c r="B2148" s="1">
        <v>14</v>
      </c>
      <c r="C2148" s="1">
        <v>8</v>
      </c>
      <c r="D2148" s="2">
        <v>-4</v>
      </c>
      <c r="E2148" s="5">
        <v>162.68</v>
      </c>
      <c r="F2148" s="5">
        <v>125.18</v>
      </c>
      <c r="G2148" s="5">
        <v>23.22</v>
      </c>
      <c r="H2148" s="5">
        <v>155.25</v>
      </c>
      <c r="I2148" s="5">
        <v>145.49</v>
      </c>
      <c r="J2148" s="5">
        <v>19.32</v>
      </c>
      <c r="K2148" s="6">
        <f t="shared" si="594"/>
        <v>158.965</v>
      </c>
      <c r="L2148" s="6">
        <f t="shared" si="595"/>
        <v>7.4300000000000068</v>
      </c>
      <c r="M2148" s="6">
        <f t="shared" si="596"/>
        <v>135.33500000000001</v>
      </c>
      <c r="N2148" s="5">
        <f t="shared" si="597"/>
        <v>15.103234752860063</v>
      </c>
      <c r="O2148" s="6">
        <f t="shared" si="598"/>
        <v>-20.310000000000002</v>
      </c>
      <c r="P2148" s="6">
        <f t="shared" si="599"/>
        <v>30.206469505720126</v>
      </c>
      <c r="Q2148" s="6">
        <f t="shared" si="600"/>
        <v>0.18182858360327153</v>
      </c>
      <c r="R2148" s="9">
        <f t="shared" si="601"/>
        <v>0.91834631633289532</v>
      </c>
      <c r="S2148" s="9">
        <f t="shared" si="602"/>
        <v>27.740000000000009</v>
      </c>
      <c r="T2148">
        <f t="shared" si="603"/>
        <v>20.310000000000002</v>
      </c>
      <c r="U2148" s="9">
        <f t="shared" si="604"/>
        <v>0.67237251927617514</v>
      </c>
      <c r="V2148" s="9">
        <f t="shared" si="605"/>
        <v>1.5645654978331871</v>
      </c>
      <c r="W2148" s="9">
        <f t="shared" si="606"/>
        <v>23.629999999999995</v>
      </c>
      <c r="X2148">
        <f t="shared" si="607"/>
        <v>135.33500000000001</v>
      </c>
      <c r="Y2148" s="9">
        <f t="shared" si="608"/>
        <v>8.9606632098711145</v>
      </c>
      <c r="Z2148" s="10">
        <f t="shared" si="609"/>
        <v>0.79845851488978437</v>
      </c>
      <c r="AA2148">
        <f t="shared" si="592"/>
        <v>7.4300000000000068</v>
      </c>
    </row>
    <row r="2149" spans="1:27">
      <c r="A2149" s="1">
        <f t="shared" si="593"/>
        <v>2990993</v>
      </c>
      <c r="B2149" s="1">
        <v>7</v>
      </c>
      <c r="C2149" s="1">
        <v>9</v>
      </c>
      <c r="D2149" s="2">
        <v>-3</v>
      </c>
      <c r="E2149" s="5">
        <v>1186.5999999999999</v>
      </c>
      <c r="F2149" s="5">
        <v>1209.3699999999999</v>
      </c>
      <c r="G2149" s="5">
        <v>39.869999999999997</v>
      </c>
      <c r="H2149" s="5">
        <v>1190.3</v>
      </c>
      <c r="I2149" s="5">
        <v>1120.01</v>
      </c>
      <c r="J2149" s="5">
        <v>29.56</v>
      </c>
      <c r="K2149" s="6">
        <f t="shared" si="594"/>
        <v>1188.4499999999998</v>
      </c>
      <c r="L2149" s="6">
        <f t="shared" si="595"/>
        <v>-3.7000000000000455</v>
      </c>
      <c r="M2149" s="6">
        <f t="shared" si="596"/>
        <v>1164.69</v>
      </c>
      <c r="N2149" s="5">
        <f t="shared" si="597"/>
        <v>24.81637816040044</v>
      </c>
      <c r="O2149" s="6">
        <f t="shared" si="598"/>
        <v>89.3599999999999</v>
      </c>
      <c r="P2149" s="6">
        <f t="shared" si="599"/>
        <v>49.63275632080088</v>
      </c>
      <c r="Q2149" s="6">
        <f t="shared" si="600"/>
        <v>0.2905822233038301</v>
      </c>
      <c r="R2149" s="9">
        <f t="shared" si="601"/>
        <v>1.8749714281130683</v>
      </c>
      <c r="S2149" s="9">
        <f t="shared" si="602"/>
        <v>93.059999999999945</v>
      </c>
      <c r="T2149">
        <f t="shared" si="603"/>
        <v>89.3599999999999</v>
      </c>
      <c r="U2149" s="9">
        <f t="shared" si="604"/>
        <v>1.8004238858390684</v>
      </c>
      <c r="V2149" s="9">
        <f t="shared" si="605"/>
        <v>0.95743221861091954</v>
      </c>
      <c r="W2149" s="9">
        <f t="shared" si="606"/>
        <v>23.759999999999764</v>
      </c>
      <c r="X2149">
        <f t="shared" si="607"/>
        <v>1164.69</v>
      </c>
      <c r="Y2149" s="9">
        <f t="shared" si="608"/>
        <v>46.932311897894067</v>
      </c>
      <c r="Z2149" s="10">
        <f t="shared" si="609"/>
        <v>0.79878908355084566</v>
      </c>
      <c r="AA2149">
        <f t="shared" si="592"/>
        <v>3.7000000000000455</v>
      </c>
    </row>
    <row r="2150" spans="1:27">
      <c r="A2150" s="1">
        <f t="shared" si="593"/>
        <v>7992987</v>
      </c>
      <c r="B2150" s="1">
        <v>13</v>
      </c>
      <c r="C2150" s="1">
        <v>7</v>
      </c>
      <c r="D2150" s="2">
        <v>-8</v>
      </c>
      <c r="E2150" s="5">
        <v>197.55</v>
      </c>
      <c r="F2150" s="5">
        <v>175.12</v>
      </c>
      <c r="G2150" s="5">
        <v>43.46</v>
      </c>
      <c r="H2150" s="5">
        <v>233.56</v>
      </c>
      <c r="I2150" s="5">
        <v>241.49</v>
      </c>
      <c r="J2150" s="5">
        <v>26.43</v>
      </c>
      <c r="K2150" s="6">
        <f t="shared" si="594"/>
        <v>215.55500000000001</v>
      </c>
      <c r="L2150" s="6">
        <f t="shared" si="595"/>
        <v>-36.009999999999991</v>
      </c>
      <c r="M2150" s="6">
        <f t="shared" si="596"/>
        <v>208.30500000000001</v>
      </c>
      <c r="N2150" s="5">
        <f t="shared" si="597"/>
        <v>25.432835567431326</v>
      </c>
      <c r="O2150" s="6">
        <f t="shared" si="598"/>
        <v>-66.37</v>
      </c>
      <c r="P2150" s="6">
        <f t="shared" si="599"/>
        <v>50.865671134862652</v>
      </c>
      <c r="Q2150" s="6">
        <f t="shared" si="600"/>
        <v>0.46002361906631839</v>
      </c>
      <c r="R2150" s="9">
        <f t="shared" si="601"/>
        <v>0.59686620313148042</v>
      </c>
      <c r="S2150" s="9">
        <f t="shared" si="602"/>
        <v>30.360000000000014</v>
      </c>
      <c r="T2150">
        <f t="shared" si="603"/>
        <v>66.37</v>
      </c>
      <c r="U2150" s="9">
        <f t="shared" si="604"/>
        <v>1.3048092853042275</v>
      </c>
      <c r="V2150" s="9">
        <f t="shared" si="605"/>
        <v>0.28506455683156989</v>
      </c>
      <c r="W2150" s="9">
        <f t="shared" si="606"/>
        <v>7.25</v>
      </c>
      <c r="X2150">
        <f t="shared" si="607"/>
        <v>208.30500000000001</v>
      </c>
      <c r="Y2150" s="9">
        <f t="shared" si="608"/>
        <v>8.1903962083862307</v>
      </c>
      <c r="Z2150" s="10">
        <f t="shared" si="609"/>
        <v>0.79886794903788694</v>
      </c>
      <c r="AA2150">
        <f t="shared" si="592"/>
        <v>36.009999999999991</v>
      </c>
    </row>
    <row r="2151" spans="1:27">
      <c r="A2151" s="1">
        <f t="shared" si="593"/>
        <v>7008008</v>
      </c>
      <c r="B2151" s="1">
        <v>8</v>
      </c>
      <c r="C2151" s="1">
        <v>8</v>
      </c>
      <c r="D2151" s="2">
        <v>7</v>
      </c>
      <c r="E2151" s="5">
        <v>445.32</v>
      </c>
      <c r="F2151" s="5">
        <v>467.18</v>
      </c>
      <c r="G2151" s="5">
        <v>30.93</v>
      </c>
      <c r="H2151" s="5">
        <v>440.95</v>
      </c>
      <c r="I2151" s="5">
        <v>384.92</v>
      </c>
      <c r="J2151" s="5">
        <v>18.48</v>
      </c>
      <c r="K2151" s="6">
        <f t="shared" si="594"/>
        <v>443.13499999999999</v>
      </c>
      <c r="L2151" s="6">
        <f t="shared" si="595"/>
        <v>4.3700000000000045</v>
      </c>
      <c r="M2151" s="6">
        <f t="shared" si="596"/>
        <v>426.05</v>
      </c>
      <c r="N2151" s="5">
        <f t="shared" si="597"/>
        <v>18.015099916458968</v>
      </c>
      <c r="O2151" s="6">
        <f t="shared" si="598"/>
        <v>82.259999999999991</v>
      </c>
      <c r="P2151" s="6">
        <f t="shared" si="599"/>
        <v>36.030199832917937</v>
      </c>
      <c r="Q2151" s="6">
        <f t="shared" si="600"/>
        <v>0.47386088766286033</v>
      </c>
      <c r="R2151" s="9">
        <f t="shared" si="601"/>
        <v>2.1617976131466823</v>
      </c>
      <c r="S2151" s="9">
        <f t="shared" si="602"/>
        <v>77.889999999999986</v>
      </c>
      <c r="T2151">
        <f t="shared" si="603"/>
        <v>82.259999999999991</v>
      </c>
      <c r="U2151" s="9">
        <f t="shared" si="604"/>
        <v>2.2830847561618448</v>
      </c>
      <c r="V2151" s="9">
        <f t="shared" si="605"/>
        <v>0.94837109309567413</v>
      </c>
      <c r="W2151" s="9">
        <f t="shared" si="606"/>
        <v>17.08499999999998</v>
      </c>
      <c r="X2151">
        <f t="shared" si="607"/>
        <v>426.05</v>
      </c>
      <c r="Y2151" s="9">
        <f t="shared" si="608"/>
        <v>23.649605163208221</v>
      </c>
      <c r="Z2151" s="10">
        <f t="shared" si="609"/>
        <v>0.79923713627433501</v>
      </c>
      <c r="AA2151">
        <f t="shared" si="592"/>
        <v>4.3700000000000045</v>
      </c>
    </row>
    <row r="2152" spans="1:27">
      <c r="A2152" s="1">
        <f t="shared" si="593"/>
        <v>8004022</v>
      </c>
      <c r="B2152" s="1">
        <v>22</v>
      </c>
      <c r="C2152" s="1">
        <v>4</v>
      </c>
      <c r="D2152" s="2">
        <v>8</v>
      </c>
      <c r="E2152" s="5">
        <v>148.68</v>
      </c>
      <c r="F2152" s="5">
        <v>120.36</v>
      </c>
      <c r="G2152" s="5">
        <v>42.69</v>
      </c>
      <c r="H2152" s="5">
        <v>153.15</v>
      </c>
      <c r="I2152" s="5">
        <v>119.3</v>
      </c>
      <c r="J2152" s="5">
        <v>20.93</v>
      </c>
      <c r="K2152" s="6">
        <f t="shared" si="594"/>
        <v>150.91500000000002</v>
      </c>
      <c r="L2152" s="6">
        <f t="shared" si="595"/>
        <v>-4.4699999999999989</v>
      </c>
      <c r="M2152" s="6">
        <f t="shared" si="596"/>
        <v>119.83</v>
      </c>
      <c r="N2152" s="5">
        <f t="shared" si="597"/>
        <v>23.772363155563646</v>
      </c>
      <c r="O2152" s="6">
        <f t="shared" si="598"/>
        <v>1.0600000000000023</v>
      </c>
      <c r="P2152" s="6">
        <f t="shared" si="599"/>
        <v>47.544726311127292</v>
      </c>
      <c r="Q2152" s="6">
        <f t="shared" si="600"/>
        <v>0.61241786665876286</v>
      </c>
      <c r="R2152" s="9">
        <f t="shared" si="601"/>
        <v>0.11631153293032562</v>
      </c>
      <c r="S2152" s="9">
        <f t="shared" si="602"/>
        <v>5.5300000000000011</v>
      </c>
      <c r="T2152">
        <f t="shared" si="603"/>
        <v>1.0600000000000023</v>
      </c>
      <c r="U2152" s="9">
        <f t="shared" si="604"/>
        <v>2.2294796547223401E-2</v>
      </c>
      <c r="V2152" s="9">
        <f t="shared" si="605"/>
        <v>1.307610850321582</v>
      </c>
      <c r="W2152" s="9">
        <f t="shared" si="606"/>
        <v>31.085000000000022</v>
      </c>
      <c r="X2152">
        <f t="shared" si="607"/>
        <v>119.83</v>
      </c>
      <c r="Y2152" s="9">
        <f t="shared" si="608"/>
        <v>5.0407273023656121</v>
      </c>
      <c r="Z2152" s="10">
        <f t="shared" si="609"/>
        <v>0.79928968465757144</v>
      </c>
      <c r="AA2152">
        <f t="shared" si="592"/>
        <v>4.4699999999999989</v>
      </c>
    </row>
    <row r="2153" spans="1:27">
      <c r="A2153" s="1">
        <f t="shared" si="593"/>
        <v>3993978</v>
      </c>
      <c r="B2153" s="1">
        <v>22</v>
      </c>
      <c r="C2153" s="1">
        <v>6</v>
      </c>
      <c r="D2153" s="2">
        <v>-4</v>
      </c>
      <c r="E2153" s="5">
        <v>882.34</v>
      </c>
      <c r="F2153" s="5">
        <v>1008.51</v>
      </c>
      <c r="G2153" s="5">
        <v>79.89</v>
      </c>
      <c r="H2153" s="5">
        <v>859.82</v>
      </c>
      <c r="I2153" s="5">
        <v>871.11</v>
      </c>
      <c r="J2153" s="5">
        <v>46.13</v>
      </c>
      <c r="K2153" s="6">
        <f t="shared" si="594"/>
        <v>871.08</v>
      </c>
      <c r="L2153" s="6">
        <f t="shared" si="595"/>
        <v>22.519999999999982</v>
      </c>
      <c r="M2153" s="6">
        <f t="shared" si="596"/>
        <v>939.81</v>
      </c>
      <c r="N2153" s="5">
        <f t="shared" si="597"/>
        <v>46.125884815361538</v>
      </c>
      <c r="O2153" s="6">
        <f t="shared" si="598"/>
        <v>137.39999999999998</v>
      </c>
      <c r="P2153" s="6">
        <f t="shared" si="599"/>
        <v>92.251769630723075</v>
      </c>
      <c r="Q2153" s="6">
        <f t="shared" si="600"/>
        <v>0.49991077963651243</v>
      </c>
      <c r="R2153" s="9">
        <f t="shared" si="601"/>
        <v>1.2452877647752019</v>
      </c>
      <c r="S2153" s="9">
        <f t="shared" si="602"/>
        <v>114.88</v>
      </c>
      <c r="T2153">
        <f t="shared" si="603"/>
        <v>137.39999999999998</v>
      </c>
      <c r="U2153" s="9">
        <f t="shared" si="604"/>
        <v>1.4894023231207585</v>
      </c>
      <c r="V2153" s="9">
        <f t="shared" si="605"/>
        <v>1.4900527171483202</v>
      </c>
      <c r="W2153" s="9">
        <f t="shared" si="606"/>
        <v>68.729999999999905</v>
      </c>
      <c r="X2153">
        <f t="shared" si="607"/>
        <v>939.81</v>
      </c>
      <c r="Y2153" s="9">
        <f t="shared" si="608"/>
        <v>20.374893701486464</v>
      </c>
      <c r="Z2153" s="10">
        <f t="shared" si="609"/>
        <v>0.79956488167002426</v>
      </c>
      <c r="AA2153">
        <f t="shared" si="592"/>
        <v>22.519999999999982</v>
      </c>
    </row>
    <row r="2154" spans="1:27">
      <c r="A2154" s="1">
        <f t="shared" si="593"/>
        <v>8016</v>
      </c>
      <c r="B2154" s="1">
        <v>16</v>
      </c>
      <c r="C2154" s="1">
        <v>8</v>
      </c>
      <c r="D2154" s="2">
        <v>0</v>
      </c>
      <c r="E2154" s="5">
        <v>684.82</v>
      </c>
      <c r="F2154" s="5">
        <v>621.29999999999995</v>
      </c>
      <c r="G2154" s="5">
        <v>32.229999999999997</v>
      </c>
      <c r="H2154" s="5">
        <v>666.1</v>
      </c>
      <c r="I2154" s="5">
        <v>637.03</v>
      </c>
      <c r="J2154" s="5">
        <v>23.06</v>
      </c>
      <c r="K2154" s="6">
        <f t="shared" si="594"/>
        <v>675.46</v>
      </c>
      <c r="L2154" s="6">
        <f t="shared" si="595"/>
        <v>18.720000000000027</v>
      </c>
      <c r="M2154" s="6">
        <f t="shared" si="596"/>
        <v>629.16499999999996</v>
      </c>
      <c r="N2154" s="5">
        <f t="shared" si="597"/>
        <v>19.814997476658935</v>
      </c>
      <c r="O2154" s="6">
        <f t="shared" si="598"/>
        <v>-15.730000000000018</v>
      </c>
      <c r="P2154" s="6">
        <f t="shared" si="599"/>
        <v>39.629994953317869</v>
      </c>
      <c r="Q2154" s="6">
        <f t="shared" si="600"/>
        <v>0.32282554400996083</v>
      </c>
      <c r="R2154" s="9">
        <f t="shared" si="601"/>
        <v>0.86929105190602229</v>
      </c>
      <c r="S2154" s="9">
        <f t="shared" si="602"/>
        <v>34.450000000000045</v>
      </c>
      <c r="T2154">
        <f t="shared" si="603"/>
        <v>15.730000000000018</v>
      </c>
      <c r="U2154" s="9">
        <f t="shared" si="604"/>
        <v>0.39692157464388184</v>
      </c>
      <c r="V2154" s="9">
        <f t="shared" si="605"/>
        <v>2.3363616399413245</v>
      </c>
      <c r="W2154" s="9">
        <f t="shared" si="606"/>
        <v>46.295000000000073</v>
      </c>
      <c r="X2154">
        <f t="shared" si="607"/>
        <v>629.16499999999996</v>
      </c>
      <c r="Y2154" s="9">
        <f t="shared" si="608"/>
        <v>31.751959632653222</v>
      </c>
      <c r="Z2154" s="10">
        <f t="shared" si="609"/>
        <v>0.79975996398919591</v>
      </c>
      <c r="AA2154">
        <f t="shared" si="592"/>
        <v>18.720000000000027</v>
      </c>
    </row>
    <row r="2155" spans="1:27">
      <c r="A2155" s="1">
        <f t="shared" si="593"/>
        <v>990991</v>
      </c>
      <c r="B2155" s="1">
        <v>9</v>
      </c>
      <c r="C2155" s="1">
        <v>9</v>
      </c>
      <c r="D2155" s="2">
        <v>-1</v>
      </c>
      <c r="E2155" s="5">
        <v>847</v>
      </c>
      <c r="F2155" s="5">
        <v>846.44</v>
      </c>
      <c r="G2155" s="5">
        <v>30.63</v>
      </c>
      <c r="H2155" s="5">
        <v>840.38</v>
      </c>
      <c r="I2155" s="5">
        <v>817.5</v>
      </c>
      <c r="J2155" s="5">
        <v>25.05</v>
      </c>
      <c r="K2155" s="6">
        <f t="shared" si="594"/>
        <v>843.69</v>
      </c>
      <c r="L2155" s="6">
        <f t="shared" si="595"/>
        <v>6.6200000000000045</v>
      </c>
      <c r="M2155" s="6">
        <f t="shared" si="596"/>
        <v>831.97</v>
      </c>
      <c r="N2155" s="5">
        <f t="shared" si="597"/>
        <v>19.784459810669585</v>
      </c>
      <c r="O2155" s="6">
        <f t="shared" si="598"/>
        <v>28.940000000000055</v>
      </c>
      <c r="P2155" s="6">
        <f t="shared" si="599"/>
        <v>39.56891962133917</v>
      </c>
      <c r="Q2155" s="6">
        <f t="shared" si="600"/>
        <v>0.19843809098987958</v>
      </c>
      <c r="R2155" s="9">
        <f t="shared" si="601"/>
        <v>0.56407908564587317</v>
      </c>
      <c r="S2155" s="9">
        <f t="shared" si="602"/>
        <v>22.32000000000005</v>
      </c>
      <c r="T2155">
        <f t="shared" si="603"/>
        <v>28.940000000000055</v>
      </c>
      <c r="U2155" s="9">
        <f t="shared" si="604"/>
        <v>0.73138211194406655</v>
      </c>
      <c r="V2155" s="9">
        <f t="shared" si="605"/>
        <v>0.59238412937003893</v>
      </c>
      <c r="W2155" s="9">
        <f t="shared" si="606"/>
        <v>11.720000000000027</v>
      </c>
      <c r="X2155">
        <f t="shared" si="607"/>
        <v>831.97</v>
      </c>
      <c r="Y2155" s="9">
        <f t="shared" si="608"/>
        <v>42.051691477132266</v>
      </c>
      <c r="Z2155" s="10">
        <f t="shared" si="609"/>
        <v>0.79982498085518694</v>
      </c>
      <c r="AA2155">
        <f t="shared" si="592"/>
        <v>6.6200000000000045</v>
      </c>
    </row>
    <row r="2156" spans="1:27">
      <c r="A2156" s="1">
        <f t="shared" si="593"/>
        <v>12994997</v>
      </c>
      <c r="B2156" s="1">
        <v>3</v>
      </c>
      <c r="C2156" s="1">
        <v>5</v>
      </c>
      <c r="D2156" s="2">
        <v>-13</v>
      </c>
      <c r="E2156" s="5">
        <v>219.16</v>
      </c>
      <c r="F2156" s="5">
        <v>147.86000000000001</v>
      </c>
      <c r="G2156" s="5">
        <v>35.9</v>
      </c>
      <c r="H2156" s="5">
        <v>244.89</v>
      </c>
      <c r="I2156" s="5">
        <v>222.78</v>
      </c>
      <c r="J2156" s="5">
        <v>20.16</v>
      </c>
      <c r="K2156" s="6">
        <f t="shared" si="594"/>
        <v>232.02499999999998</v>
      </c>
      <c r="L2156" s="6">
        <f t="shared" si="595"/>
        <v>-25.72999999999999</v>
      </c>
      <c r="M2156" s="6">
        <f t="shared" si="596"/>
        <v>185.32</v>
      </c>
      <c r="N2156" s="5">
        <f t="shared" si="597"/>
        <v>20.58661944079212</v>
      </c>
      <c r="O2156" s="6">
        <f t="shared" si="598"/>
        <v>-74.919999999999987</v>
      </c>
      <c r="P2156" s="6">
        <f t="shared" si="599"/>
        <v>41.17323888158424</v>
      </c>
      <c r="Q2156" s="6">
        <f t="shared" si="600"/>
        <v>0.52050841782699697</v>
      </c>
      <c r="R2156" s="9">
        <f t="shared" si="601"/>
        <v>1.1947080515446515</v>
      </c>
      <c r="S2156" s="9">
        <f t="shared" si="602"/>
        <v>49.19</v>
      </c>
      <c r="T2156">
        <f t="shared" si="603"/>
        <v>74.919999999999987</v>
      </c>
      <c r="U2156" s="9">
        <f t="shared" si="604"/>
        <v>1.8196285265648564</v>
      </c>
      <c r="V2156" s="9">
        <f t="shared" si="605"/>
        <v>2.2687066292902189</v>
      </c>
      <c r="W2156" s="9">
        <f t="shared" si="606"/>
        <v>46.704999999999984</v>
      </c>
      <c r="X2156">
        <f t="shared" si="607"/>
        <v>185.32</v>
      </c>
      <c r="Y2156" s="9">
        <f t="shared" si="608"/>
        <v>9.0019636557127392</v>
      </c>
      <c r="Z2156" s="10">
        <f t="shared" si="609"/>
        <v>0.79985748730633255</v>
      </c>
      <c r="AA2156">
        <f t="shared" si="592"/>
        <v>25.72999999999999</v>
      </c>
    </row>
    <row r="2157" spans="1:27">
      <c r="A2157" s="1">
        <f t="shared" si="593"/>
        <v>3998971</v>
      </c>
      <c r="B2157" s="1">
        <v>29</v>
      </c>
      <c r="C2157" s="1">
        <v>1</v>
      </c>
      <c r="D2157" s="2">
        <v>-4</v>
      </c>
      <c r="E2157" s="5">
        <v>436.21</v>
      </c>
      <c r="F2157" s="5">
        <v>484.05</v>
      </c>
      <c r="G2157" s="5">
        <v>54.38</v>
      </c>
      <c r="H2157" s="5">
        <v>393.33</v>
      </c>
      <c r="I2157" s="5">
        <v>483.14</v>
      </c>
      <c r="J2157" s="5">
        <v>53</v>
      </c>
      <c r="K2157" s="6">
        <f t="shared" si="594"/>
        <v>414.77</v>
      </c>
      <c r="L2157" s="6">
        <f t="shared" si="595"/>
        <v>42.879999999999995</v>
      </c>
      <c r="M2157" s="6">
        <f t="shared" si="596"/>
        <v>483.59500000000003</v>
      </c>
      <c r="N2157" s="5">
        <f t="shared" si="597"/>
        <v>37.967698113001269</v>
      </c>
      <c r="O2157" s="6">
        <f t="shared" si="598"/>
        <v>0.91000000000002501</v>
      </c>
      <c r="P2157" s="6">
        <f t="shared" si="599"/>
        <v>75.935396226002538</v>
      </c>
      <c r="Q2157" s="6">
        <f t="shared" si="600"/>
        <v>2.569886596065157E-2</v>
      </c>
      <c r="R2157" s="9">
        <f t="shared" si="601"/>
        <v>0.55270667022118192</v>
      </c>
      <c r="S2157" s="9">
        <f t="shared" si="602"/>
        <v>41.96999999999997</v>
      </c>
      <c r="T2157">
        <f t="shared" si="603"/>
        <v>0.91000000000002501</v>
      </c>
      <c r="U2157" s="9">
        <f t="shared" si="604"/>
        <v>1.1983871096051698E-2</v>
      </c>
      <c r="V2157" s="9">
        <f t="shared" si="605"/>
        <v>1.8127251168917276</v>
      </c>
      <c r="W2157" s="9">
        <f t="shared" si="606"/>
        <v>68.825000000000045</v>
      </c>
      <c r="X2157">
        <f t="shared" si="607"/>
        <v>483.59500000000003</v>
      </c>
      <c r="Y2157" s="9">
        <f t="shared" si="608"/>
        <v>12.737011302626289</v>
      </c>
      <c r="Z2157" s="10">
        <f t="shared" si="609"/>
        <v>0.7999937499755857</v>
      </c>
      <c r="AA2157">
        <f t="shared" si="592"/>
        <v>42.879999999999995</v>
      </c>
    </row>
    <row r="2158" spans="1:27">
      <c r="A2158" s="1">
        <f t="shared" si="593"/>
        <v>3990995</v>
      </c>
      <c r="B2158" s="1">
        <v>5</v>
      </c>
      <c r="C2158" s="1">
        <v>9</v>
      </c>
      <c r="D2158" s="2">
        <v>-4</v>
      </c>
      <c r="E2158" s="5">
        <v>963.29</v>
      </c>
      <c r="F2158" s="5">
        <v>888.98</v>
      </c>
      <c r="G2158" s="5">
        <v>31.54</v>
      </c>
      <c r="H2158" s="5">
        <v>875.58</v>
      </c>
      <c r="I2158" s="5">
        <v>863.86</v>
      </c>
      <c r="J2158" s="5">
        <v>28.95</v>
      </c>
      <c r="K2158" s="6">
        <f t="shared" si="594"/>
        <v>919.43499999999995</v>
      </c>
      <c r="L2158" s="6">
        <f t="shared" si="595"/>
        <v>87.709999999999923</v>
      </c>
      <c r="M2158" s="6">
        <f t="shared" si="596"/>
        <v>876.42000000000007</v>
      </c>
      <c r="N2158" s="5">
        <f t="shared" si="597"/>
        <v>21.406039451519284</v>
      </c>
      <c r="O2158" s="6">
        <f t="shared" si="598"/>
        <v>25.120000000000005</v>
      </c>
      <c r="P2158" s="6">
        <f t="shared" si="599"/>
        <v>42.812078903038568</v>
      </c>
      <c r="Q2158" s="6">
        <f t="shared" si="600"/>
        <v>8.5477284009850954E-2</v>
      </c>
      <c r="R2158" s="9">
        <f t="shared" si="601"/>
        <v>1.4619705840904078</v>
      </c>
      <c r="S2158" s="9">
        <f t="shared" si="602"/>
        <v>62.589999999999918</v>
      </c>
      <c r="T2158">
        <f t="shared" si="603"/>
        <v>25.120000000000005</v>
      </c>
      <c r="U2158" s="9">
        <f t="shared" si="604"/>
        <v>0.58675029673032586</v>
      </c>
      <c r="V2158" s="9">
        <f t="shared" si="605"/>
        <v>2.0094796189374913</v>
      </c>
      <c r="W2158" s="9">
        <f t="shared" si="606"/>
        <v>43.014999999999873</v>
      </c>
      <c r="X2158">
        <f t="shared" si="607"/>
        <v>876.42000000000007</v>
      </c>
      <c r="Y2158" s="9">
        <f t="shared" si="608"/>
        <v>40.942650880604475</v>
      </c>
      <c r="Z2158" s="10">
        <f t="shared" si="609"/>
        <v>0.80001374988183804</v>
      </c>
      <c r="AA2158">
        <f t="shared" si="592"/>
        <v>87.709999999999923</v>
      </c>
    </row>
    <row r="2159" spans="1:27">
      <c r="A2159" s="1">
        <f t="shared" si="593"/>
        <v>11998981</v>
      </c>
      <c r="B2159" s="1">
        <v>19</v>
      </c>
      <c r="C2159" s="1">
        <v>1</v>
      </c>
      <c r="D2159" s="2">
        <v>-12</v>
      </c>
      <c r="E2159" s="5">
        <v>772.36</v>
      </c>
      <c r="F2159" s="5">
        <v>805.28</v>
      </c>
      <c r="G2159" s="5">
        <v>67.28</v>
      </c>
      <c r="H2159" s="5">
        <v>701.16</v>
      </c>
      <c r="I2159" s="5">
        <v>541.64</v>
      </c>
      <c r="J2159" s="5">
        <v>44.75</v>
      </c>
      <c r="K2159" s="6">
        <f t="shared" si="594"/>
        <v>736.76</v>
      </c>
      <c r="L2159" s="6">
        <f t="shared" si="595"/>
        <v>71.200000000000045</v>
      </c>
      <c r="M2159" s="6">
        <f t="shared" si="596"/>
        <v>673.46</v>
      </c>
      <c r="N2159" s="5">
        <f t="shared" si="597"/>
        <v>40.401611663397787</v>
      </c>
      <c r="O2159" s="6">
        <f t="shared" si="598"/>
        <v>263.64</v>
      </c>
      <c r="P2159" s="6">
        <f t="shared" si="599"/>
        <v>80.803223326795575</v>
      </c>
      <c r="Q2159" s="6">
        <f t="shared" si="600"/>
        <v>0.38657890939707124</v>
      </c>
      <c r="R2159" s="9">
        <f t="shared" si="601"/>
        <v>2.3815881604339899</v>
      </c>
      <c r="S2159" s="9">
        <f t="shared" si="602"/>
        <v>192.43999999999994</v>
      </c>
      <c r="T2159">
        <f t="shared" si="603"/>
        <v>263.64</v>
      </c>
      <c r="U2159" s="9">
        <f t="shared" si="604"/>
        <v>3.2627411277115841</v>
      </c>
      <c r="V2159" s="9">
        <f t="shared" si="605"/>
        <v>1.5667691805806641</v>
      </c>
      <c r="W2159" s="9">
        <f t="shared" si="606"/>
        <v>63.299999999999955</v>
      </c>
      <c r="X2159">
        <f t="shared" si="607"/>
        <v>673.46</v>
      </c>
      <c r="Y2159" s="9">
        <f t="shared" si="608"/>
        <v>16.669137004010345</v>
      </c>
      <c r="Z2159" s="10">
        <f t="shared" si="609"/>
        <v>0.80009374450747961</v>
      </c>
      <c r="AA2159">
        <f t="shared" si="592"/>
        <v>71.200000000000045</v>
      </c>
    </row>
    <row r="2160" spans="1:27">
      <c r="A2160" s="1">
        <f t="shared" si="593"/>
        <v>3009007</v>
      </c>
      <c r="B2160" s="1">
        <v>7</v>
      </c>
      <c r="C2160" s="1">
        <v>9</v>
      </c>
      <c r="D2160" s="2">
        <v>3</v>
      </c>
      <c r="E2160" s="5">
        <v>165.5</v>
      </c>
      <c r="F2160" s="5">
        <v>172.07</v>
      </c>
      <c r="G2160" s="5">
        <v>20.239999999999998</v>
      </c>
      <c r="H2160" s="5">
        <v>176.52</v>
      </c>
      <c r="I2160" s="5">
        <v>166.42</v>
      </c>
      <c r="J2160" s="5">
        <v>14.13</v>
      </c>
      <c r="K2160" s="6">
        <f t="shared" si="594"/>
        <v>171.01</v>
      </c>
      <c r="L2160" s="6">
        <f t="shared" si="595"/>
        <v>-11.02000000000001</v>
      </c>
      <c r="M2160" s="6">
        <f t="shared" si="596"/>
        <v>169.245</v>
      </c>
      <c r="N2160" s="5">
        <f t="shared" si="597"/>
        <v>12.342148313806636</v>
      </c>
      <c r="O2160" s="6">
        <f t="shared" si="598"/>
        <v>5.6500000000000057</v>
      </c>
      <c r="P2160" s="6">
        <f t="shared" si="599"/>
        <v>24.684296627613271</v>
      </c>
      <c r="Q2160" s="6">
        <f t="shared" si="600"/>
        <v>0.34465075096686509</v>
      </c>
      <c r="R2160" s="9">
        <f t="shared" si="601"/>
        <v>0.67532813478476827</v>
      </c>
      <c r="S2160" s="9">
        <f t="shared" si="602"/>
        <v>16.670000000000016</v>
      </c>
      <c r="T2160">
        <f t="shared" si="603"/>
        <v>5.6500000000000057</v>
      </c>
      <c r="U2160" s="9">
        <f t="shared" si="604"/>
        <v>0.22889045960011642</v>
      </c>
      <c r="V2160" s="9">
        <f t="shared" si="605"/>
        <v>0.1430058977678591</v>
      </c>
      <c r="W2160" s="9">
        <f t="shared" si="606"/>
        <v>1.7649999999999864</v>
      </c>
      <c r="X2160">
        <f t="shared" si="607"/>
        <v>169.245</v>
      </c>
      <c r="Y2160" s="9">
        <f t="shared" si="608"/>
        <v>13.712766667264306</v>
      </c>
      <c r="Z2160" s="10">
        <f t="shared" si="609"/>
        <v>0.80010249343443496</v>
      </c>
      <c r="AA2160">
        <f t="shared" si="592"/>
        <v>11.02000000000001</v>
      </c>
    </row>
    <row r="2161" spans="1:27">
      <c r="A2161" s="1">
        <f t="shared" si="593"/>
        <v>15002002</v>
      </c>
      <c r="B2161" s="1">
        <v>2</v>
      </c>
      <c r="C2161" s="1">
        <v>2</v>
      </c>
      <c r="D2161" s="2">
        <v>15</v>
      </c>
      <c r="E2161" s="5">
        <v>666.23</v>
      </c>
      <c r="F2161" s="5">
        <v>508.72</v>
      </c>
      <c r="G2161" s="5">
        <v>30.55</v>
      </c>
      <c r="H2161" s="5">
        <v>597.39</v>
      </c>
      <c r="I2161" s="5">
        <v>522.92999999999995</v>
      </c>
      <c r="J2161" s="5">
        <v>28.72</v>
      </c>
      <c r="K2161" s="6">
        <f t="shared" si="594"/>
        <v>631.80999999999995</v>
      </c>
      <c r="L2161" s="6">
        <f t="shared" si="595"/>
        <v>68.840000000000032</v>
      </c>
      <c r="M2161" s="6">
        <f t="shared" si="596"/>
        <v>515.82500000000005</v>
      </c>
      <c r="N2161" s="5">
        <f t="shared" si="597"/>
        <v>20.965095396873345</v>
      </c>
      <c r="O2161" s="6">
        <f t="shared" si="598"/>
        <v>-14.209999999999923</v>
      </c>
      <c r="P2161" s="6">
        <f t="shared" si="599"/>
        <v>41.930190793746689</v>
      </c>
      <c r="Q2161" s="6">
        <f t="shared" si="600"/>
        <v>6.1692495749345252E-2</v>
      </c>
      <c r="R2161" s="9">
        <f t="shared" si="601"/>
        <v>1.9806730765552758</v>
      </c>
      <c r="S2161" s="9">
        <f t="shared" si="602"/>
        <v>83.049999999999955</v>
      </c>
      <c r="T2161">
        <f t="shared" si="603"/>
        <v>14.209999999999923</v>
      </c>
      <c r="U2161" s="9">
        <f t="shared" si="604"/>
        <v>0.33889662152739713</v>
      </c>
      <c r="V2161" s="9">
        <f t="shared" si="605"/>
        <v>5.5322905908311517</v>
      </c>
      <c r="W2161" s="9">
        <f t="shared" si="606"/>
        <v>115.9849999999999</v>
      </c>
      <c r="X2161">
        <f t="shared" si="607"/>
        <v>515.82500000000005</v>
      </c>
      <c r="Y2161" s="9">
        <f t="shared" si="608"/>
        <v>24.603990119545472</v>
      </c>
      <c r="Z2161" s="10">
        <f t="shared" si="609"/>
        <v>0.80029994377108382</v>
      </c>
      <c r="AA2161">
        <f t="shared" si="592"/>
        <v>68.840000000000032</v>
      </c>
    </row>
    <row r="2162" spans="1:27">
      <c r="A2162" s="1">
        <f t="shared" si="593"/>
        <v>1009009</v>
      </c>
      <c r="B2162" s="1">
        <v>9</v>
      </c>
      <c r="C2162" s="1">
        <v>9</v>
      </c>
      <c r="D2162" s="2">
        <v>1</v>
      </c>
      <c r="E2162" s="5">
        <v>1348.77</v>
      </c>
      <c r="F2162" s="5">
        <v>1398.17</v>
      </c>
      <c r="G2162" s="5">
        <v>44.37</v>
      </c>
      <c r="H2162" s="5">
        <v>1353.77</v>
      </c>
      <c r="I2162" s="5">
        <v>1299.1099999999999</v>
      </c>
      <c r="J2162" s="5">
        <v>28.64</v>
      </c>
      <c r="K2162" s="6">
        <f t="shared" si="594"/>
        <v>1351.27</v>
      </c>
      <c r="L2162" s="6">
        <f t="shared" si="595"/>
        <v>-5</v>
      </c>
      <c r="M2162" s="6">
        <f t="shared" si="596"/>
        <v>1348.6399999999999</v>
      </c>
      <c r="N2162" s="5">
        <f t="shared" si="597"/>
        <v>26.405238590097987</v>
      </c>
      <c r="O2162" s="6">
        <f t="shared" si="598"/>
        <v>99.060000000000173</v>
      </c>
      <c r="P2162" s="6">
        <f t="shared" si="599"/>
        <v>52.810477180195974</v>
      </c>
      <c r="Q2162" s="6">
        <f t="shared" si="600"/>
        <v>0.41178534618717139</v>
      </c>
      <c r="R2162" s="9">
        <f t="shared" si="601"/>
        <v>1.9704423356171237</v>
      </c>
      <c r="S2162" s="9">
        <f t="shared" si="602"/>
        <v>104.06000000000017</v>
      </c>
      <c r="T2162">
        <f t="shared" si="603"/>
        <v>99.060000000000173</v>
      </c>
      <c r="U2162" s="9">
        <f t="shared" si="604"/>
        <v>1.8757641530485518</v>
      </c>
      <c r="V2162" s="9">
        <f t="shared" si="605"/>
        <v>9.9601448062141884E-2</v>
      </c>
      <c r="W2162" s="9">
        <f t="shared" si="606"/>
        <v>2.6300000000001091</v>
      </c>
      <c r="X2162">
        <f t="shared" si="607"/>
        <v>1348.6399999999999</v>
      </c>
      <c r="Y2162" s="9">
        <f t="shared" si="608"/>
        <v>51.074713655711577</v>
      </c>
      <c r="Z2162" s="10">
        <f t="shared" si="609"/>
        <v>0.80038740619777371</v>
      </c>
      <c r="AA2162">
        <f t="shared" si="592"/>
        <v>5</v>
      </c>
    </row>
    <row r="2163" spans="1:27">
      <c r="A2163" s="1">
        <f t="shared" si="593"/>
        <v>7991996</v>
      </c>
      <c r="B2163" s="1">
        <v>4</v>
      </c>
      <c r="C2163" s="1">
        <v>8</v>
      </c>
      <c r="D2163" s="2">
        <v>-8</v>
      </c>
      <c r="E2163" s="5">
        <v>792.49</v>
      </c>
      <c r="F2163" s="5">
        <v>766.41</v>
      </c>
      <c r="G2163" s="5">
        <v>67.13</v>
      </c>
      <c r="H2163" s="5">
        <v>811.61</v>
      </c>
      <c r="I2163" s="5">
        <v>844.08</v>
      </c>
      <c r="J2163" s="5">
        <v>30.93</v>
      </c>
      <c r="K2163" s="6">
        <f t="shared" si="594"/>
        <v>802.05</v>
      </c>
      <c r="L2163" s="6">
        <f t="shared" si="595"/>
        <v>-19.120000000000005</v>
      </c>
      <c r="M2163" s="6">
        <f t="shared" si="596"/>
        <v>805.245</v>
      </c>
      <c r="N2163" s="5">
        <f t="shared" si="597"/>
        <v>36.956399310538899</v>
      </c>
      <c r="O2163" s="6">
        <f t="shared" si="598"/>
        <v>-77.670000000000073</v>
      </c>
      <c r="P2163" s="6">
        <f t="shared" si="599"/>
        <v>73.912798621077798</v>
      </c>
      <c r="Q2163" s="6">
        <f t="shared" si="600"/>
        <v>0.64977225941497196</v>
      </c>
      <c r="R2163" s="9">
        <f t="shared" si="601"/>
        <v>0.79214968303612976</v>
      </c>
      <c r="S2163" s="9">
        <f t="shared" si="602"/>
        <v>58.550000000000068</v>
      </c>
      <c r="T2163">
        <f t="shared" si="603"/>
        <v>77.670000000000073</v>
      </c>
      <c r="U2163" s="9">
        <f t="shared" si="604"/>
        <v>1.0508328929362287</v>
      </c>
      <c r="V2163" s="9">
        <f t="shared" si="605"/>
        <v>8.6453227576446495E-2</v>
      </c>
      <c r="W2163" s="9">
        <f t="shared" si="606"/>
        <v>3.19500000000005</v>
      </c>
      <c r="X2163">
        <f t="shared" si="607"/>
        <v>805.245</v>
      </c>
      <c r="Y2163" s="9">
        <f t="shared" si="608"/>
        <v>21.78905453514697</v>
      </c>
      <c r="Z2163" s="10">
        <f t="shared" si="609"/>
        <v>0.80055980413708006</v>
      </c>
      <c r="AA2163">
        <f t="shared" si="592"/>
        <v>19.120000000000005</v>
      </c>
    </row>
    <row r="2164" spans="1:27">
      <c r="A2164" s="1">
        <f t="shared" si="593"/>
        <v>10007005</v>
      </c>
      <c r="B2164" s="1">
        <v>5</v>
      </c>
      <c r="C2164" s="1">
        <v>7</v>
      </c>
      <c r="D2164" s="2">
        <v>10</v>
      </c>
      <c r="E2164" s="5">
        <v>213.9</v>
      </c>
      <c r="F2164" s="5">
        <v>206.44</v>
      </c>
      <c r="G2164" s="5">
        <v>25.51</v>
      </c>
      <c r="H2164" s="5">
        <v>213.01</v>
      </c>
      <c r="I2164" s="5">
        <v>202.54</v>
      </c>
      <c r="J2164" s="5">
        <v>24.59</v>
      </c>
      <c r="K2164" s="6">
        <f t="shared" si="594"/>
        <v>213.45499999999998</v>
      </c>
      <c r="L2164" s="6">
        <f t="shared" si="595"/>
        <v>0.89000000000001478</v>
      </c>
      <c r="M2164" s="6">
        <f t="shared" si="596"/>
        <v>204.49</v>
      </c>
      <c r="N2164" s="5">
        <f t="shared" si="597"/>
        <v>17.716011119888133</v>
      </c>
      <c r="O2164" s="6">
        <f t="shared" si="598"/>
        <v>3.9000000000000057</v>
      </c>
      <c r="P2164" s="6">
        <f t="shared" si="599"/>
        <v>35.432022239776266</v>
      </c>
      <c r="Q2164" s="6">
        <f t="shared" si="600"/>
        <v>3.6714166528997914E-2</v>
      </c>
      <c r="R2164" s="9">
        <f t="shared" si="601"/>
        <v>8.495140298881787E-2</v>
      </c>
      <c r="S2164" s="9">
        <f t="shared" si="602"/>
        <v>3.0099999999999909</v>
      </c>
      <c r="T2164">
        <f t="shared" si="603"/>
        <v>3.9000000000000057</v>
      </c>
      <c r="U2164" s="9">
        <f t="shared" si="604"/>
        <v>0.11006992413833594</v>
      </c>
      <c r="V2164" s="9">
        <f t="shared" si="605"/>
        <v>0.50603942046162953</v>
      </c>
      <c r="W2164" s="9">
        <f t="shared" si="606"/>
        <v>8.964999999999975</v>
      </c>
      <c r="X2164">
        <f t="shared" si="607"/>
        <v>204.49</v>
      </c>
      <c r="Y2164" s="9">
        <f t="shared" si="608"/>
        <v>11.542666044640146</v>
      </c>
      <c r="Z2164" s="10">
        <f t="shared" si="609"/>
        <v>0.80071093410793381</v>
      </c>
      <c r="AA2164">
        <f t="shared" si="592"/>
        <v>0.89000000000001478</v>
      </c>
    </row>
    <row r="2165" spans="1:27">
      <c r="A2165" s="1">
        <f t="shared" si="593"/>
        <v>4996973</v>
      </c>
      <c r="B2165" s="1">
        <v>27</v>
      </c>
      <c r="C2165" s="1">
        <v>3</v>
      </c>
      <c r="D2165" s="2">
        <v>-5</v>
      </c>
      <c r="E2165" s="5">
        <v>120.77</v>
      </c>
      <c r="F2165" s="5">
        <v>155.11000000000001</v>
      </c>
      <c r="G2165" s="5">
        <v>47.05</v>
      </c>
      <c r="H2165" s="5">
        <v>104.27</v>
      </c>
      <c r="I2165" s="5">
        <v>65.91</v>
      </c>
      <c r="J2165" s="5">
        <v>22.3</v>
      </c>
      <c r="K2165" s="6">
        <f t="shared" si="594"/>
        <v>112.52</v>
      </c>
      <c r="L2165" s="6">
        <f t="shared" si="595"/>
        <v>16.5</v>
      </c>
      <c r="M2165" s="6">
        <f t="shared" si="596"/>
        <v>110.51</v>
      </c>
      <c r="N2165" s="5">
        <f t="shared" si="597"/>
        <v>26.033596082754297</v>
      </c>
      <c r="O2165" s="6">
        <f t="shared" si="598"/>
        <v>89.200000000000017</v>
      </c>
      <c r="P2165" s="6">
        <f t="shared" si="599"/>
        <v>52.067192165508594</v>
      </c>
      <c r="Q2165" s="6">
        <f t="shared" si="600"/>
        <v>0.63313067077832197</v>
      </c>
      <c r="R2165" s="9">
        <f t="shared" si="601"/>
        <v>1.396272719468046</v>
      </c>
      <c r="S2165" s="9">
        <f t="shared" si="602"/>
        <v>72.700000000000017</v>
      </c>
      <c r="T2165">
        <f t="shared" si="603"/>
        <v>89.200000000000017</v>
      </c>
      <c r="U2165" s="9">
        <f t="shared" si="604"/>
        <v>1.7131709295261306</v>
      </c>
      <c r="V2165" s="9">
        <f t="shared" si="605"/>
        <v>7.7207927541423901E-2</v>
      </c>
      <c r="W2165" s="9">
        <f t="shared" si="606"/>
        <v>2.0099999999999909</v>
      </c>
      <c r="X2165">
        <f t="shared" si="607"/>
        <v>110.51</v>
      </c>
      <c r="Y2165" s="9">
        <f t="shared" si="608"/>
        <v>4.2448995386083554</v>
      </c>
      <c r="Z2165" s="10">
        <f t="shared" si="609"/>
        <v>0.80083706207942196</v>
      </c>
      <c r="AA2165">
        <f t="shared" si="592"/>
        <v>16.5</v>
      </c>
    </row>
    <row r="2166" spans="1:27">
      <c r="A2166" s="1">
        <f t="shared" si="593"/>
        <v>991984</v>
      </c>
      <c r="B2166" s="1">
        <v>16</v>
      </c>
      <c r="C2166" s="1">
        <v>8</v>
      </c>
      <c r="D2166" s="2">
        <v>-1</v>
      </c>
      <c r="E2166" s="5">
        <v>265.45999999999998</v>
      </c>
      <c r="F2166" s="5">
        <v>245.92</v>
      </c>
      <c r="G2166" s="5">
        <v>29.25</v>
      </c>
      <c r="H2166" s="5">
        <v>214.37</v>
      </c>
      <c r="I2166" s="5">
        <v>205.67</v>
      </c>
      <c r="J2166" s="5">
        <v>19.25</v>
      </c>
      <c r="K2166" s="6">
        <f t="shared" si="594"/>
        <v>239.91499999999999</v>
      </c>
      <c r="L2166" s="6">
        <f t="shared" si="595"/>
        <v>51.089999999999975</v>
      </c>
      <c r="M2166" s="6">
        <f t="shared" si="596"/>
        <v>225.79499999999999</v>
      </c>
      <c r="N2166" s="5">
        <f t="shared" si="597"/>
        <v>17.508033870197991</v>
      </c>
      <c r="O2166" s="6">
        <f t="shared" si="598"/>
        <v>40.25</v>
      </c>
      <c r="P2166" s="6">
        <f t="shared" si="599"/>
        <v>35.016067740395982</v>
      </c>
      <c r="Q2166" s="6">
        <f t="shared" si="600"/>
        <v>0.39555510245692732</v>
      </c>
      <c r="R2166" s="9">
        <f t="shared" si="601"/>
        <v>0.30957216785066083</v>
      </c>
      <c r="S2166" s="9">
        <f t="shared" si="602"/>
        <v>10.839999999999975</v>
      </c>
      <c r="T2166">
        <f t="shared" si="603"/>
        <v>40.25</v>
      </c>
      <c r="U2166" s="9">
        <f t="shared" si="604"/>
        <v>1.1494723022130191</v>
      </c>
      <c r="V2166" s="9">
        <f t="shared" si="605"/>
        <v>0.80648690222349495</v>
      </c>
      <c r="W2166" s="9">
        <f t="shared" si="606"/>
        <v>14.120000000000005</v>
      </c>
      <c r="X2166">
        <f t="shared" si="607"/>
        <v>225.79499999999999</v>
      </c>
      <c r="Y2166" s="9">
        <f t="shared" si="608"/>
        <v>12.896650856059063</v>
      </c>
      <c r="Z2166" s="10">
        <f t="shared" si="609"/>
        <v>0.80094693956591156</v>
      </c>
      <c r="AA2166">
        <f t="shared" si="592"/>
        <v>51.089999999999975</v>
      </c>
    </row>
    <row r="2167" spans="1:27">
      <c r="A2167" s="1">
        <f t="shared" si="593"/>
        <v>4004026</v>
      </c>
      <c r="B2167" s="1">
        <v>26</v>
      </c>
      <c r="C2167" s="1">
        <v>4</v>
      </c>
      <c r="D2167" s="2">
        <v>4</v>
      </c>
      <c r="E2167" s="5">
        <v>29.33</v>
      </c>
      <c r="F2167" s="5">
        <v>10.62</v>
      </c>
      <c r="G2167" s="5">
        <v>17.11</v>
      </c>
      <c r="H2167" s="5">
        <v>48</v>
      </c>
      <c r="I2167" s="5">
        <v>51.86</v>
      </c>
      <c r="J2167" s="5">
        <v>20.09</v>
      </c>
      <c r="K2167" s="6">
        <f t="shared" si="594"/>
        <v>38.664999999999999</v>
      </c>
      <c r="L2167" s="6">
        <f t="shared" si="595"/>
        <v>-18.670000000000002</v>
      </c>
      <c r="M2167" s="6">
        <f t="shared" si="596"/>
        <v>31.24</v>
      </c>
      <c r="N2167" s="5">
        <f t="shared" si="597"/>
        <v>13.19431885320345</v>
      </c>
      <c r="O2167" s="6">
        <f t="shared" si="598"/>
        <v>-41.24</v>
      </c>
      <c r="P2167" s="6">
        <f t="shared" si="599"/>
        <v>26.3886377064069</v>
      </c>
      <c r="Q2167" s="6">
        <f t="shared" si="600"/>
        <v>-0.15919347487119453</v>
      </c>
      <c r="R2167" s="9">
        <f t="shared" si="601"/>
        <v>0.85529235162147943</v>
      </c>
      <c r="S2167" s="9">
        <f t="shared" si="602"/>
        <v>22.57</v>
      </c>
      <c r="T2167">
        <f t="shared" si="603"/>
        <v>41.24</v>
      </c>
      <c r="U2167" s="9">
        <f t="shared" si="604"/>
        <v>1.5627938228121316</v>
      </c>
      <c r="V2167" s="9">
        <f t="shared" si="605"/>
        <v>0.56274219856353436</v>
      </c>
      <c r="W2167" s="9">
        <f t="shared" si="606"/>
        <v>7.4250000000000007</v>
      </c>
      <c r="X2167">
        <f t="shared" si="607"/>
        <v>31.24</v>
      </c>
      <c r="Y2167" s="9">
        <f t="shared" si="608"/>
        <v>2.3676856946969442</v>
      </c>
      <c r="Z2167" s="10">
        <f t="shared" si="609"/>
        <v>0.80099937578003144</v>
      </c>
      <c r="AA2167">
        <f t="shared" si="592"/>
        <v>18.670000000000002</v>
      </c>
    </row>
    <row r="2168" spans="1:27">
      <c r="A2168" s="1">
        <f t="shared" si="593"/>
        <v>4009005</v>
      </c>
      <c r="B2168" s="1">
        <v>5</v>
      </c>
      <c r="C2168" s="1">
        <v>9</v>
      </c>
      <c r="D2168" s="2">
        <v>4</v>
      </c>
      <c r="E2168" s="5">
        <v>216.77</v>
      </c>
      <c r="F2168" s="5">
        <v>223.93</v>
      </c>
      <c r="G2168" s="5">
        <v>22.45</v>
      </c>
      <c r="H2168" s="5">
        <v>160.38999999999999</v>
      </c>
      <c r="I2168" s="5">
        <v>142.66999999999999</v>
      </c>
      <c r="J2168" s="5">
        <v>14.59</v>
      </c>
      <c r="K2168" s="6">
        <f t="shared" si="594"/>
        <v>188.57999999999998</v>
      </c>
      <c r="L2168" s="6">
        <f t="shared" si="595"/>
        <v>56.380000000000024</v>
      </c>
      <c r="M2168" s="6">
        <f t="shared" si="596"/>
        <v>183.3</v>
      </c>
      <c r="N2168" s="5">
        <f t="shared" si="597"/>
        <v>13.387219651593082</v>
      </c>
      <c r="O2168" s="6">
        <f t="shared" si="598"/>
        <v>81.260000000000019</v>
      </c>
      <c r="P2168" s="6">
        <f t="shared" si="599"/>
        <v>26.774439303186163</v>
      </c>
      <c r="Q2168" s="6">
        <f t="shared" si="600"/>
        <v>0.40611848219190455</v>
      </c>
      <c r="R2168" s="9">
        <f t="shared" si="601"/>
        <v>0.92924448270478888</v>
      </c>
      <c r="S2168" s="9">
        <f t="shared" si="602"/>
        <v>24.879999999999995</v>
      </c>
      <c r="T2168">
        <f t="shared" si="603"/>
        <v>81.260000000000019</v>
      </c>
      <c r="U2168" s="9">
        <f t="shared" si="604"/>
        <v>3.0349841906990025</v>
      </c>
      <c r="V2168" s="9">
        <f t="shared" si="605"/>
        <v>0.39440601838273803</v>
      </c>
      <c r="W2168" s="9">
        <f t="shared" si="606"/>
        <v>5.2799999999999727</v>
      </c>
      <c r="X2168">
        <f t="shared" si="607"/>
        <v>183.3</v>
      </c>
      <c r="Y2168" s="9">
        <f t="shared" si="608"/>
        <v>13.692163479082625</v>
      </c>
      <c r="Z2168" s="10">
        <f t="shared" si="609"/>
        <v>0.80126275340864317</v>
      </c>
      <c r="AA2168">
        <f t="shared" si="592"/>
        <v>56.380000000000024</v>
      </c>
    </row>
    <row r="2169" spans="1:27">
      <c r="A2169" s="1">
        <f t="shared" si="593"/>
        <v>2994975</v>
      </c>
      <c r="B2169" s="1">
        <v>25</v>
      </c>
      <c r="C2169" s="1">
        <v>5</v>
      </c>
      <c r="D2169" s="2">
        <v>-3</v>
      </c>
      <c r="E2169" s="5">
        <v>638.83000000000004</v>
      </c>
      <c r="F2169" s="5">
        <v>735.7</v>
      </c>
      <c r="G2169" s="5">
        <v>46.36</v>
      </c>
      <c r="H2169" s="5">
        <v>619.28</v>
      </c>
      <c r="I2169" s="5">
        <v>674.68</v>
      </c>
      <c r="J2169" s="5">
        <v>54.61</v>
      </c>
      <c r="K2169" s="6">
        <f t="shared" si="594"/>
        <v>629.05500000000006</v>
      </c>
      <c r="L2169" s="6">
        <f t="shared" si="595"/>
        <v>19.550000000000068</v>
      </c>
      <c r="M2169" s="6">
        <f t="shared" si="596"/>
        <v>705.19</v>
      </c>
      <c r="N2169" s="5">
        <f t="shared" si="597"/>
        <v>35.817250383020749</v>
      </c>
      <c r="O2169" s="6">
        <f t="shared" si="598"/>
        <v>61.020000000000095</v>
      </c>
      <c r="P2169" s="6">
        <f t="shared" si="599"/>
        <v>71.634500766041498</v>
      </c>
      <c r="Q2169" s="6">
        <f t="shared" si="600"/>
        <v>-0.16233113593239187</v>
      </c>
      <c r="R2169" s="9">
        <f t="shared" si="601"/>
        <v>0.57891099339745766</v>
      </c>
      <c r="S2169" s="9">
        <f t="shared" si="602"/>
        <v>41.470000000000027</v>
      </c>
      <c r="T2169">
        <f t="shared" si="603"/>
        <v>61.020000000000095</v>
      </c>
      <c r="U2169" s="9">
        <f t="shared" si="604"/>
        <v>0.85182418174856278</v>
      </c>
      <c r="V2169" s="9">
        <f t="shared" si="605"/>
        <v>2.1256517232850451</v>
      </c>
      <c r="W2169" s="9">
        <f t="shared" si="606"/>
        <v>76.134999999999991</v>
      </c>
      <c r="X2169">
        <f t="shared" si="607"/>
        <v>705.19</v>
      </c>
      <c r="Y2169" s="9">
        <f t="shared" si="608"/>
        <v>19.688557677065489</v>
      </c>
      <c r="Z2169" s="10">
        <f t="shared" si="609"/>
        <v>0.8013114251026251</v>
      </c>
      <c r="AA2169">
        <f t="shared" si="592"/>
        <v>19.550000000000068</v>
      </c>
    </row>
    <row r="2170" spans="1:27">
      <c r="A2170" s="1">
        <f t="shared" si="593"/>
        <v>1008016</v>
      </c>
      <c r="B2170" s="1">
        <v>16</v>
      </c>
      <c r="C2170" s="1">
        <v>8</v>
      </c>
      <c r="D2170" s="2">
        <v>1</v>
      </c>
      <c r="E2170" s="5">
        <v>407</v>
      </c>
      <c r="F2170" s="5">
        <v>424.64</v>
      </c>
      <c r="G2170" s="5">
        <v>21.92</v>
      </c>
      <c r="H2170" s="5">
        <v>421.13</v>
      </c>
      <c r="I2170" s="5">
        <v>366.59</v>
      </c>
      <c r="J2170" s="5">
        <v>19.32</v>
      </c>
      <c r="K2170" s="6">
        <f t="shared" si="594"/>
        <v>414.065</v>
      </c>
      <c r="L2170" s="6">
        <f t="shared" si="595"/>
        <v>-14.129999999999995</v>
      </c>
      <c r="M2170" s="6">
        <f t="shared" si="596"/>
        <v>395.61500000000001</v>
      </c>
      <c r="N2170" s="5">
        <f t="shared" si="597"/>
        <v>14.609490066391777</v>
      </c>
      <c r="O2170" s="6">
        <f t="shared" si="598"/>
        <v>58.050000000000011</v>
      </c>
      <c r="P2170" s="6">
        <f t="shared" si="599"/>
        <v>29.218980132783553</v>
      </c>
      <c r="Q2170" s="6">
        <f t="shared" si="600"/>
        <v>0.1255919774060005</v>
      </c>
      <c r="R2170" s="9">
        <f t="shared" si="601"/>
        <v>2.4703120941245449</v>
      </c>
      <c r="S2170" s="9">
        <f t="shared" si="602"/>
        <v>72.180000000000007</v>
      </c>
      <c r="T2170">
        <f t="shared" si="603"/>
        <v>58.050000000000011</v>
      </c>
      <c r="U2170" s="9">
        <f t="shared" si="604"/>
        <v>1.9867223200876951</v>
      </c>
      <c r="V2170" s="9">
        <f t="shared" si="605"/>
        <v>1.2628777538541929</v>
      </c>
      <c r="W2170" s="9">
        <f t="shared" si="606"/>
        <v>18.449999999999989</v>
      </c>
      <c r="X2170">
        <f t="shared" si="607"/>
        <v>395.61500000000001</v>
      </c>
      <c r="Y2170" s="9">
        <f t="shared" si="608"/>
        <v>27.079316129594947</v>
      </c>
      <c r="Z2170" s="10">
        <f t="shared" si="609"/>
        <v>0.80194513528046296</v>
      </c>
      <c r="AA2170">
        <f t="shared" si="592"/>
        <v>14.129999999999995</v>
      </c>
    </row>
    <row r="2171" spans="1:27">
      <c r="A2171" s="1">
        <f t="shared" si="593"/>
        <v>4008014</v>
      </c>
      <c r="B2171" s="1">
        <v>14</v>
      </c>
      <c r="C2171" s="1">
        <v>8</v>
      </c>
      <c r="D2171" s="2">
        <v>4</v>
      </c>
      <c r="E2171" s="5">
        <v>698.04</v>
      </c>
      <c r="F2171" s="5">
        <v>555.23</v>
      </c>
      <c r="G2171" s="5">
        <v>24.59</v>
      </c>
      <c r="H2171" s="5">
        <v>684.87</v>
      </c>
      <c r="I2171" s="5">
        <v>726.84</v>
      </c>
      <c r="J2171" s="5">
        <v>27.34</v>
      </c>
      <c r="K2171" s="6">
        <f t="shared" si="594"/>
        <v>691.45499999999993</v>
      </c>
      <c r="L2171" s="6">
        <f t="shared" si="595"/>
        <v>13.169999999999959</v>
      </c>
      <c r="M2171" s="6">
        <f t="shared" si="596"/>
        <v>641.03500000000008</v>
      </c>
      <c r="N2171" s="5">
        <f t="shared" si="597"/>
        <v>18.385753316086888</v>
      </c>
      <c r="O2171" s="6">
        <f t="shared" si="598"/>
        <v>-171.61</v>
      </c>
      <c r="P2171" s="6">
        <f t="shared" si="599"/>
        <v>36.771506632173775</v>
      </c>
      <c r="Q2171" s="6">
        <f t="shared" si="600"/>
        <v>-0.10561562354652097</v>
      </c>
      <c r="R2171" s="9">
        <f t="shared" si="601"/>
        <v>5.0250864575215415</v>
      </c>
      <c r="S2171" s="9">
        <f t="shared" si="602"/>
        <v>184.77999999999997</v>
      </c>
      <c r="T2171">
        <f t="shared" si="603"/>
        <v>171.61</v>
      </c>
      <c r="U2171" s="9">
        <f t="shared" si="604"/>
        <v>4.6669287096832548</v>
      </c>
      <c r="V2171" s="9">
        <f t="shared" si="605"/>
        <v>2.7423407207298989</v>
      </c>
      <c r="W2171" s="9">
        <f t="shared" si="606"/>
        <v>50.419999999999845</v>
      </c>
      <c r="X2171">
        <f t="shared" si="607"/>
        <v>641.03500000000008</v>
      </c>
      <c r="Y2171" s="9">
        <f t="shared" si="608"/>
        <v>34.865854500458077</v>
      </c>
      <c r="Z2171" s="10">
        <f t="shared" si="609"/>
        <v>0.80195760486449663</v>
      </c>
      <c r="AA2171">
        <f t="shared" si="592"/>
        <v>13.169999999999959</v>
      </c>
    </row>
    <row r="2172" spans="1:27">
      <c r="A2172" s="1">
        <f t="shared" si="593"/>
        <v>13005003</v>
      </c>
      <c r="B2172" s="1">
        <v>3</v>
      </c>
      <c r="C2172" s="1">
        <v>5</v>
      </c>
      <c r="D2172" s="2">
        <v>13</v>
      </c>
      <c r="E2172" s="5">
        <v>251.1</v>
      </c>
      <c r="F2172" s="5">
        <v>152.29</v>
      </c>
      <c r="G2172" s="5">
        <v>26.5</v>
      </c>
      <c r="H2172" s="5">
        <v>218.03</v>
      </c>
      <c r="I2172" s="5">
        <v>201.63</v>
      </c>
      <c r="J2172" s="5">
        <v>26.58</v>
      </c>
      <c r="K2172" s="6">
        <f t="shared" si="594"/>
        <v>234.565</v>
      </c>
      <c r="L2172" s="6">
        <f t="shared" si="595"/>
        <v>33.069999999999993</v>
      </c>
      <c r="M2172" s="6">
        <f t="shared" si="596"/>
        <v>176.95999999999998</v>
      </c>
      <c r="N2172" s="5">
        <f t="shared" si="597"/>
        <v>18.766635287125926</v>
      </c>
      <c r="O2172" s="6">
        <f t="shared" si="598"/>
        <v>-49.34</v>
      </c>
      <c r="P2172" s="6">
        <f t="shared" si="599"/>
        <v>37.533270574251851</v>
      </c>
      <c r="Q2172" s="6">
        <f t="shared" si="600"/>
        <v>-3.0143111634570144E-3</v>
      </c>
      <c r="R2172" s="9">
        <f t="shared" si="601"/>
        <v>2.1956519839369917</v>
      </c>
      <c r="S2172" s="9">
        <f t="shared" si="602"/>
        <v>82.41</v>
      </c>
      <c r="T2172">
        <f t="shared" si="603"/>
        <v>49.34</v>
      </c>
      <c r="U2172" s="9">
        <f t="shared" si="604"/>
        <v>1.3145670293344398</v>
      </c>
      <c r="V2172" s="9">
        <f t="shared" si="605"/>
        <v>3.0695433208273379</v>
      </c>
      <c r="W2172" s="9">
        <f t="shared" si="606"/>
        <v>57.605000000000018</v>
      </c>
      <c r="X2172">
        <f t="shared" si="607"/>
        <v>176.95999999999998</v>
      </c>
      <c r="Y2172" s="9">
        <f t="shared" si="608"/>
        <v>9.4295006692753329</v>
      </c>
      <c r="Z2172" s="10">
        <f t="shared" si="609"/>
        <v>0.80229171751925743</v>
      </c>
      <c r="AA2172">
        <f t="shared" si="592"/>
        <v>33.069999999999993</v>
      </c>
    </row>
    <row r="2173" spans="1:27">
      <c r="A2173" s="1">
        <f t="shared" si="593"/>
        <v>14004000</v>
      </c>
      <c r="B2173" s="1">
        <v>0</v>
      </c>
      <c r="C2173" s="1">
        <v>4</v>
      </c>
      <c r="D2173" s="2">
        <v>14</v>
      </c>
      <c r="E2173" s="5">
        <v>26.2</v>
      </c>
      <c r="F2173" s="5">
        <v>26.2</v>
      </c>
      <c r="G2173" s="5">
        <v>31.31</v>
      </c>
      <c r="H2173" s="5">
        <v>22.32</v>
      </c>
      <c r="I2173" s="5">
        <v>26.58</v>
      </c>
      <c r="J2173" s="5">
        <v>23.37</v>
      </c>
      <c r="K2173" s="6">
        <f t="shared" si="594"/>
        <v>24.259999999999998</v>
      </c>
      <c r="L2173" s="6">
        <f t="shared" si="595"/>
        <v>3.879999999999999</v>
      </c>
      <c r="M2173" s="6">
        <f t="shared" si="596"/>
        <v>26.39</v>
      </c>
      <c r="N2173" s="5">
        <f t="shared" si="597"/>
        <v>19.535051829979874</v>
      </c>
      <c r="O2173" s="6">
        <f t="shared" si="598"/>
        <v>-0.37999999999999901</v>
      </c>
      <c r="P2173" s="6">
        <f t="shared" si="599"/>
        <v>39.070103659959749</v>
      </c>
      <c r="Q2173" s="6">
        <f t="shared" si="600"/>
        <v>0.28441983579139613</v>
      </c>
      <c r="R2173" s="9">
        <f t="shared" si="601"/>
        <v>0.10903477597797566</v>
      </c>
      <c r="S2173" s="9">
        <f t="shared" si="602"/>
        <v>4.259999999999998</v>
      </c>
      <c r="T2173">
        <f t="shared" si="603"/>
        <v>0.37999999999999901</v>
      </c>
      <c r="U2173" s="9">
        <f t="shared" si="604"/>
        <v>9.726106777378089E-3</v>
      </c>
      <c r="V2173" s="9">
        <f t="shared" si="605"/>
        <v>0.10903477597797584</v>
      </c>
      <c r="W2173" s="9">
        <f t="shared" si="606"/>
        <v>2.1300000000000026</v>
      </c>
      <c r="X2173">
        <f t="shared" si="607"/>
        <v>26.39</v>
      </c>
      <c r="Y2173" s="9">
        <f t="shared" si="608"/>
        <v>1.3509050413421497</v>
      </c>
      <c r="Z2173" s="10">
        <f t="shared" si="609"/>
        <v>0.80236649979918784</v>
      </c>
      <c r="AA2173">
        <f t="shared" si="592"/>
        <v>3.879999999999999</v>
      </c>
    </row>
    <row r="2174" spans="1:27">
      <c r="A2174" s="1">
        <f t="shared" si="593"/>
        <v>8008004</v>
      </c>
      <c r="B2174" s="1">
        <v>4</v>
      </c>
      <c r="C2174" s="1">
        <v>8</v>
      </c>
      <c r="D2174" s="2">
        <v>8</v>
      </c>
      <c r="E2174" s="5">
        <v>553.82000000000005</v>
      </c>
      <c r="F2174" s="5">
        <v>508.42</v>
      </c>
      <c r="G2174" s="5">
        <v>31.08</v>
      </c>
      <c r="H2174" s="5">
        <v>568.16999999999996</v>
      </c>
      <c r="I2174" s="5">
        <v>531.79</v>
      </c>
      <c r="J2174" s="5">
        <v>25.81</v>
      </c>
      <c r="K2174" s="6">
        <f t="shared" si="594"/>
        <v>560.995</v>
      </c>
      <c r="L2174" s="6">
        <f t="shared" si="595"/>
        <v>-14.349999999999909</v>
      </c>
      <c r="M2174" s="6">
        <f t="shared" si="596"/>
        <v>520.10500000000002</v>
      </c>
      <c r="N2174" s="5">
        <f t="shared" si="597"/>
        <v>20.199767944211636</v>
      </c>
      <c r="O2174" s="6">
        <f t="shared" si="598"/>
        <v>-23.369999999999948</v>
      </c>
      <c r="P2174" s="6">
        <f t="shared" si="599"/>
        <v>40.399535888423273</v>
      </c>
      <c r="Q2174" s="6">
        <f t="shared" si="600"/>
        <v>0.18369350339818241</v>
      </c>
      <c r="R2174" s="9">
        <f t="shared" si="601"/>
        <v>0.2232698916371654</v>
      </c>
      <c r="S2174" s="9">
        <f t="shared" si="602"/>
        <v>9.0200000000000387</v>
      </c>
      <c r="T2174">
        <f t="shared" si="603"/>
        <v>23.369999999999948</v>
      </c>
      <c r="U2174" s="9">
        <f t="shared" si="604"/>
        <v>0.57847199196901566</v>
      </c>
      <c r="V2174" s="9">
        <f t="shared" si="605"/>
        <v>2.0242806804974838</v>
      </c>
      <c r="W2174" s="9">
        <f t="shared" si="606"/>
        <v>40.889999999999986</v>
      </c>
      <c r="X2174">
        <f t="shared" si="607"/>
        <v>520.10500000000002</v>
      </c>
      <c r="Y2174" s="9">
        <f t="shared" si="608"/>
        <v>25.748068068724482</v>
      </c>
      <c r="Z2174" s="10">
        <f t="shared" si="609"/>
        <v>0.80255591705500495</v>
      </c>
      <c r="AA2174">
        <f t="shared" si="592"/>
        <v>14.349999999999909</v>
      </c>
    </row>
    <row r="2175" spans="1:27">
      <c r="A2175" s="1">
        <f t="shared" si="593"/>
        <v>14998993</v>
      </c>
      <c r="B2175" s="1">
        <v>7</v>
      </c>
      <c r="C2175" s="1">
        <v>1</v>
      </c>
      <c r="D2175" s="2">
        <v>-15</v>
      </c>
      <c r="E2175" s="5">
        <v>276.01</v>
      </c>
      <c r="F2175" s="5">
        <v>405.31</v>
      </c>
      <c r="G2175" s="5">
        <v>45.82</v>
      </c>
      <c r="H2175" s="5">
        <v>272.88</v>
      </c>
      <c r="I2175" s="5">
        <v>278.14999999999998</v>
      </c>
      <c r="J2175" s="5">
        <v>56.29</v>
      </c>
      <c r="K2175" s="6">
        <f t="shared" si="594"/>
        <v>274.44499999999999</v>
      </c>
      <c r="L2175" s="6">
        <f t="shared" si="595"/>
        <v>3.1299999999999955</v>
      </c>
      <c r="M2175" s="6">
        <f t="shared" si="596"/>
        <v>341.73</v>
      </c>
      <c r="N2175" s="5">
        <f t="shared" si="597"/>
        <v>36.290620344656553</v>
      </c>
      <c r="O2175" s="6">
        <f t="shared" si="598"/>
        <v>127.16000000000003</v>
      </c>
      <c r="P2175" s="6">
        <f t="shared" si="599"/>
        <v>72.581240689313105</v>
      </c>
      <c r="Q2175" s="6">
        <f t="shared" si="600"/>
        <v>-0.20293931144934169</v>
      </c>
      <c r="R2175" s="9">
        <f t="shared" si="601"/>
        <v>1.7088437566245993</v>
      </c>
      <c r="S2175" s="9">
        <f t="shared" si="602"/>
        <v>124.03000000000003</v>
      </c>
      <c r="T2175">
        <f t="shared" si="603"/>
        <v>127.16000000000003</v>
      </c>
      <c r="U2175" s="9">
        <f t="shared" si="604"/>
        <v>1.7519678472336051</v>
      </c>
      <c r="V2175" s="9">
        <f t="shared" si="605"/>
        <v>1.8540603428926257</v>
      </c>
      <c r="W2175" s="9">
        <f t="shared" si="606"/>
        <v>67.285000000000025</v>
      </c>
      <c r="X2175">
        <f t="shared" si="607"/>
        <v>341.73</v>
      </c>
      <c r="Y2175" s="9">
        <f t="shared" si="608"/>
        <v>9.4164827372623439</v>
      </c>
      <c r="Z2175" s="10">
        <f t="shared" si="609"/>
        <v>0.8025609011159216</v>
      </c>
      <c r="AA2175">
        <f t="shared" si="592"/>
        <v>3.1299999999999955</v>
      </c>
    </row>
    <row r="2176" spans="1:27">
      <c r="A2176" s="1">
        <f t="shared" si="593"/>
        <v>4997972</v>
      </c>
      <c r="B2176" s="1">
        <v>28</v>
      </c>
      <c r="C2176" s="1">
        <v>2</v>
      </c>
      <c r="D2176" s="2">
        <v>-5</v>
      </c>
      <c r="E2176" s="5">
        <v>260.56</v>
      </c>
      <c r="F2176" s="5">
        <v>246.23</v>
      </c>
      <c r="G2176" s="5">
        <v>45.67</v>
      </c>
      <c r="H2176" s="5">
        <v>240.43</v>
      </c>
      <c r="I2176" s="5">
        <v>273.02999999999997</v>
      </c>
      <c r="J2176" s="5">
        <v>36.43</v>
      </c>
      <c r="K2176" s="6">
        <f t="shared" si="594"/>
        <v>250.495</v>
      </c>
      <c r="L2176" s="6">
        <f t="shared" si="595"/>
        <v>20.129999999999995</v>
      </c>
      <c r="M2176" s="6">
        <f t="shared" si="596"/>
        <v>259.63</v>
      </c>
      <c r="N2176" s="5">
        <f t="shared" si="597"/>
        <v>29.209988873671278</v>
      </c>
      <c r="O2176" s="6">
        <f t="shared" si="598"/>
        <v>-26.799999999999983</v>
      </c>
      <c r="P2176" s="6">
        <f t="shared" si="599"/>
        <v>58.419977747342557</v>
      </c>
      <c r="Q2176" s="6">
        <f t="shared" si="600"/>
        <v>0.22227588798690429</v>
      </c>
      <c r="R2176" s="9">
        <f t="shared" si="601"/>
        <v>0.80332108654619883</v>
      </c>
      <c r="S2176" s="9">
        <f t="shared" si="602"/>
        <v>46.929999999999978</v>
      </c>
      <c r="T2176">
        <f t="shared" si="603"/>
        <v>26.799999999999983</v>
      </c>
      <c r="U2176" s="9">
        <f t="shared" si="604"/>
        <v>0.45874717919109576</v>
      </c>
      <c r="V2176" s="9">
        <f t="shared" si="605"/>
        <v>0.31273548372467597</v>
      </c>
      <c r="W2176" s="9">
        <f t="shared" si="606"/>
        <v>9.1349999999999909</v>
      </c>
      <c r="X2176">
        <f t="shared" si="607"/>
        <v>259.63</v>
      </c>
      <c r="Y2176" s="9">
        <f t="shared" si="608"/>
        <v>8.8883977711480799</v>
      </c>
      <c r="Z2176" s="10">
        <f t="shared" si="609"/>
        <v>0.80263316652129435</v>
      </c>
      <c r="AA2176">
        <f t="shared" si="592"/>
        <v>20.129999999999995</v>
      </c>
    </row>
    <row r="2177" spans="1:27">
      <c r="A2177" s="1">
        <f t="shared" si="593"/>
        <v>6006020</v>
      </c>
      <c r="B2177" s="1">
        <v>20</v>
      </c>
      <c r="C2177" s="1">
        <v>6</v>
      </c>
      <c r="D2177" s="2">
        <v>6</v>
      </c>
      <c r="E2177" s="5">
        <v>554.6</v>
      </c>
      <c r="F2177" s="5">
        <v>590.21</v>
      </c>
      <c r="G2177" s="5">
        <v>51.55</v>
      </c>
      <c r="H2177" s="5">
        <v>556.19000000000005</v>
      </c>
      <c r="I2177" s="5">
        <v>538.74</v>
      </c>
      <c r="J2177" s="5">
        <v>27.72</v>
      </c>
      <c r="K2177" s="6">
        <f t="shared" si="594"/>
        <v>555.39499999999998</v>
      </c>
      <c r="L2177" s="6">
        <f t="shared" si="595"/>
        <v>-1.5900000000000318</v>
      </c>
      <c r="M2177" s="6">
        <f t="shared" si="596"/>
        <v>564.47500000000002</v>
      </c>
      <c r="N2177" s="5">
        <f t="shared" si="597"/>
        <v>29.265170852055519</v>
      </c>
      <c r="O2177" s="6">
        <f t="shared" si="598"/>
        <v>51.470000000000027</v>
      </c>
      <c r="P2177" s="6">
        <f t="shared" si="599"/>
        <v>58.530341704111038</v>
      </c>
      <c r="Q2177" s="6">
        <f t="shared" si="600"/>
        <v>0.55140510354819505</v>
      </c>
      <c r="R2177" s="9">
        <f t="shared" si="601"/>
        <v>0.9065383603641809</v>
      </c>
      <c r="S2177" s="9">
        <f t="shared" si="602"/>
        <v>53.060000000000059</v>
      </c>
      <c r="T2177">
        <f t="shared" si="603"/>
        <v>51.470000000000027</v>
      </c>
      <c r="U2177" s="9">
        <f t="shared" si="604"/>
        <v>0.87937296283347843</v>
      </c>
      <c r="V2177" s="9">
        <f t="shared" si="605"/>
        <v>0.31026642714311309</v>
      </c>
      <c r="W2177" s="9">
        <f t="shared" si="606"/>
        <v>9.0800000000000409</v>
      </c>
      <c r="X2177">
        <f t="shared" si="607"/>
        <v>564.47500000000002</v>
      </c>
      <c r="Y2177" s="9">
        <f t="shared" si="608"/>
        <v>19.288286504582377</v>
      </c>
      <c r="Z2177" s="10">
        <f t="shared" si="609"/>
        <v>0.80264064188153339</v>
      </c>
      <c r="AA2177">
        <f t="shared" ref="AA2177:AA2210" si="610">ABS(L2177)</f>
        <v>1.5900000000000318</v>
      </c>
    </row>
    <row r="2178" spans="1:27">
      <c r="A2178" s="1">
        <f t="shared" si="593"/>
        <v>14997996</v>
      </c>
      <c r="B2178" s="1">
        <v>4</v>
      </c>
      <c r="C2178" s="1">
        <v>2</v>
      </c>
      <c r="D2178" s="2">
        <v>-15</v>
      </c>
      <c r="E2178" s="5">
        <v>697.14</v>
      </c>
      <c r="F2178" s="5">
        <v>675.14</v>
      </c>
      <c r="G2178" s="5">
        <v>56.13</v>
      </c>
      <c r="H2178" s="5">
        <v>744.93</v>
      </c>
      <c r="I2178" s="5">
        <v>680.1</v>
      </c>
      <c r="J2178" s="5">
        <v>46.21</v>
      </c>
      <c r="K2178" s="6">
        <f t="shared" si="594"/>
        <v>721.03499999999997</v>
      </c>
      <c r="L2178" s="6">
        <f t="shared" si="595"/>
        <v>-47.789999999999964</v>
      </c>
      <c r="M2178" s="6">
        <f t="shared" si="596"/>
        <v>677.62</v>
      </c>
      <c r="N2178" s="5">
        <f t="shared" si="597"/>
        <v>36.352238583063908</v>
      </c>
      <c r="O2178" s="6">
        <f t="shared" si="598"/>
        <v>-4.9600000000000364</v>
      </c>
      <c r="P2178" s="6">
        <f t="shared" si="599"/>
        <v>72.704477166127816</v>
      </c>
      <c r="Q2178" s="6">
        <f t="shared" si="600"/>
        <v>0.19205904871053237</v>
      </c>
      <c r="R2178" s="9">
        <f t="shared" si="601"/>
        <v>0.58909714600016316</v>
      </c>
      <c r="S2178" s="9">
        <f t="shared" si="602"/>
        <v>42.829999999999927</v>
      </c>
      <c r="T2178">
        <f t="shared" si="603"/>
        <v>4.9600000000000364</v>
      </c>
      <c r="U2178" s="9">
        <f t="shared" si="604"/>
        <v>6.8221383239804714E-2</v>
      </c>
      <c r="V2178" s="9">
        <f t="shared" si="605"/>
        <v>1.1942868360306844</v>
      </c>
      <c r="W2178" s="9">
        <f t="shared" si="606"/>
        <v>43.414999999999964</v>
      </c>
      <c r="X2178">
        <f t="shared" si="607"/>
        <v>677.62</v>
      </c>
      <c r="Y2178" s="9">
        <f t="shared" si="608"/>
        <v>18.640392625385534</v>
      </c>
      <c r="Z2178" s="10">
        <f t="shared" si="609"/>
        <v>0.8027926257757978</v>
      </c>
      <c r="AA2178">
        <f t="shared" si="610"/>
        <v>47.789999999999964</v>
      </c>
    </row>
    <row r="2179" spans="1:27">
      <c r="A2179" s="1">
        <f t="shared" si="593"/>
        <v>13996991</v>
      </c>
      <c r="B2179" s="1">
        <v>9</v>
      </c>
      <c r="C2179" s="1">
        <v>3</v>
      </c>
      <c r="D2179" s="2">
        <v>-14</v>
      </c>
      <c r="E2179" s="5">
        <v>674.68</v>
      </c>
      <c r="F2179" s="5">
        <v>786.42</v>
      </c>
      <c r="G2179" s="5">
        <v>66.06</v>
      </c>
      <c r="H2179" s="5">
        <v>694.64</v>
      </c>
      <c r="I2179" s="5">
        <v>829.03</v>
      </c>
      <c r="J2179" s="5">
        <v>78.510000000000005</v>
      </c>
      <c r="K2179" s="6">
        <f t="shared" si="594"/>
        <v>684.66</v>
      </c>
      <c r="L2179" s="6">
        <f t="shared" si="595"/>
        <v>-19.960000000000036</v>
      </c>
      <c r="M2179" s="6">
        <f t="shared" si="596"/>
        <v>807.72499999999991</v>
      </c>
      <c r="N2179" s="5">
        <f t="shared" si="597"/>
        <v>51.302396873830368</v>
      </c>
      <c r="O2179" s="6">
        <f t="shared" si="598"/>
        <v>-42.610000000000014</v>
      </c>
      <c r="P2179" s="6">
        <f t="shared" si="599"/>
        <v>102.60479374766074</v>
      </c>
      <c r="Q2179" s="6">
        <f t="shared" si="600"/>
        <v>-0.17096697557331308</v>
      </c>
      <c r="R2179" s="9">
        <f t="shared" si="601"/>
        <v>0.22074991988877099</v>
      </c>
      <c r="S2179" s="9">
        <f t="shared" si="602"/>
        <v>22.649999999999977</v>
      </c>
      <c r="T2179">
        <f t="shared" si="603"/>
        <v>42.610000000000014</v>
      </c>
      <c r="U2179" s="9">
        <f t="shared" si="604"/>
        <v>0.41528274112408581</v>
      </c>
      <c r="V2179" s="9">
        <f t="shared" si="605"/>
        <v>2.3988157961246461</v>
      </c>
      <c r="W2179" s="9">
        <f t="shared" si="606"/>
        <v>123.06499999999994</v>
      </c>
      <c r="X2179">
        <f t="shared" si="607"/>
        <v>807.72499999999991</v>
      </c>
      <c r="Y2179" s="9">
        <f t="shared" si="608"/>
        <v>15.744391085400238</v>
      </c>
      <c r="Z2179" s="10">
        <f t="shared" si="609"/>
        <v>0.80293586294298747</v>
      </c>
      <c r="AA2179">
        <f t="shared" si="610"/>
        <v>19.960000000000036</v>
      </c>
    </row>
    <row r="2180" spans="1:27">
      <c r="A2180" s="1">
        <f t="shared" si="593"/>
        <v>8994981</v>
      </c>
      <c r="B2180" s="1">
        <v>19</v>
      </c>
      <c r="C2180" s="1">
        <v>5</v>
      </c>
      <c r="D2180" s="2">
        <v>-9</v>
      </c>
      <c r="E2180" s="5">
        <v>714.51</v>
      </c>
      <c r="F2180" s="5">
        <v>534.69000000000005</v>
      </c>
      <c r="G2180" s="5">
        <v>55.83</v>
      </c>
      <c r="H2180" s="5">
        <v>713.35</v>
      </c>
      <c r="I2180" s="5">
        <v>761.82</v>
      </c>
      <c r="J2180" s="5">
        <v>47.81</v>
      </c>
      <c r="K2180" s="6">
        <f t="shared" si="594"/>
        <v>713.93000000000006</v>
      </c>
      <c r="L2180" s="6">
        <f t="shared" si="595"/>
        <v>1.1599999999999682</v>
      </c>
      <c r="M2180" s="6">
        <f t="shared" si="596"/>
        <v>648.25500000000011</v>
      </c>
      <c r="N2180" s="5">
        <f t="shared" si="597"/>
        <v>36.751819682840193</v>
      </c>
      <c r="O2180" s="6">
        <f t="shared" si="598"/>
        <v>-227.13</v>
      </c>
      <c r="P2180" s="6">
        <f t="shared" si="599"/>
        <v>73.503639365680385</v>
      </c>
      <c r="Q2180" s="6">
        <f t="shared" si="600"/>
        <v>0.15384524833025928</v>
      </c>
      <c r="R2180" s="9">
        <f t="shared" si="601"/>
        <v>3.1058326086992496</v>
      </c>
      <c r="S2180" s="9">
        <f t="shared" si="602"/>
        <v>228.28999999999996</v>
      </c>
      <c r="T2180">
        <f t="shared" si="603"/>
        <v>227.13</v>
      </c>
      <c r="U2180" s="9">
        <f t="shared" si="604"/>
        <v>3.0900510771994423</v>
      </c>
      <c r="V2180" s="9">
        <f t="shared" si="605"/>
        <v>1.7869863469825495</v>
      </c>
      <c r="W2180" s="9">
        <f t="shared" si="606"/>
        <v>65.674999999999955</v>
      </c>
      <c r="X2180">
        <f t="shared" si="607"/>
        <v>648.25500000000011</v>
      </c>
      <c r="Y2180" s="9">
        <f t="shared" si="608"/>
        <v>17.638718452427462</v>
      </c>
      <c r="Z2180" s="10">
        <f t="shared" si="609"/>
        <v>0.80298692392840376</v>
      </c>
      <c r="AA2180">
        <f t="shared" si="610"/>
        <v>1.1599999999999682</v>
      </c>
    </row>
    <row r="2181" spans="1:27">
      <c r="A2181" s="1">
        <f t="shared" si="593"/>
        <v>9994983</v>
      </c>
      <c r="B2181" s="1">
        <v>17</v>
      </c>
      <c r="C2181" s="1">
        <v>5</v>
      </c>
      <c r="D2181" s="2">
        <v>-10</v>
      </c>
      <c r="E2181" s="5">
        <v>137.32</v>
      </c>
      <c r="F2181" s="5">
        <v>109.9</v>
      </c>
      <c r="G2181" s="5">
        <v>35.74</v>
      </c>
      <c r="H2181" s="5">
        <v>178.42</v>
      </c>
      <c r="I2181" s="5">
        <v>168.1</v>
      </c>
      <c r="J2181" s="5">
        <v>27.34</v>
      </c>
      <c r="K2181" s="6">
        <f t="shared" si="594"/>
        <v>157.87</v>
      </c>
      <c r="L2181" s="6">
        <f t="shared" si="595"/>
        <v>-41.099999999999994</v>
      </c>
      <c r="M2181" s="6">
        <f t="shared" si="596"/>
        <v>139</v>
      </c>
      <c r="N2181" s="5">
        <f t="shared" si="597"/>
        <v>22.499017756337722</v>
      </c>
      <c r="O2181" s="6">
        <f t="shared" si="598"/>
        <v>-58.199999999999989</v>
      </c>
      <c r="P2181" s="6">
        <f t="shared" si="599"/>
        <v>44.998035512675443</v>
      </c>
      <c r="Q2181" s="6">
        <f t="shared" si="600"/>
        <v>0.26168803281195124</v>
      </c>
      <c r="R2181" s="9">
        <f t="shared" si="601"/>
        <v>0.38001658972830304</v>
      </c>
      <c r="S2181" s="9">
        <f t="shared" si="602"/>
        <v>17.099999999999994</v>
      </c>
      <c r="T2181">
        <f t="shared" si="603"/>
        <v>58.199999999999989</v>
      </c>
      <c r="U2181" s="9">
        <f t="shared" si="604"/>
        <v>1.2933897966191368</v>
      </c>
      <c r="V2181" s="9">
        <f t="shared" si="605"/>
        <v>0.83870328048807985</v>
      </c>
      <c r="W2181" s="9">
        <f t="shared" si="606"/>
        <v>18.870000000000005</v>
      </c>
      <c r="X2181">
        <f t="shared" si="607"/>
        <v>139</v>
      </c>
      <c r="Y2181" s="9">
        <f t="shared" si="608"/>
        <v>6.1780474821326479</v>
      </c>
      <c r="Z2181" s="10">
        <f t="shared" si="609"/>
        <v>0.80321977067300832</v>
      </c>
      <c r="AA2181">
        <f t="shared" si="610"/>
        <v>41.099999999999994</v>
      </c>
    </row>
    <row r="2182" spans="1:27">
      <c r="A2182" s="1">
        <f t="shared" si="593"/>
        <v>13995998</v>
      </c>
      <c r="B2182" s="1">
        <v>2</v>
      </c>
      <c r="C2182" s="1">
        <v>4</v>
      </c>
      <c r="D2182" s="2">
        <v>-14</v>
      </c>
      <c r="E2182" s="5">
        <v>1302.1600000000001</v>
      </c>
      <c r="F2182" s="5">
        <v>1233.58</v>
      </c>
      <c r="G2182" s="5">
        <v>81.260000000000005</v>
      </c>
      <c r="H2182" s="5">
        <v>1279.42</v>
      </c>
      <c r="I2182" s="5">
        <v>1198.68</v>
      </c>
      <c r="J2182" s="5">
        <v>41.09</v>
      </c>
      <c r="K2182" s="6">
        <f t="shared" si="594"/>
        <v>1290.79</v>
      </c>
      <c r="L2182" s="6">
        <f t="shared" si="595"/>
        <v>22.740000000000009</v>
      </c>
      <c r="M2182" s="6">
        <f t="shared" si="596"/>
        <v>1216.1300000000001</v>
      </c>
      <c r="N2182" s="5">
        <f t="shared" si="597"/>
        <v>45.529044850512733</v>
      </c>
      <c r="O2182" s="6">
        <f t="shared" si="598"/>
        <v>34.899999999999864</v>
      </c>
      <c r="P2182" s="6">
        <f t="shared" si="599"/>
        <v>91.058089701025466</v>
      </c>
      <c r="Q2182" s="6">
        <f t="shared" si="600"/>
        <v>0.59274614112248902</v>
      </c>
      <c r="R2182" s="9">
        <f t="shared" si="601"/>
        <v>0.13354112786601663</v>
      </c>
      <c r="S2182" s="9">
        <f t="shared" si="602"/>
        <v>12.159999999999854</v>
      </c>
      <c r="T2182">
        <f t="shared" si="603"/>
        <v>34.899999999999864</v>
      </c>
      <c r="U2182" s="9">
        <f t="shared" si="604"/>
        <v>0.38327182257598835</v>
      </c>
      <c r="V2182" s="9">
        <f t="shared" si="605"/>
        <v>1.6398323365915957</v>
      </c>
      <c r="W2182" s="9">
        <f t="shared" si="606"/>
        <v>74.659999999999854</v>
      </c>
      <c r="X2182">
        <f t="shared" si="607"/>
        <v>1216.1300000000001</v>
      </c>
      <c r="Y2182" s="9">
        <f t="shared" si="608"/>
        <v>26.711080893371836</v>
      </c>
      <c r="Z2182" s="10">
        <f t="shared" si="609"/>
        <v>0.80325836441334364</v>
      </c>
      <c r="AA2182">
        <f t="shared" si="610"/>
        <v>22.740000000000009</v>
      </c>
    </row>
    <row r="2183" spans="1:27">
      <c r="A2183" s="1">
        <f t="shared" si="593"/>
        <v>3992981</v>
      </c>
      <c r="B2183" s="1">
        <v>19</v>
      </c>
      <c r="C2183" s="1">
        <v>7</v>
      </c>
      <c r="D2183" s="2">
        <v>-4</v>
      </c>
      <c r="E2183" s="5">
        <v>128.12</v>
      </c>
      <c r="F2183" s="5">
        <v>100.28</v>
      </c>
      <c r="G2183" s="5">
        <v>23.9</v>
      </c>
      <c r="H2183" s="5">
        <v>135.11000000000001</v>
      </c>
      <c r="I2183" s="5">
        <v>135.72</v>
      </c>
      <c r="J2183" s="5">
        <v>16.27</v>
      </c>
      <c r="K2183" s="6">
        <f t="shared" si="594"/>
        <v>131.61500000000001</v>
      </c>
      <c r="L2183" s="6">
        <f t="shared" si="595"/>
        <v>-6.9900000000000091</v>
      </c>
      <c r="M2183" s="6">
        <f t="shared" si="596"/>
        <v>118</v>
      </c>
      <c r="N2183" s="5">
        <f t="shared" si="597"/>
        <v>14.456165639615506</v>
      </c>
      <c r="O2183" s="6">
        <f t="shared" si="598"/>
        <v>-35.44</v>
      </c>
      <c r="P2183" s="6">
        <f t="shared" si="599"/>
        <v>28.912331279231012</v>
      </c>
      <c r="Q2183" s="6">
        <f t="shared" si="600"/>
        <v>0.36665714026975449</v>
      </c>
      <c r="R2183" s="9">
        <f t="shared" si="601"/>
        <v>0.98400920096114364</v>
      </c>
      <c r="S2183" s="9">
        <f t="shared" si="602"/>
        <v>28.449999999999989</v>
      </c>
      <c r="T2183">
        <f t="shared" si="603"/>
        <v>35.44</v>
      </c>
      <c r="U2183" s="9">
        <f t="shared" si="604"/>
        <v>1.2257745547298047</v>
      </c>
      <c r="V2183" s="9">
        <f t="shared" si="605"/>
        <v>0.94181267283557013</v>
      </c>
      <c r="W2183" s="9">
        <f t="shared" si="606"/>
        <v>13.615000000000009</v>
      </c>
      <c r="X2183">
        <f t="shared" si="607"/>
        <v>118</v>
      </c>
      <c r="Y2183" s="9">
        <f t="shared" si="608"/>
        <v>8.1626070800291739</v>
      </c>
      <c r="Z2183" s="10">
        <f t="shared" si="609"/>
        <v>0.80369521586233161</v>
      </c>
      <c r="AA2183">
        <f t="shared" si="610"/>
        <v>6.9900000000000091</v>
      </c>
    </row>
    <row r="2184" spans="1:27">
      <c r="A2184" s="1">
        <f t="shared" si="593"/>
        <v>6998973</v>
      </c>
      <c r="B2184" s="1">
        <v>27</v>
      </c>
      <c r="C2184" s="1">
        <v>1</v>
      </c>
      <c r="D2184" s="2">
        <v>-7</v>
      </c>
      <c r="E2184" s="5">
        <v>34.75</v>
      </c>
      <c r="F2184" s="5">
        <v>16.73</v>
      </c>
      <c r="G2184" s="5">
        <v>26.73</v>
      </c>
      <c r="H2184" s="5">
        <v>33.61</v>
      </c>
      <c r="I2184" s="5">
        <v>51.78</v>
      </c>
      <c r="J2184" s="5">
        <v>36.96</v>
      </c>
      <c r="K2184" s="6">
        <f t="shared" si="594"/>
        <v>34.18</v>
      </c>
      <c r="L2184" s="6">
        <f t="shared" si="595"/>
        <v>1.1400000000000006</v>
      </c>
      <c r="M2184" s="6">
        <f t="shared" si="596"/>
        <v>34.255000000000003</v>
      </c>
      <c r="N2184" s="5">
        <f t="shared" si="597"/>
        <v>22.806438235726333</v>
      </c>
      <c r="O2184" s="6">
        <f t="shared" si="598"/>
        <v>-35.049999999999997</v>
      </c>
      <c r="P2184" s="6">
        <f t="shared" si="599"/>
        <v>45.612876471452665</v>
      </c>
      <c r="Q2184" s="6">
        <f t="shared" si="600"/>
        <v>-0.31316409316932736</v>
      </c>
      <c r="R2184" s="9">
        <f t="shared" si="601"/>
        <v>0.79341630696432663</v>
      </c>
      <c r="S2184" s="9">
        <f t="shared" si="602"/>
        <v>36.19</v>
      </c>
      <c r="T2184">
        <f t="shared" si="603"/>
        <v>35.049999999999997</v>
      </c>
      <c r="U2184" s="9">
        <f t="shared" si="604"/>
        <v>0.76842336444044335</v>
      </c>
      <c r="V2184" s="9">
        <f t="shared" si="605"/>
        <v>3.2885450689321221E-3</v>
      </c>
      <c r="W2184" s="9">
        <f t="shared" si="606"/>
        <v>7.5000000000002842E-2</v>
      </c>
      <c r="X2184">
        <f t="shared" si="607"/>
        <v>34.255000000000003</v>
      </c>
      <c r="Y2184" s="9">
        <f t="shared" si="608"/>
        <v>1.5019881511502078</v>
      </c>
      <c r="Z2184" s="10">
        <f t="shared" si="609"/>
        <v>0.80383082797315009</v>
      </c>
      <c r="AA2184">
        <f t="shared" si="610"/>
        <v>1.1400000000000006</v>
      </c>
    </row>
    <row r="2185" spans="1:27">
      <c r="A2185" s="1">
        <f t="shared" ref="A2185:A2210" si="611">ABS(1000000*D2185+1000*C2185+B2185)</f>
        <v>6995976</v>
      </c>
      <c r="B2185" s="1">
        <v>24</v>
      </c>
      <c r="C2185" s="1">
        <v>4</v>
      </c>
      <c r="D2185" s="2">
        <v>-7</v>
      </c>
      <c r="E2185" s="5">
        <v>1418.73</v>
      </c>
      <c r="F2185" s="5">
        <v>1358.37</v>
      </c>
      <c r="G2185" s="5">
        <v>71.709999999999994</v>
      </c>
      <c r="H2185" s="5">
        <v>1431.95</v>
      </c>
      <c r="I2185" s="5">
        <v>1419.47</v>
      </c>
      <c r="J2185" s="5">
        <v>56.36</v>
      </c>
      <c r="K2185" s="6">
        <f t="shared" ref="K2185:K2210" si="612" xml:space="preserve"> 0.5*(E2185+H2185)</f>
        <v>1425.3400000000001</v>
      </c>
      <c r="L2185" s="6">
        <f t="shared" ref="L2185:L2210" si="613">E2185-H2185</f>
        <v>-13.220000000000027</v>
      </c>
      <c r="M2185" s="6">
        <f t="shared" ref="M2185:M2210" si="614">0.5*(F2185+I2185)</f>
        <v>1388.92</v>
      </c>
      <c r="N2185" s="5">
        <f t="shared" ref="N2185:N2210" si="615">0.5*P2185</f>
        <v>45.603655829330165</v>
      </c>
      <c r="O2185" s="6">
        <f t="shared" ref="O2185:O2210" si="616">F2185-I2185</f>
        <v>-61.100000000000136</v>
      </c>
      <c r="P2185" s="6">
        <f t="shared" ref="P2185:P2210" si="617">SQRT(G2185*G2185+J2185*J2185)</f>
        <v>91.207311658660331</v>
      </c>
      <c r="Q2185" s="6">
        <f t="shared" ref="Q2185:Q2210" si="618">(G2185*G2185-J2185*J2185)/(G2185*G2185+J2185*J2185)</f>
        <v>0.2363178241042907</v>
      </c>
      <c r="R2185" s="9">
        <f t="shared" ref="R2185:R2210" si="619">ABS(O2185-L2185)/P2185</f>
        <v>0.52495791323385421</v>
      </c>
      <c r="S2185" s="9">
        <f t="shared" ref="S2185:S2210" si="620">ABS(O2185-L2185)</f>
        <v>47.880000000000109</v>
      </c>
      <c r="T2185">
        <f t="shared" ref="T2185:T2210" si="621">ABS(O2185)</f>
        <v>61.100000000000136</v>
      </c>
      <c r="U2185" s="9">
        <f t="shared" ref="U2185:U2210" si="622">ABS(O2185)/P2185</f>
        <v>0.66990243313676878</v>
      </c>
      <c r="V2185" s="9">
        <f t="shared" ref="V2185:V2210" si="623">ABS(M2185-K2185)/N2185</f>
        <v>0.79862018379185318</v>
      </c>
      <c r="W2185" s="9">
        <f t="shared" ref="W2185:W2210" si="624">ABS(M2185-K2185)</f>
        <v>36.420000000000073</v>
      </c>
      <c r="X2185">
        <f t="shared" ref="X2185:X2210" si="625">ABS(M2185)</f>
        <v>1388.92</v>
      </c>
      <c r="Y2185" s="9">
        <f t="shared" ref="Y2185:Y2210" si="626">ABS(M2185)/N2185</f>
        <v>30.456330194183924</v>
      </c>
      <c r="Z2185" s="10">
        <f t="shared" ref="Z2185:Z2210" si="627">SQRT(0.000708*B2185*B2185+0.007162*C2185*C2185+0.0027*D2185*D2185+0.00005*D2185*B2185)</f>
        <v>0.8039278574598594</v>
      </c>
      <c r="AA2185">
        <f t="shared" si="610"/>
        <v>13.220000000000027</v>
      </c>
    </row>
    <row r="2186" spans="1:27">
      <c r="A2186" s="1">
        <f t="shared" si="611"/>
        <v>12006000</v>
      </c>
      <c r="B2186" s="1">
        <v>0</v>
      </c>
      <c r="C2186" s="1">
        <v>6</v>
      </c>
      <c r="D2186" s="2">
        <v>12</v>
      </c>
      <c r="E2186" s="5">
        <v>7.66</v>
      </c>
      <c r="F2186" s="5">
        <v>31.16</v>
      </c>
      <c r="G2186" s="5">
        <v>41.47</v>
      </c>
      <c r="H2186" s="5">
        <v>3.58</v>
      </c>
      <c r="I2186" s="5">
        <v>7.26</v>
      </c>
      <c r="J2186" s="5">
        <v>20.54</v>
      </c>
      <c r="K2186" s="6">
        <f t="shared" si="612"/>
        <v>5.62</v>
      </c>
      <c r="L2186" s="6">
        <f t="shared" si="613"/>
        <v>4.08</v>
      </c>
      <c r="M2186" s="6">
        <f t="shared" si="614"/>
        <v>19.21</v>
      </c>
      <c r="N2186" s="5">
        <f t="shared" si="615"/>
        <v>23.138995764725834</v>
      </c>
      <c r="O2186" s="6">
        <f t="shared" si="616"/>
        <v>23.9</v>
      </c>
      <c r="P2186" s="6">
        <f t="shared" si="617"/>
        <v>46.277991529451668</v>
      </c>
      <c r="Q2186" s="6">
        <f t="shared" si="618"/>
        <v>0.6060130203195897</v>
      </c>
      <c r="R2186" s="9">
        <f t="shared" si="619"/>
        <v>0.42828133514364813</v>
      </c>
      <c r="S2186" s="9">
        <f t="shared" si="620"/>
        <v>19.82</v>
      </c>
      <c r="T2186">
        <f t="shared" si="621"/>
        <v>23.9</v>
      </c>
      <c r="U2186" s="9">
        <f t="shared" si="622"/>
        <v>0.5164441932357815</v>
      </c>
      <c r="V2186" s="9">
        <f t="shared" si="623"/>
        <v>0.58732021640788878</v>
      </c>
      <c r="W2186" s="9">
        <f t="shared" si="624"/>
        <v>13.59</v>
      </c>
      <c r="X2186">
        <f t="shared" si="625"/>
        <v>19.21</v>
      </c>
      <c r="Y2186" s="9">
        <f t="shared" si="626"/>
        <v>0.83020024703425643</v>
      </c>
      <c r="Z2186" s="10">
        <f t="shared" si="627"/>
        <v>0.80413431713862327</v>
      </c>
      <c r="AA2186">
        <f t="shared" si="610"/>
        <v>4.08</v>
      </c>
    </row>
    <row r="2187" spans="1:27">
      <c r="A2187" s="1">
        <f t="shared" si="611"/>
        <v>13998987</v>
      </c>
      <c r="B2187" s="1">
        <v>13</v>
      </c>
      <c r="C2187" s="1">
        <v>1</v>
      </c>
      <c r="D2187" s="2">
        <v>-14</v>
      </c>
      <c r="E2187" s="5">
        <v>601.83000000000004</v>
      </c>
      <c r="F2187" s="5">
        <v>658.03</v>
      </c>
      <c r="G2187" s="5">
        <v>57.13</v>
      </c>
      <c r="H2187" s="5">
        <v>570.91</v>
      </c>
      <c r="I2187" s="5">
        <v>706.15</v>
      </c>
      <c r="J2187" s="5">
        <v>62.86</v>
      </c>
      <c r="K2187" s="6">
        <f t="shared" si="612"/>
        <v>586.37</v>
      </c>
      <c r="L2187" s="6">
        <f t="shared" si="613"/>
        <v>30.920000000000073</v>
      </c>
      <c r="M2187" s="6">
        <f t="shared" si="614"/>
        <v>682.08999999999992</v>
      </c>
      <c r="N2187" s="5">
        <f t="shared" si="615"/>
        <v>42.471215252215238</v>
      </c>
      <c r="O2187" s="6">
        <f t="shared" si="616"/>
        <v>-48.120000000000005</v>
      </c>
      <c r="P2187" s="6">
        <f t="shared" si="617"/>
        <v>84.942430504430476</v>
      </c>
      <c r="Q2187" s="6">
        <f t="shared" si="618"/>
        <v>-9.5290654133524541E-2</v>
      </c>
      <c r="R2187" s="9">
        <f t="shared" si="619"/>
        <v>0.93051257811462629</v>
      </c>
      <c r="S2187" s="9">
        <f t="shared" si="620"/>
        <v>79.040000000000077</v>
      </c>
      <c r="T2187">
        <f t="shared" si="621"/>
        <v>48.120000000000005</v>
      </c>
      <c r="U2187" s="9">
        <f t="shared" si="622"/>
        <v>0.56650133171654571</v>
      </c>
      <c r="V2187" s="9">
        <f t="shared" si="623"/>
        <v>2.2537617403120409</v>
      </c>
      <c r="W2187" s="9">
        <f t="shared" si="624"/>
        <v>95.719999999999914</v>
      </c>
      <c r="X2187">
        <f t="shared" si="625"/>
        <v>682.08999999999992</v>
      </c>
      <c r="Y2187" s="9">
        <f t="shared" si="626"/>
        <v>16.06005375521773</v>
      </c>
      <c r="Z2187" s="10">
        <f t="shared" si="627"/>
        <v>0.80430964186686216</v>
      </c>
      <c r="AA2187">
        <f t="shared" si="610"/>
        <v>30.920000000000073</v>
      </c>
    </row>
    <row r="2188" spans="1:27">
      <c r="A2188" s="1">
        <f t="shared" si="611"/>
        <v>11994989</v>
      </c>
      <c r="B2188" s="1">
        <v>11</v>
      </c>
      <c r="C2188" s="1">
        <v>5</v>
      </c>
      <c r="D2188" s="2">
        <v>-12</v>
      </c>
      <c r="E2188" s="5">
        <v>124.39</v>
      </c>
      <c r="F2188" s="5">
        <v>158.93</v>
      </c>
      <c r="G2188" s="5">
        <v>42.62</v>
      </c>
      <c r="H2188" s="5">
        <v>125.54</v>
      </c>
      <c r="I2188" s="5">
        <v>145.11000000000001</v>
      </c>
      <c r="J2188" s="5">
        <v>20.16</v>
      </c>
      <c r="K2188" s="6">
        <f t="shared" si="612"/>
        <v>124.965</v>
      </c>
      <c r="L2188" s="6">
        <f t="shared" si="613"/>
        <v>-1.1500000000000057</v>
      </c>
      <c r="M2188" s="6">
        <f t="shared" si="614"/>
        <v>152.02000000000001</v>
      </c>
      <c r="N2188" s="5">
        <f t="shared" si="615"/>
        <v>23.57376720000433</v>
      </c>
      <c r="O2188" s="6">
        <f t="shared" si="616"/>
        <v>13.819999999999993</v>
      </c>
      <c r="P2188" s="6">
        <f t="shared" si="617"/>
        <v>47.147534400008659</v>
      </c>
      <c r="Q2188" s="6">
        <f t="shared" si="618"/>
        <v>0.63432684478314261</v>
      </c>
      <c r="R2188" s="9">
        <f t="shared" si="619"/>
        <v>0.3175139525429192</v>
      </c>
      <c r="S2188" s="9">
        <f t="shared" si="620"/>
        <v>14.969999999999999</v>
      </c>
      <c r="T2188">
        <f t="shared" si="621"/>
        <v>13.819999999999993</v>
      </c>
      <c r="U2188" s="9">
        <f t="shared" si="622"/>
        <v>0.29312243314249442</v>
      </c>
      <c r="V2188" s="9">
        <f t="shared" si="623"/>
        <v>1.1476740128321552</v>
      </c>
      <c r="W2188" s="9">
        <f t="shared" si="624"/>
        <v>27.055000000000007</v>
      </c>
      <c r="X2188">
        <f t="shared" si="625"/>
        <v>152.02000000000001</v>
      </c>
      <c r="Y2188" s="9">
        <f t="shared" si="626"/>
        <v>6.4486935291348804</v>
      </c>
      <c r="Z2188" s="10">
        <f t="shared" si="627"/>
        <v>0.80431212846754963</v>
      </c>
      <c r="AA2188">
        <f t="shared" si="610"/>
        <v>1.1500000000000057</v>
      </c>
    </row>
    <row r="2189" spans="1:27">
      <c r="A2189" s="1">
        <f t="shared" si="611"/>
        <v>1990991</v>
      </c>
      <c r="B2189" s="1">
        <v>9</v>
      </c>
      <c r="C2189" s="1">
        <v>9</v>
      </c>
      <c r="D2189" s="2">
        <v>-2</v>
      </c>
      <c r="E2189" s="5">
        <v>155.09</v>
      </c>
      <c r="F2189" s="5">
        <v>144.27000000000001</v>
      </c>
      <c r="G2189" s="5">
        <v>27.27</v>
      </c>
      <c r="H2189" s="5">
        <v>133.72999999999999</v>
      </c>
      <c r="I2189" s="5">
        <v>115.02</v>
      </c>
      <c r="J2189" s="5">
        <v>14.89</v>
      </c>
      <c r="K2189" s="6">
        <f t="shared" si="612"/>
        <v>144.41</v>
      </c>
      <c r="L2189" s="6">
        <f t="shared" si="613"/>
        <v>21.360000000000014</v>
      </c>
      <c r="M2189" s="6">
        <f t="shared" si="614"/>
        <v>129.64500000000001</v>
      </c>
      <c r="N2189" s="5">
        <f t="shared" si="615"/>
        <v>15.535161730731998</v>
      </c>
      <c r="O2189" s="6">
        <f t="shared" si="616"/>
        <v>29.250000000000014</v>
      </c>
      <c r="P2189" s="6">
        <f t="shared" si="617"/>
        <v>31.070323461463996</v>
      </c>
      <c r="Q2189" s="6">
        <f t="shared" si="618"/>
        <v>0.5406667944249065</v>
      </c>
      <c r="R2189" s="9">
        <f t="shared" si="619"/>
        <v>0.25394006630751159</v>
      </c>
      <c r="S2189" s="9">
        <f t="shared" si="620"/>
        <v>7.8900000000000006</v>
      </c>
      <c r="T2189">
        <f t="shared" si="621"/>
        <v>29.250000000000014</v>
      </c>
      <c r="U2189" s="9">
        <f t="shared" si="622"/>
        <v>0.94141279334533812</v>
      </c>
      <c r="V2189" s="9">
        <f t="shared" si="623"/>
        <v>0.95042460811924079</v>
      </c>
      <c r="W2189" s="9">
        <f t="shared" si="624"/>
        <v>14.764999999999986</v>
      </c>
      <c r="X2189">
        <f t="shared" si="625"/>
        <v>129.64500000000001</v>
      </c>
      <c r="Y2189" s="9">
        <f t="shared" si="626"/>
        <v>8.3452623311628251</v>
      </c>
      <c r="Z2189" s="10">
        <f t="shared" si="627"/>
        <v>0.80459306484706916</v>
      </c>
      <c r="AA2189">
        <f t="shared" si="610"/>
        <v>21.360000000000014</v>
      </c>
    </row>
    <row r="2190" spans="1:27">
      <c r="A2190" s="1">
        <f t="shared" si="611"/>
        <v>5992983</v>
      </c>
      <c r="B2190" s="1">
        <v>17</v>
      </c>
      <c r="C2190" s="1">
        <v>7</v>
      </c>
      <c r="D2190" s="2">
        <v>-6</v>
      </c>
      <c r="E2190" s="5">
        <v>355</v>
      </c>
      <c r="F2190" s="5">
        <v>350.17</v>
      </c>
      <c r="G2190" s="5">
        <v>30.63</v>
      </c>
      <c r="H2190" s="5">
        <v>329.22</v>
      </c>
      <c r="I2190" s="5">
        <v>357.58</v>
      </c>
      <c r="J2190" s="5">
        <v>24.82</v>
      </c>
      <c r="K2190" s="6">
        <f t="shared" si="612"/>
        <v>342.11</v>
      </c>
      <c r="L2190" s="6">
        <f t="shared" si="613"/>
        <v>25.779999999999973</v>
      </c>
      <c r="M2190" s="6">
        <f t="shared" si="614"/>
        <v>353.875</v>
      </c>
      <c r="N2190" s="5">
        <f t="shared" si="615"/>
        <v>19.711857472090244</v>
      </c>
      <c r="O2190" s="6">
        <f t="shared" si="616"/>
        <v>-7.4099999999999682</v>
      </c>
      <c r="P2190" s="6">
        <f t="shared" si="617"/>
        <v>39.423714944180489</v>
      </c>
      <c r="Q2190" s="6">
        <f t="shared" si="618"/>
        <v>0.20728247755977824</v>
      </c>
      <c r="R2190" s="9">
        <f t="shared" si="619"/>
        <v>0.8418790579982941</v>
      </c>
      <c r="S2190" s="9">
        <f t="shared" si="620"/>
        <v>33.189999999999941</v>
      </c>
      <c r="T2190">
        <f t="shared" si="621"/>
        <v>7.4099999999999682</v>
      </c>
      <c r="U2190" s="9">
        <f t="shared" si="622"/>
        <v>0.18795793370796457</v>
      </c>
      <c r="V2190" s="9">
        <f t="shared" si="623"/>
        <v>0.59684887721301216</v>
      </c>
      <c r="W2190" s="9">
        <f t="shared" si="624"/>
        <v>11.764999999999986</v>
      </c>
      <c r="X2190">
        <f t="shared" si="625"/>
        <v>353.875</v>
      </c>
      <c r="Y2190" s="9">
        <f t="shared" si="626"/>
        <v>17.952392386209514</v>
      </c>
      <c r="Z2190" s="10">
        <f t="shared" si="627"/>
        <v>0.80476704703907942</v>
      </c>
      <c r="AA2190">
        <f t="shared" si="610"/>
        <v>25.779999999999973</v>
      </c>
    </row>
    <row r="2191" spans="1:27">
      <c r="A2191" s="1">
        <f t="shared" si="611"/>
        <v>11996983</v>
      </c>
      <c r="B2191" s="1">
        <v>17</v>
      </c>
      <c r="C2191" s="1">
        <v>3</v>
      </c>
      <c r="D2191" s="2">
        <v>-12</v>
      </c>
      <c r="E2191" s="5">
        <v>124.91</v>
      </c>
      <c r="F2191" s="5">
        <v>125.94</v>
      </c>
      <c r="G2191" s="5">
        <v>36.049999999999997</v>
      </c>
      <c r="H2191" s="5">
        <v>133.12</v>
      </c>
      <c r="I2191" s="5">
        <v>130.6</v>
      </c>
      <c r="J2191" s="5">
        <v>43.69</v>
      </c>
      <c r="K2191" s="6">
        <f t="shared" si="612"/>
        <v>129.01499999999999</v>
      </c>
      <c r="L2191" s="6">
        <f t="shared" si="613"/>
        <v>-8.210000000000008</v>
      </c>
      <c r="M2191" s="6">
        <f t="shared" si="614"/>
        <v>128.26999999999998</v>
      </c>
      <c r="N2191" s="5">
        <f t="shared" si="615"/>
        <v>28.321452116725933</v>
      </c>
      <c r="O2191" s="6">
        <f t="shared" si="616"/>
        <v>-4.6599999999999966</v>
      </c>
      <c r="P2191" s="6">
        <f t="shared" si="617"/>
        <v>56.642904233451866</v>
      </c>
      <c r="Q2191" s="6">
        <f t="shared" si="618"/>
        <v>-0.18987971207996368</v>
      </c>
      <c r="R2191" s="9">
        <f t="shared" si="619"/>
        <v>6.2673340077493256E-2</v>
      </c>
      <c r="S2191" s="9">
        <f t="shared" si="620"/>
        <v>3.5500000000000114</v>
      </c>
      <c r="T2191">
        <f t="shared" si="621"/>
        <v>4.6599999999999966</v>
      </c>
      <c r="U2191" s="9">
        <f t="shared" si="622"/>
        <v>8.226979289045562E-2</v>
      </c>
      <c r="V2191" s="9">
        <f t="shared" si="623"/>
        <v>2.6305148370553585E-2</v>
      </c>
      <c r="W2191" s="9">
        <f t="shared" si="624"/>
        <v>0.74500000000000455</v>
      </c>
      <c r="X2191">
        <f t="shared" si="625"/>
        <v>128.26999999999998</v>
      </c>
      <c r="Y2191" s="9">
        <f t="shared" si="626"/>
        <v>4.5290756798535403</v>
      </c>
      <c r="Z2191" s="10">
        <f t="shared" si="627"/>
        <v>0.80477947289925333</v>
      </c>
      <c r="AA2191">
        <f t="shared" si="610"/>
        <v>8.210000000000008</v>
      </c>
    </row>
    <row r="2192" spans="1:27">
      <c r="A2192" s="1">
        <f t="shared" si="611"/>
        <v>7007015</v>
      </c>
      <c r="B2192" s="1">
        <v>15</v>
      </c>
      <c r="C2192" s="1">
        <v>7</v>
      </c>
      <c r="D2192" s="2">
        <v>7</v>
      </c>
      <c r="E2192" s="5">
        <v>663.79</v>
      </c>
      <c r="F2192" s="5">
        <v>587.54</v>
      </c>
      <c r="G2192" s="5">
        <v>28.33</v>
      </c>
      <c r="H2192" s="5">
        <v>745.2</v>
      </c>
      <c r="I2192" s="5">
        <v>821.93</v>
      </c>
      <c r="J2192" s="5">
        <v>30.24</v>
      </c>
      <c r="K2192" s="6">
        <f t="shared" si="612"/>
        <v>704.495</v>
      </c>
      <c r="L2192" s="6">
        <f t="shared" si="613"/>
        <v>-81.410000000000082</v>
      </c>
      <c r="M2192" s="6">
        <f t="shared" si="614"/>
        <v>704.7349999999999</v>
      </c>
      <c r="N2192" s="5">
        <f t="shared" si="615"/>
        <v>20.718629901612701</v>
      </c>
      <c r="O2192" s="6">
        <f t="shared" si="616"/>
        <v>-234.39</v>
      </c>
      <c r="P2192" s="6">
        <f t="shared" si="617"/>
        <v>41.437259803225402</v>
      </c>
      <c r="Q2192" s="6">
        <f t="shared" si="618"/>
        <v>-6.5151817379436205E-2</v>
      </c>
      <c r="R2192" s="9">
        <f t="shared" si="619"/>
        <v>3.6918464378788922</v>
      </c>
      <c r="S2192" s="9">
        <f t="shared" si="620"/>
        <v>152.9799999999999</v>
      </c>
      <c r="T2192">
        <f t="shared" si="621"/>
        <v>234.39</v>
      </c>
      <c r="U2192" s="9">
        <f t="shared" si="622"/>
        <v>5.6565033767448947</v>
      </c>
      <c r="V2192" s="9">
        <f t="shared" si="623"/>
        <v>1.1583777553805054E-2</v>
      </c>
      <c r="W2192" s="9">
        <f t="shared" si="624"/>
        <v>0.23999999999989541</v>
      </c>
      <c r="X2192">
        <f t="shared" si="625"/>
        <v>704.7349999999999</v>
      </c>
      <c r="Y2192" s="9">
        <f t="shared" si="626"/>
        <v>34.014556143268173</v>
      </c>
      <c r="Z2192" s="10">
        <f t="shared" si="627"/>
        <v>0.80485278156939977</v>
      </c>
      <c r="AA2192">
        <f t="shared" si="610"/>
        <v>81.410000000000082</v>
      </c>
    </row>
    <row r="2193" spans="1:27">
      <c r="A2193" s="1">
        <f t="shared" si="611"/>
        <v>7003025</v>
      </c>
      <c r="B2193" s="1">
        <v>25</v>
      </c>
      <c r="C2193" s="1">
        <v>3</v>
      </c>
      <c r="D2193" s="2">
        <v>7</v>
      </c>
      <c r="E2193" s="5">
        <v>1.75</v>
      </c>
      <c r="F2193" s="5">
        <v>8.94</v>
      </c>
      <c r="G2193" s="5">
        <v>15.89</v>
      </c>
      <c r="H2193" s="5">
        <v>3.95</v>
      </c>
      <c r="I2193" s="5">
        <v>4.58</v>
      </c>
      <c r="J2193" s="5">
        <v>13.29</v>
      </c>
      <c r="K2193" s="6">
        <f t="shared" si="612"/>
        <v>2.85</v>
      </c>
      <c r="L2193" s="6">
        <f t="shared" si="613"/>
        <v>-2.2000000000000002</v>
      </c>
      <c r="M2193" s="6">
        <f t="shared" si="614"/>
        <v>6.76</v>
      </c>
      <c r="N2193" s="5">
        <f t="shared" si="615"/>
        <v>10.357560040859044</v>
      </c>
      <c r="O2193" s="6">
        <f t="shared" si="616"/>
        <v>4.3599999999999994</v>
      </c>
      <c r="P2193" s="6">
        <f t="shared" si="617"/>
        <v>20.715120081718087</v>
      </c>
      <c r="Q2193" s="6">
        <f t="shared" si="618"/>
        <v>0.17680059620214769</v>
      </c>
      <c r="R2193" s="9">
        <f t="shared" si="619"/>
        <v>0.31667689948799566</v>
      </c>
      <c r="S2193" s="9">
        <f t="shared" si="620"/>
        <v>6.56</v>
      </c>
      <c r="T2193">
        <f t="shared" si="621"/>
        <v>4.3599999999999994</v>
      </c>
      <c r="U2193" s="9">
        <f t="shared" si="622"/>
        <v>0.2104742807572654</v>
      </c>
      <c r="V2193" s="9">
        <f t="shared" si="623"/>
        <v>0.37750203567014118</v>
      </c>
      <c r="W2193" s="9">
        <f t="shared" si="624"/>
        <v>3.9099999999999997</v>
      </c>
      <c r="X2193">
        <f t="shared" si="625"/>
        <v>6.76</v>
      </c>
      <c r="Y2193" s="9">
        <f t="shared" si="626"/>
        <v>0.65266336601794239</v>
      </c>
      <c r="Z2193" s="10">
        <f t="shared" si="627"/>
        <v>0.80498944092453784</v>
      </c>
      <c r="AA2193">
        <f t="shared" si="610"/>
        <v>2.2000000000000002</v>
      </c>
    </row>
    <row r="2194" spans="1:27">
      <c r="A2194" s="1">
        <f t="shared" si="611"/>
        <v>14004002</v>
      </c>
      <c r="B2194" s="1">
        <v>2</v>
      </c>
      <c r="C2194" s="1">
        <v>4</v>
      </c>
      <c r="D2194" s="2">
        <v>14</v>
      </c>
      <c r="E2194" s="5">
        <v>613.38</v>
      </c>
      <c r="F2194" s="5">
        <v>756.32</v>
      </c>
      <c r="G2194" s="5">
        <v>77.14</v>
      </c>
      <c r="H2194" s="5">
        <v>587.62</v>
      </c>
      <c r="I2194" s="5">
        <v>582.12</v>
      </c>
      <c r="J2194" s="5">
        <v>35.21</v>
      </c>
      <c r="K2194" s="6">
        <f t="shared" si="612"/>
        <v>600.5</v>
      </c>
      <c r="L2194" s="6">
        <f t="shared" si="613"/>
        <v>25.759999999999991</v>
      </c>
      <c r="M2194" s="6">
        <f t="shared" si="614"/>
        <v>669.22</v>
      </c>
      <c r="N2194" s="5">
        <f t="shared" si="615"/>
        <v>42.397888213919337</v>
      </c>
      <c r="O2194" s="6">
        <f t="shared" si="616"/>
        <v>174.20000000000005</v>
      </c>
      <c r="P2194" s="6">
        <f t="shared" si="617"/>
        <v>84.795776427838675</v>
      </c>
      <c r="Q2194" s="6">
        <f t="shared" si="618"/>
        <v>0.65516320217961821</v>
      </c>
      <c r="R2194" s="9">
        <f t="shared" si="619"/>
        <v>1.7505588869313875</v>
      </c>
      <c r="S2194" s="9">
        <f t="shared" si="620"/>
        <v>148.44000000000005</v>
      </c>
      <c r="T2194">
        <f t="shared" si="621"/>
        <v>174.20000000000005</v>
      </c>
      <c r="U2194" s="9">
        <f t="shared" si="622"/>
        <v>2.0543476024215015</v>
      </c>
      <c r="V2194" s="9">
        <f t="shared" si="623"/>
        <v>1.6208354447578139</v>
      </c>
      <c r="W2194" s="9">
        <f t="shared" si="624"/>
        <v>68.720000000000027</v>
      </c>
      <c r="X2194">
        <f t="shared" si="625"/>
        <v>669.22</v>
      </c>
      <c r="Y2194" s="9">
        <f t="shared" si="626"/>
        <v>15.784276722072525</v>
      </c>
      <c r="Z2194" s="10">
        <f t="shared" si="627"/>
        <v>0.80499937888174788</v>
      </c>
      <c r="AA2194">
        <f t="shared" si="610"/>
        <v>25.759999999999991</v>
      </c>
    </row>
    <row r="2195" spans="1:27">
      <c r="A2195" s="1">
        <f t="shared" si="611"/>
        <v>4990999</v>
      </c>
      <c r="B2195" s="1">
        <v>1</v>
      </c>
      <c r="C2195" s="1">
        <v>9</v>
      </c>
      <c r="D2195" s="2">
        <v>-5</v>
      </c>
      <c r="E2195" s="5">
        <v>1595.94</v>
      </c>
      <c r="F2195" s="5">
        <v>1448.88</v>
      </c>
      <c r="G2195" s="5">
        <v>49.64</v>
      </c>
      <c r="H2195" s="5">
        <v>1595.22</v>
      </c>
      <c r="I2195" s="5">
        <v>1602.01</v>
      </c>
      <c r="J2195" s="5">
        <v>41.47</v>
      </c>
      <c r="K2195" s="6">
        <f t="shared" si="612"/>
        <v>1595.58</v>
      </c>
      <c r="L2195" s="6">
        <f t="shared" si="613"/>
        <v>0.72000000000002728</v>
      </c>
      <c r="M2195" s="6">
        <f t="shared" si="614"/>
        <v>1525.4450000000002</v>
      </c>
      <c r="N2195" s="5">
        <f t="shared" si="615"/>
        <v>32.341500042515037</v>
      </c>
      <c r="O2195" s="6">
        <f t="shared" si="616"/>
        <v>-153.12999999999988</v>
      </c>
      <c r="P2195" s="6">
        <f t="shared" si="617"/>
        <v>64.683000085030073</v>
      </c>
      <c r="Q2195" s="6">
        <f t="shared" si="618"/>
        <v>0.17791304528643859</v>
      </c>
      <c r="R2195" s="9">
        <f t="shared" si="619"/>
        <v>2.3785229472620926</v>
      </c>
      <c r="S2195" s="9">
        <f t="shared" si="620"/>
        <v>153.84999999999991</v>
      </c>
      <c r="T2195">
        <f t="shared" si="621"/>
        <v>153.12999999999988</v>
      </c>
      <c r="U2195" s="9">
        <f t="shared" si="622"/>
        <v>2.3673917381491334</v>
      </c>
      <c r="V2195" s="9">
        <f t="shared" si="623"/>
        <v>2.1685759753815588</v>
      </c>
      <c r="W2195" s="9">
        <f t="shared" si="624"/>
        <v>70.134999999999764</v>
      </c>
      <c r="X2195">
        <f t="shared" si="625"/>
        <v>1525.4450000000002</v>
      </c>
      <c r="Y2195" s="9">
        <f t="shared" si="626"/>
        <v>47.166798014770556</v>
      </c>
      <c r="Z2195" s="10">
        <f t="shared" si="627"/>
        <v>0.80503416076586476</v>
      </c>
      <c r="AA2195">
        <f t="shared" si="610"/>
        <v>0.72000000000002728</v>
      </c>
    </row>
    <row r="2196" spans="1:27">
      <c r="A2196" s="1">
        <f t="shared" si="611"/>
        <v>4006022</v>
      </c>
      <c r="B2196" s="1">
        <v>22</v>
      </c>
      <c r="C2196" s="1">
        <v>6</v>
      </c>
      <c r="D2196" s="2">
        <v>4</v>
      </c>
      <c r="E2196" s="5">
        <v>172.52</v>
      </c>
      <c r="F2196" s="5">
        <v>200.94</v>
      </c>
      <c r="G2196" s="5">
        <v>43.38</v>
      </c>
      <c r="H2196" s="5">
        <v>147.93</v>
      </c>
      <c r="I2196" s="5">
        <v>119.45</v>
      </c>
      <c r="J2196" s="5">
        <v>18.86</v>
      </c>
      <c r="K2196" s="6">
        <f t="shared" si="612"/>
        <v>160.22500000000002</v>
      </c>
      <c r="L2196" s="6">
        <f t="shared" si="613"/>
        <v>24.590000000000003</v>
      </c>
      <c r="M2196" s="6">
        <f t="shared" si="614"/>
        <v>160.19499999999999</v>
      </c>
      <c r="N2196" s="5">
        <f t="shared" si="615"/>
        <v>23.651236754131908</v>
      </c>
      <c r="O2196" s="6">
        <f t="shared" si="616"/>
        <v>81.489999999999995</v>
      </c>
      <c r="P2196" s="6">
        <f t="shared" si="617"/>
        <v>47.302473508263816</v>
      </c>
      <c r="Q2196" s="6">
        <f t="shared" si="618"/>
        <v>0.68205963377376067</v>
      </c>
      <c r="R2196" s="9">
        <f t="shared" si="619"/>
        <v>1.2028969265224465</v>
      </c>
      <c r="S2196" s="9">
        <f t="shared" si="620"/>
        <v>56.899999999999991</v>
      </c>
      <c r="T2196">
        <f t="shared" si="621"/>
        <v>81.489999999999995</v>
      </c>
      <c r="U2196" s="9">
        <f t="shared" si="622"/>
        <v>1.7227428917805654</v>
      </c>
      <c r="V2196" s="9">
        <f t="shared" si="623"/>
        <v>1.2684326114484694E-3</v>
      </c>
      <c r="W2196" s="9">
        <f t="shared" si="624"/>
        <v>3.0000000000029559E-2</v>
      </c>
      <c r="X2196">
        <f t="shared" si="625"/>
        <v>160.19499999999999</v>
      </c>
      <c r="Y2196" s="9">
        <f t="shared" si="626"/>
        <v>6.7732187396929113</v>
      </c>
      <c r="Z2196" s="10">
        <f t="shared" si="627"/>
        <v>0.80504906682760646</v>
      </c>
      <c r="AA2196">
        <f t="shared" si="610"/>
        <v>24.590000000000003</v>
      </c>
    </row>
    <row r="2197" spans="1:27">
      <c r="A2197" s="1">
        <f t="shared" si="611"/>
        <v>13004010</v>
      </c>
      <c r="B2197" s="1">
        <v>10</v>
      </c>
      <c r="C2197" s="1">
        <v>4</v>
      </c>
      <c r="D2197" s="2">
        <v>13</v>
      </c>
      <c r="E2197" s="5">
        <v>265.72000000000003</v>
      </c>
      <c r="F2197" s="5">
        <v>248.9</v>
      </c>
      <c r="G2197" s="5">
        <v>27.88</v>
      </c>
      <c r="H2197" s="5">
        <v>269.47000000000003</v>
      </c>
      <c r="I2197" s="5">
        <v>240.73</v>
      </c>
      <c r="J2197" s="5">
        <v>19.7</v>
      </c>
      <c r="K2197" s="6">
        <f t="shared" si="612"/>
        <v>267.59500000000003</v>
      </c>
      <c r="L2197" s="6">
        <f t="shared" si="613"/>
        <v>-3.75</v>
      </c>
      <c r="M2197" s="6">
        <f t="shared" si="614"/>
        <v>244.815</v>
      </c>
      <c r="N2197" s="5">
        <f t="shared" si="615"/>
        <v>17.068863465386322</v>
      </c>
      <c r="O2197" s="6">
        <f t="shared" si="616"/>
        <v>8.1700000000000159</v>
      </c>
      <c r="P2197" s="6">
        <f t="shared" si="617"/>
        <v>34.137726930772644</v>
      </c>
      <c r="Q2197" s="6">
        <f t="shared" si="618"/>
        <v>0.3339708340012103</v>
      </c>
      <c r="R2197" s="9">
        <f t="shared" si="619"/>
        <v>0.34917380481050758</v>
      </c>
      <c r="S2197" s="9">
        <f t="shared" si="620"/>
        <v>11.920000000000016</v>
      </c>
      <c r="T2197">
        <f t="shared" si="621"/>
        <v>8.1700000000000159</v>
      </c>
      <c r="U2197" s="9">
        <f t="shared" si="622"/>
        <v>0.23932466319646384</v>
      </c>
      <c r="V2197" s="9">
        <f t="shared" si="623"/>
        <v>1.3345938378495574</v>
      </c>
      <c r="W2197" s="9">
        <f t="shared" si="624"/>
        <v>22.78000000000003</v>
      </c>
      <c r="X2197">
        <f t="shared" si="625"/>
        <v>244.815</v>
      </c>
      <c r="Y2197" s="9">
        <f t="shared" si="626"/>
        <v>14.342782722262466</v>
      </c>
      <c r="Z2197" s="10">
        <f t="shared" si="627"/>
        <v>0.80510372002618391</v>
      </c>
      <c r="AA2197">
        <f t="shared" si="610"/>
        <v>3.75</v>
      </c>
    </row>
    <row r="2198" spans="1:27">
      <c r="A2198" s="1">
        <f t="shared" si="611"/>
        <v>11993998</v>
      </c>
      <c r="B2198" s="1">
        <v>2</v>
      </c>
      <c r="C2198" s="1">
        <v>6</v>
      </c>
      <c r="D2198" s="2">
        <v>-12</v>
      </c>
      <c r="E2198" s="5">
        <v>985.31</v>
      </c>
      <c r="F2198" s="5">
        <v>937.86</v>
      </c>
      <c r="G2198" s="5">
        <v>65.680000000000007</v>
      </c>
      <c r="H2198" s="5">
        <v>960.06</v>
      </c>
      <c r="I2198" s="5">
        <v>947.94</v>
      </c>
      <c r="J2198" s="5">
        <v>35.130000000000003</v>
      </c>
      <c r="K2198" s="6">
        <f t="shared" si="612"/>
        <v>972.68499999999995</v>
      </c>
      <c r="L2198" s="6">
        <f t="shared" si="613"/>
        <v>25.25</v>
      </c>
      <c r="M2198" s="6">
        <f t="shared" si="614"/>
        <v>942.90000000000009</v>
      </c>
      <c r="N2198" s="5">
        <f t="shared" si="615"/>
        <v>37.242379421836091</v>
      </c>
      <c r="O2198" s="6">
        <f t="shared" si="616"/>
        <v>-10.080000000000041</v>
      </c>
      <c r="P2198" s="6">
        <f t="shared" si="617"/>
        <v>74.484758843672182</v>
      </c>
      <c r="Q2198" s="6">
        <f t="shared" si="618"/>
        <v>0.55511120958940863</v>
      </c>
      <c r="R2198" s="9">
        <f t="shared" si="619"/>
        <v>0.47432522503228169</v>
      </c>
      <c r="S2198" s="9">
        <f t="shared" si="620"/>
        <v>35.330000000000041</v>
      </c>
      <c r="T2198">
        <f t="shared" si="621"/>
        <v>10.080000000000041</v>
      </c>
      <c r="U2198" s="9">
        <f t="shared" si="622"/>
        <v>0.13532969907516029</v>
      </c>
      <c r="V2198" s="9">
        <f t="shared" si="623"/>
        <v>0.79976092995111381</v>
      </c>
      <c r="W2198" s="9">
        <f t="shared" si="624"/>
        <v>29.784999999999854</v>
      </c>
      <c r="X2198">
        <f t="shared" si="625"/>
        <v>942.90000000000009</v>
      </c>
      <c r="Y2198" s="9">
        <f t="shared" si="626"/>
        <v>25.317931201977803</v>
      </c>
      <c r="Z2198" s="10">
        <f t="shared" si="627"/>
        <v>0.80514843352018017</v>
      </c>
      <c r="AA2198">
        <f t="shared" si="610"/>
        <v>25.25</v>
      </c>
    </row>
    <row r="2199" spans="1:27">
      <c r="A2199" s="1">
        <f t="shared" si="611"/>
        <v>5009001</v>
      </c>
      <c r="B2199" s="1">
        <v>1</v>
      </c>
      <c r="C2199" s="1">
        <v>9</v>
      </c>
      <c r="D2199" s="2">
        <v>5</v>
      </c>
      <c r="E2199" s="5">
        <v>191.12</v>
      </c>
      <c r="F2199" s="5">
        <v>254.17</v>
      </c>
      <c r="G2199" s="5">
        <v>28.11</v>
      </c>
      <c r="H2199" s="5">
        <v>164.94</v>
      </c>
      <c r="I2199" s="5">
        <v>147.47999999999999</v>
      </c>
      <c r="J2199" s="5">
        <v>20.85</v>
      </c>
      <c r="K2199" s="6">
        <f t="shared" si="612"/>
        <v>178.03</v>
      </c>
      <c r="L2199" s="6">
        <f t="shared" si="613"/>
        <v>26.180000000000007</v>
      </c>
      <c r="M2199" s="6">
        <f t="shared" si="614"/>
        <v>200.82499999999999</v>
      </c>
      <c r="N2199" s="5">
        <f t="shared" si="615"/>
        <v>17.499247126662336</v>
      </c>
      <c r="O2199" s="6">
        <f t="shared" si="616"/>
        <v>106.69</v>
      </c>
      <c r="P2199" s="6">
        <f t="shared" si="617"/>
        <v>34.998494253324672</v>
      </c>
      <c r="Q2199" s="6">
        <f t="shared" si="618"/>
        <v>0.29018790677989753</v>
      </c>
      <c r="R2199" s="9">
        <f t="shared" si="619"/>
        <v>2.3003846799023924</v>
      </c>
      <c r="S2199" s="9">
        <f t="shared" si="620"/>
        <v>80.509999999999991</v>
      </c>
      <c r="T2199">
        <f t="shared" si="621"/>
        <v>106.69</v>
      </c>
      <c r="U2199" s="9">
        <f t="shared" si="622"/>
        <v>3.0484168612443949</v>
      </c>
      <c r="V2199" s="9">
        <f t="shared" si="623"/>
        <v>1.3026274693423179</v>
      </c>
      <c r="W2199" s="9">
        <f t="shared" si="624"/>
        <v>22.794999999999987</v>
      </c>
      <c r="X2199">
        <f t="shared" si="625"/>
        <v>200.82499999999999</v>
      </c>
      <c r="Y2199" s="9">
        <f t="shared" si="626"/>
        <v>11.476208007487218</v>
      </c>
      <c r="Z2199" s="10">
        <f t="shared" si="627"/>
        <v>0.80534464671965134</v>
      </c>
      <c r="AA2199">
        <f t="shared" si="610"/>
        <v>26.180000000000007</v>
      </c>
    </row>
    <row r="2200" spans="1:27">
      <c r="A2200" s="1">
        <f t="shared" si="611"/>
        <v>8007013</v>
      </c>
      <c r="B2200" s="1">
        <v>13</v>
      </c>
      <c r="C2200" s="1">
        <v>7</v>
      </c>
      <c r="D2200" s="2">
        <v>8</v>
      </c>
      <c r="E2200" s="5">
        <v>477.93</v>
      </c>
      <c r="F2200" s="5">
        <v>396.99</v>
      </c>
      <c r="G2200" s="5">
        <v>24.74</v>
      </c>
      <c r="H2200" s="5">
        <v>442.24</v>
      </c>
      <c r="I2200" s="5">
        <v>469.08</v>
      </c>
      <c r="J2200" s="5">
        <v>23.98</v>
      </c>
      <c r="K2200" s="6">
        <f t="shared" si="612"/>
        <v>460.08500000000004</v>
      </c>
      <c r="L2200" s="6">
        <f t="shared" si="613"/>
        <v>35.69</v>
      </c>
      <c r="M2200" s="6">
        <f t="shared" si="614"/>
        <v>433.03499999999997</v>
      </c>
      <c r="N2200" s="5">
        <f t="shared" si="615"/>
        <v>17.227216838479745</v>
      </c>
      <c r="O2200" s="6">
        <f t="shared" si="616"/>
        <v>-72.089999999999975</v>
      </c>
      <c r="P2200" s="6">
        <f t="shared" si="617"/>
        <v>34.454433676959489</v>
      </c>
      <c r="Q2200" s="6">
        <f t="shared" si="618"/>
        <v>3.1191096345067167E-2</v>
      </c>
      <c r="R2200" s="9">
        <f t="shared" si="619"/>
        <v>3.1281895680112441</v>
      </c>
      <c r="S2200" s="9">
        <f t="shared" si="620"/>
        <v>107.77999999999997</v>
      </c>
      <c r="T2200">
        <f t="shared" si="621"/>
        <v>72.089999999999975</v>
      </c>
      <c r="U2200" s="9">
        <f t="shared" si="622"/>
        <v>2.0923286876779605</v>
      </c>
      <c r="V2200" s="9">
        <f t="shared" si="623"/>
        <v>1.5701897905864612</v>
      </c>
      <c r="W2200" s="9">
        <f t="shared" si="624"/>
        <v>27.050000000000068</v>
      </c>
      <c r="X2200">
        <f t="shared" si="625"/>
        <v>433.03499999999997</v>
      </c>
      <c r="Y2200" s="9">
        <f t="shared" si="626"/>
        <v>25.13667785458804</v>
      </c>
      <c r="Z2200" s="10">
        <f t="shared" si="627"/>
        <v>0.80535085521777394</v>
      </c>
      <c r="AA2200">
        <f t="shared" si="610"/>
        <v>35.69</v>
      </c>
    </row>
    <row r="2201" spans="1:27">
      <c r="A2201" s="1">
        <f t="shared" si="611"/>
        <v>7002026</v>
      </c>
      <c r="B2201" s="1">
        <v>26</v>
      </c>
      <c r="C2201" s="1">
        <v>2</v>
      </c>
      <c r="D2201" s="2">
        <v>7</v>
      </c>
      <c r="E2201" s="5">
        <v>255.98</v>
      </c>
      <c r="F2201" s="5">
        <v>273.87</v>
      </c>
      <c r="G2201" s="5">
        <v>21.23</v>
      </c>
      <c r="H2201" s="5">
        <v>247.74</v>
      </c>
      <c r="I2201" s="5">
        <v>280.29000000000002</v>
      </c>
      <c r="J2201" s="5">
        <v>21</v>
      </c>
      <c r="K2201" s="6">
        <f t="shared" si="612"/>
        <v>251.86</v>
      </c>
      <c r="L2201" s="6">
        <f t="shared" si="613"/>
        <v>8.2399999999999807</v>
      </c>
      <c r="M2201" s="6">
        <f t="shared" si="614"/>
        <v>277.08000000000004</v>
      </c>
      <c r="N2201" s="5">
        <f t="shared" si="615"/>
        <v>14.930781124911046</v>
      </c>
      <c r="O2201" s="6">
        <f t="shared" si="616"/>
        <v>-6.4200000000000159</v>
      </c>
      <c r="P2201" s="6">
        <f t="shared" si="617"/>
        <v>29.861562249822093</v>
      </c>
      <c r="Q2201" s="6">
        <f t="shared" si="618"/>
        <v>1.0892407186214297E-2</v>
      </c>
      <c r="R2201" s="9">
        <f t="shared" si="619"/>
        <v>0.49093211792987612</v>
      </c>
      <c r="S2201" s="9">
        <f t="shared" si="620"/>
        <v>14.659999999999997</v>
      </c>
      <c r="T2201">
        <f t="shared" si="621"/>
        <v>6.4200000000000159</v>
      </c>
      <c r="U2201" s="9">
        <f t="shared" si="622"/>
        <v>0.21499210075783173</v>
      </c>
      <c r="V2201" s="9">
        <f t="shared" si="623"/>
        <v>1.689127969193928</v>
      </c>
      <c r="W2201" s="9">
        <f t="shared" si="624"/>
        <v>25.220000000000027</v>
      </c>
      <c r="X2201">
        <f t="shared" si="625"/>
        <v>277.08000000000004</v>
      </c>
      <c r="Y2201" s="9">
        <f t="shared" si="626"/>
        <v>18.557635912143265</v>
      </c>
      <c r="Z2201" s="10">
        <f t="shared" si="627"/>
        <v>0.80539183010507376</v>
      </c>
      <c r="AA2201">
        <f t="shared" si="610"/>
        <v>8.2399999999999807</v>
      </c>
    </row>
    <row r="2202" spans="1:27">
      <c r="A2202" s="1">
        <f t="shared" si="611"/>
        <v>1991984</v>
      </c>
      <c r="B2202" s="1">
        <v>16</v>
      </c>
      <c r="C2202" s="1">
        <v>8</v>
      </c>
      <c r="D2202" s="2">
        <v>-2</v>
      </c>
      <c r="E2202" s="5">
        <v>636.28</v>
      </c>
      <c r="F2202" s="5">
        <v>587.39</v>
      </c>
      <c r="G2202" s="5">
        <v>36.659999999999997</v>
      </c>
      <c r="H2202" s="5">
        <v>564.33000000000004</v>
      </c>
      <c r="I2202" s="5">
        <v>635.5</v>
      </c>
      <c r="J2202" s="5">
        <v>24.97</v>
      </c>
      <c r="K2202" s="6">
        <f t="shared" si="612"/>
        <v>600.30500000000006</v>
      </c>
      <c r="L2202" s="6">
        <f t="shared" si="613"/>
        <v>71.949999999999932</v>
      </c>
      <c r="M2202" s="6">
        <f t="shared" si="614"/>
        <v>611.44499999999994</v>
      </c>
      <c r="N2202" s="5">
        <f t="shared" si="615"/>
        <v>22.178009942282916</v>
      </c>
      <c r="O2202" s="6">
        <f t="shared" si="616"/>
        <v>-48.110000000000014</v>
      </c>
      <c r="P2202" s="6">
        <f t="shared" si="617"/>
        <v>44.356019884565832</v>
      </c>
      <c r="Q2202" s="6">
        <f t="shared" si="618"/>
        <v>0.366185834350086</v>
      </c>
      <c r="R2202" s="9">
        <f t="shared" si="619"/>
        <v>2.7067351920314238</v>
      </c>
      <c r="S2202" s="9">
        <f t="shared" si="620"/>
        <v>120.05999999999995</v>
      </c>
      <c r="T2202">
        <f t="shared" si="621"/>
        <v>48.110000000000014</v>
      </c>
      <c r="U2202" s="9">
        <f t="shared" si="622"/>
        <v>1.0846329342714633</v>
      </c>
      <c r="V2202" s="9">
        <f t="shared" si="623"/>
        <v>0.50229935097833966</v>
      </c>
      <c r="W2202" s="9">
        <f t="shared" si="624"/>
        <v>11.139999999999873</v>
      </c>
      <c r="X2202">
        <f t="shared" si="625"/>
        <v>611.44499999999994</v>
      </c>
      <c r="Y2202" s="9">
        <f t="shared" si="626"/>
        <v>27.569876719834323</v>
      </c>
      <c r="Z2202" s="10">
        <f t="shared" si="627"/>
        <v>0.80549115451381581</v>
      </c>
      <c r="AA2202">
        <f t="shared" si="610"/>
        <v>71.949999999999932</v>
      </c>
    </row>
    <row r="2203" spans="1:27">
      <c r="A2203" s="1">
        <f t="shared" si="611"/>
        <v>13003013</v>
      </c>
      <c r="B2203" s="1">
        <v>13</v>
      </c>
      <c r="C2203" s="1">
        <v>3</v>
      </c>
      <c r="D2203" s="2">
        <v>13</v>
      </c>
      <c r="E2203" s="5">
        <v>843.29</v>
      </c>
      <c r="F2203" s="5">
        <v>789.93</v>
      </c>
      <c r="G2203" s="5">
        <v>31.01</v>
      </c>
      <c r="H2203" s="5">
        <v>797.25</v>
      </c>
      <c r="I2203" s="5">
        <v>820.55</v>
      </c>
      <c r="J2203" s="5">
        <v>29.79</v>
      </c>
      <c r="K2203" s="6">
        <f t="shared" si="612"/>
        <v>820.27</v>
      </c>
      <c r="L2203" s="6">
        <f t="shared" si="613"/>
        <v>46.039999999999964</v>
      </c>
      <c r="M2203" s="6">
        <f t="shared" si="614"/>
        <v>805.24</v>
      </c>
      <c r="N2203" s="5">
        <f t="shared" si="615"/>
        <v>21.500373252574011</v>
      </c>
      <c r="O2203" s="6">
        <f t="shared" si="616"/>
        <v>-30.620000000000005</v>
      </c>
      <c r="P2203" s="6">
        <f t="shared" si="617"/>
        <v>43.000746505148022</v>
      </c>
      <c r="Q2203" s="6">
        <f t="shared" si="618"/>
        <v>4.0115427036011057E-2</v>
      </c>
      <c r="R2203" s="9">
        <f t="shared" si="619"/>
        <v>1.7827597479225687</v>
      </c>
      <c r="S2203" s="9">
        <f t="shared" si="620"/>
        <v>76.659999999999968</v>
      </c>
      <c r="T2203">
        <f t="shared" si="621"/>
        <v>30.620000000000005</v>
      </c>
      <c r="U2203" s="9">
        <f t="shared" si="622"/>
        <v>0.71208066111908541</v>
      </c>
      <c r="V2203" s="9">
        <f t="shared" si="623"/>
        <v>0.69905763139254296</v>
      </c>
      <c r="W2203" s="9">
        <f t="shared" si="624"/>
        <v>15.029999999999973</v>
      </c>
      <c r="X2203">
        <f t="shared" si="625"/>
        <v>805.24</v>
      </c>
      <c r="Y2203" s="9">
        <f t="shared" si="626"/>
        <v>37.452373060714059</v>
      </c>
      <c r="Z2203" s="10">
        <f t="shared" si="627"/>
        <v>0.80551846657913428</v>
      </c>
      <c r="AA2203">
        <f t="shared" si="610"/>
        <v>46.039999999999964</v>
      </c>
    </row>
    <row r="2204" spans="1:27">
      <c r="A2204" s="1">
        <f t="shared" si="611"/>
        <v>2009009</v>
      </c>
      <c r="B2204" s="1">
        <v>9</v>
      </c>
      <c r="C2204" s="1">
        <v>9</v>
      </c>
      <c r="D2204" s="2">
        <v>2</v>
      </c>
      <c r="E2204" s="5">
        <v>7.58</v>
      </c>
      <c r="F2204" s="5">
        <v>17.03</v>
      </c>
      <c r="G2204" s="5">
        <v>19.78</v>
      </c>
      <c r="H2204" s="5">
        <v>5.35</v>
      </c>
      <c r="I2204" s="5">
        <v>6.19</v>
      </c>
      <c r="J2204" s="5">
        <v>12.75</v>
      </c>
      <c r="K2204" s="6">
        <f t="shared" si="612"/>
        <v>6.4649999999999999</v>
      </c>
      <c r="L2204" s="6">
        <f t="shared" si="613"/>
        <v>2.2300000000000004</v>
      </c>
      <c r="M2204" s="6">
        <f t="shared" si="614"/>
        <v>11.610000000000001</v>
      </c>
      <c r="N2204" s="5">
        <f t="shared" si="615"/>
        <v>11.766593602228303</v>
      </c>
      <c r="O2204" s="6">
        <f t="shared" si="616"/>
        <v>10.84</v>
      </c>
      <c r="P2204" s="6">
        <f t="shared" si="617"/>
        <v>23.533187204456606</v>
      </c>
      <c r="Q2204" s="6">
        <f t="shared" si="618"/>
        <v>0.41293138145168329</v>
      </c>
      <c r="R2204" s="9">
        <f t="shared" si="619"/>
        <v>0.36586629448855434</v>
      </c>
      <c r="S2204" s="9">
        <f t="shared" si="620"/>
        <v>8.61</v>
      </c>
      <c r="T2204">
        <f t="shared" si="621"/>
        <v>10.84</v>
      </c>
      <c r="U2204" s="9">
        <f t="shared" si="622"/>
        <v>0.46062608969290697</v>
      </c>
      <c r="V2204" s="9">
        <f t="shared" si="623"/>
        <v>0.43725483975461388</v>
      </c>
      <c r="W2204" s="9">
        <f t="shared" si="624"/>
        <v>5.1450000000000014</v>
      </c>
      <c r="X2204">
        <f t="shared" si="625"/>
        <v>11.610000000000001</v>
      </c>
      <c r="Y2204" s="9">
        <f t="shared" si="626"/>
        <v>0.98669167921303524</v>
      </c>
      <c r="Z2204" s="10">
        <f t="shared" si="627"/>
        <v>0.80571086625414212</v>
      </c>
      <c r="AA2204">
        <f t="shared" si="610"/>
        <v>2.2300000000000004</v>
      </c>
    </row>
    <row r="2205" spans="1:27">
      <c r="A2205" s="1">
        <f t="shared" si="611"/>
        <v>11002020</v>
      </c>
      <c r="B2205" s="1">
        <v>20</v>
      </c>
      <c r="C2205" s="1">
        <v>2</v>
      </c>
      <c r="D2205" s="2">
        <v>11</v>
      </c>
      <c r="E2205" s="5">
        <v>94.79</v>
      </c>
      <c r="F2205" s="5">
        <v>130.52000000000001</v>
      </c>
      <c r="G2205" s="5">
        <v>31.62</v>
      </c>
      <c r="H2205" s="5">
        <v>97.19</v>
      </c>
      <c r="I2205" s="5">
        <v>88.13</v>
      </c>
      <c r="J2205" s="5">
        <v>19.170000000000002</v>
      </c>
      <c r="K2205" s="6">
        <f t="shared" si="612"/>
        <v>95.990000000000009</v>
      </c>
      <c r="L2205" s="6">
        <f t="shared" si="613"/>
        <v>-2.3999999999999915</v>
      </c>
      <c r="M2205" s="6">
        <f t="shared" si="614"/>
        <v>109.325</v>
      </c>
      <c r="N2205" s="5">
        <f t="shared" si="615"/>
        <v>18.488599865863289</v>
      </c>
      <c r="O2205" s="6">
        <f t="shared" si="616"/>
        <v>42.390000000000015</v>
      </c>
      <c r="P2205" s="6">
        <f t="shared" si="617"/>
        <v>36.977199731726579</v>
      </c>
      <c r="Q2205" s="6">
        <f t="shared" si="618"/>
        <v>0.46246569824194639</v>
      </c>
      <c r="R2205" s="9">
        <f t="shared" si="619"/>
        <v>1.2112869639928416</v>
      </c>
      <c r="S2205" s="9">
        <f t="shared" si="620"/>
        <v>44.790000000000006</v>
      </c>
      <c r="T2205">
        <f t="shared" si="621"/>
        <v>42.390000000000015</v>
      </c>
      <c r="U2205" s="9">
        <f t="shared" si="622"/>
        <v>1.1463821032296622</v>
      </c>
      <c r="V2205" s="9">
        <f t="shared" si="623"/>
        <v>0.72125526523083427</v>
      </c>
      <c r="W2205" s="9">
        <f t="shared" si="624"/>
        <v>13.334999999999994</v>
      </c>
      <c r="X2205">
        <f t="shared" si="625"/>
        <v>109.325</v>
      </c>
      <c r="Y2205" s="9">
        <f t="shared" si="626"/>
        <v>5.9131032524455192</v>
      </c>
      <c r="Z2205" s="10">
        <f t="shared" si="627"/>
        <v>0.80594540758043909</v>
      </c>
      <c r="AA2205">
        <f t="shared" si="610"/>
        <v>2.3999999999999915</v>
      </c>
    </row>
    <row r="2206" spans="1:27">
      <c r="A2206" s="1">
        <f t="shared" si="611"/>
        <v>3005025</v>
      </c>
      <c r="B2206" s="1">
        <v>25</v>
      </c>
      <c r="C2206" s="1">
        <v>5</v>
      </c>
      <c r="D2206" s="2">
        <v>3</v>
      </c>
      <c r="E2206" s="5">
        <v>416.88</v>
      </c>
      <c r="F2206" s="5">
        <v>505.74</v>
      </c>
      <c r="G2206" s="5">
        <v>32.69</v>
      </c>
      <c r="H2206" s="5">
        <v>394.3</v>
      </c>
      <c r="I2206" s="5">
        <v>413.71</v>
      </c>
      <c r="J2206" s="5">
        <v>29.94</v>
      </c>
      <c r="K2206" s="6">
        <f t="shared" si="612"/>
        <v>405.59000000000003</v>
      </c>
      <c r="L2206" s="6">
        <f t="shared" si="613"/>
        <v>22.579999999999984</v>
      </c>
      <c r="M2206" s="6">
        <f t="shared" si="614"/>
        <v>459.72500000000002</v>
      </c>
      <c r="N2206" s="5">
        <f t="shared" si="615"/>
        <v>22.164384155667399</v>
      </c>
      <c r="O2206" s="6">
        <f t="shared" si="616"/>
        <v>92.03000000000003</v>
      </c>
      <c r="P2206" s="6">
        <f t="shared" si="617"/>
        <v>44.328768311334798</v>
      </c>
      <c r="Q2206" s="6">
        <f t="shared" si="618"/>
        <v>8.7648356417430059E-2</v>
      </c>
      <c r="R2206" s="9">
        <f t="shared" si="619"/>
        <v>1.5667026774177659</v>
      </c>
      <c r="S2206" s="9">
        <f t="shared" si="620"/>
        <v>69.450000000000045</v>
      </c>
      <c r="T2206">
        <f t="shared" si="621"/>
        <v>92.03000000000003</v>
      </c>
      <c r="U2206" s="9">
        <f t="shared" si="622"/>
        <v>2.0760784363247939</v>
      </c>
      <c r="V2206" s="9">
        <f t="shared" si="623"/>
        <v>2.4424319493739577</v>
      </c>
      <c r="W2206" s="9">
        <f t="shared" si="624"/>
        <v>54.134999999999991</v>
      </c>
      <c r="X2206">
        <f t="shared" si="625"/>
        <v>459.72500000000002</v>
      </c>
      <c r="Y2206" s="9">
        <f t="shared" si="626"/>
        <v>20.741609456468883</v>
      </c>
      <c r="Z2206" s="10">
        <f t="shared" si="627"/>
        <v>0.80597766718439545</v>
      </c>
      <c r="AA2206">
        <f t="shared" si="610"/>
        <v>22.579999999999984</v>
      </c>
    </row>
    <row r="2207" spans="1:27">
      <c r="A2207" s="1">
        <f t="shared" si="611"/>
        <v>12994995</v>
      </c>
      <c r="B2207" s="1">
        <v>5</v>
      </c>
      <c r="C2207" s="1">
        <v>5</v>
      </c>
      <c r="D2207" s="2">
        <v>-13</v>
      </c>
      <c r="E2207" s="5">
        <v>957.65</v>
      </c>
      <c r="F2207" s="5">
        <v>916.02</v>
      </c>
      <c r="G2207" s="5">
        <v>66.98</v>
      </c>
      <c r="H2207" s="5">
        <v>939.76</v>
      </c>
      <c r="I2207" s="5">
        <v>846.6</v>
      </c>
      <c r="J2207" s="5">
        <v>27.49</v>
      </c>
      <c r="K2207" s="6">
        <f t="shared" si="612"/>
        <v>948.70499999999993</v>
      </c>
      <c r="L2207" s="6">
        <f t="shared" si="613"/>
        <v>17.889999999999986</v>
      </c>
      <c r="M2207" s="6">
        <f t="shared" si="614"/>
        <v>881.31</v>
      </c>
      <c r="N2207" s="5">
        <f t="shared" si="615"/>
        <v>36.200899505399036</v>
      </c>
      <c r="O2207" s="6">
        <f t="shared" si="616"/>
        <v>69.419999999999959</v>
      </c>
      <c r="P2207" s="6">
        <f t="shared" si="617"/>
        <v>72.401799010798072</v>
      </c>
      <c r="Q2207" s="6">
        <f t="shared" si="618"/>
        <v>0.71167602263287599</v>
      </c>
      <c r="R2207" s="9">
        <f t="shared" si="619"/>
        <v>0.71172264645405758</v>
      </c>
      <c r="S2207" s="9">
        <f t="shared" si="620"/>
        <v>51.529999999999973</v>
      </c>
      <c r="T2207">
        <f t="shared" si="621"/>
        <v>69.419999999999959</v>
      </c>
      <c r="U2207" s="9">
        <f t="shared" si="622"/>
        <v>0.95881595414012566</v>
      </c>
      <c r="V2207" s="9">
        <f t="shared" si="623"/>
        <v>1.8616940717163293</v>
      </c>
      <c r="W2207" s="9">
        <f t="shared" si="624"/>
        <v>67.394999999999982</v>
      </c>
      <c r="X2207">
        <f t="shared" si="625"/>
        <v>881.31</v>
      </c>
      <c r="Y2207" s="9">
        <f t="shared" si="626"/>
        <v>24.344975181308978</v>
      </c>
      <c r="Z2207" s="10">
        <f t="shared" si="627"/>
        <v>0.80610173055266421</v>
      </c>
      <c r="AA2207">
        <f t="shared" si="610"/>
        <v>17.889999999999986</v>
      </c>
    </row>
    <row r="2208" spans="1:27">
      <c r="A2208" s="1">
        <f t="shared" si="611"/>
        <v>10993990</v>
      </c>
      <c r="B2208" s="1">
        <v>10</v>
      </c>
      <c r="C2208" s="1">
        <v>6</v>
      </c>
      <c r="D2208" s="2">
        <v>-11</v>
      </c>
      <c r="E2208" s="5">
        <v>500.85</v>
      </c>
      <c r="F2208" s="5">
        <v>601.13</v>
      </c>
      <c r="G2208" s="5">
        <v>56.44</v>
      </c>
      <c r="H2208" s="5">
        <v>433.04</v>
      </c>
      <c r="I2208" s="5">
        <v>435.48</v>
      </c>
      <c r="J2208" s="5">
        <v>26.2</v>
      </c>
      <c r="K2208" s="6">
        <f t="shared" si="612"/>
        <v>466.94500000000005</v>
      </c>
      <c r="L2208" s="6">
        <f t="shared" si="613"/>
        <v>67.81</v>
      </c>
      <c r="M2208" s="6">
        <f t="shared" si="614"/>
        <v>518.30500000000006</v>
      </c>
      <c r="N2208" s="5">
        <f t="shared" si="615"/>
        <v>31.112351245124501</v>
      </c>
      <c r="O2208" s="6">
        <f t="shared" si="616"/>
        <v>165.64999999999998</v>
      </c>
      <c r="P2208" s="6">
        <f t="shared" si="617"/>
        <v>62.224702490249001</v>
      </c>
      <c r="Q2208" s="6">
        <f t="shared" si="618"/>
        <v>0.6454259723150847</v>
      </c>
      <c r="R2208" s="9">
        <f t="shared" si="619"/>
        <v>1.5723658946434034</v>
      </c>
      <c r="S2208" s="9">
        <f t="shared" si="620"/>
        <v>97.839999999999975</v>
      </c>
      <c r="T2208">
        <f t="shared" si="621"/>
        <v>165.64999999999998</v>
      </c>
      <c r="U2208" s="9">
        <f t="shared" si="622"/>
        <v>2.6621260266524915</v>
      </c>
      <c r="V2208" s="9">
        <f t="shared" si="623"/>
        <v>1.6507913399199763</v>
      </c>
      <c r="W2208" s="9">
        <f t="shared" si="624"/>
        <v>51.360000000000014</v>
      </c>
      <c r="X2208">
        <f t="shared" si="625"/>
        <v>518.30500000000006</v>
      </c>
      <c r="Y2208" s="9">
        <f t="shared" si="626"/>
        <v>16.659139513964625</v>
      </c>
      <c r="Z2208" s="10">
        <f t="shared" si="627"/>
        <v>0.80612157891970615</v>
      </c>
      <c r="AA2208">
        <f t="shared" si="610"/>
        <v>67.81</v>
      </c>
    </row>
    <row r="2209" spans="1:27">
      <c r="A2209" s="1">
        <f t="shared" si="611"/>
        <v>15002004</v>
      </c>
      <c r="B2209" s="1">
        <v>4</v>
      </c>
      <c r="C2209" s="1">
        <v>2</v>
      </c>
      <c r="D2209" s="2">
        <v>15</v>
      </c>
      <c r="E2209" s="5">
        <v>19.600000000000001</v>
      </c>
      <c r="F2209" s="5">
        <v>11.61</v>
      </c>
      <c r="G2209" s="5">
        <v>24.06</v>
      </c>
      <c r="H2209" s="5">
        <v>24.67</v>
      </c>
      <c r="I2209" s="5">
        <v>12.45</v>
      </c>
      <c r="J2209" s="5">
        <v>20.239999999999998</v>
      </c>
      <c r="K2209" s="6">
        <f t="shared" si="612"/>
        <v>22.135000000000002</v>
      </c>
      <c r="L2209" s="6">
        <f t="shared" si="613"/>
        <v>-5.07</v>
      </c>
      <c r="M2209" s="6">
        <f t="shared" si="614"/>
        <v>12.03</v>
      </c>
      <c r="N2209" s="5">
        <f t="shared" si="615"/>
        <v>15.720537522616711</v>
      </c>
      <c r="O2209" s="6">
        <f t="shared" si="616"/>
        <v>-0.83999999999999986</v>
      </c>
      <c r="P2209" s="6">
        <f t="shared" si="617"/>
        <v>31.441075045233422</v>
      </c>
      <c r="Q2209" s="6">
        <f t="shared" si="618"/>
        <v>0.17118760452270473</v>
      </c>
      <c r="R2209" s="9">
        <f t="shared" si="619"/>
        <v>0.13453738442195168</v>
      </c>
      <c r="S2209" s="9">
        <f t="shared" si="620"/>
        <v>4.2300000000000004</v>
      </c>
      <c r="T2209">
        <f t="shared" si="621"/>
        <v>0.83999999999999986</v>
      </c>
      <c r="U2209" s="9">
        <f t="shared" si="622"/>
        <v>2.6716643714997487E-2</v>
      </c>
      <c r="V2209" s="9">
        <f t="shared" si="623"/>
        <v>0.6427897255715469</v>
      </c>
      <c r="W2209" s="9">
        <f t="shared" si="624"/>
        <v>10.105000000000002</v>
      </c>
      <c r="X2209">
        <f t="shared" si="625"/>
        <v>12.03</v>
      </c>
      <c r="Y2209" s="9">
        <f t="shared" si="626"/>
        <v>0.76524100926528527</v>
      </c>
      <c r="Z2209" s="10">
        <f t="shared" si="627"/>
        <v>0.80652092347316073</v>
      </c>
      <c r="AA2209">
        <f t="shared" si="610"/>
        <v>5.07</v>
      </c>
    </row>
    <row r="2210" spans="1:27">
      <c r="A2210" s="1">
        <f t="shared" si="611"/>
        <v>12004014</v>
      </c>
      <c r="B2210" s="1">
        <v>14</v>
      </c>
      <c r="C2210" s="1">
        <v>4</v>
      </c>
      <c r="D2210" s="2">
        <v>12</v>
      </c>
      <c r="E2210" s="5">
        <v>1080.2</v>
      </c>
      <c r="F2210" s="5">
        <v>1185.1600000000001</v>
      </c>
      <c r="G2210" s="5">
        <v>77.290000000000006</v>
      </c>
      <c r="H2210" s="5">
        <v>1039.5899999999999</v>
      </c>
      <c r="I2210" s="5">
        <v>992.17</v>
      </c>
      <c r="J2210" s="5">
        <v>29.86</v>
      </c>
      <c r="K2210" s="6">
        <f t="shared" si="612"/>
        <v>1059.895</v>
      </c>
      <c r="L2210" s="6">
        <f t="shared" si="613"/>
        <v>40.610000000000127</v>
      </c>
      <c r="M2210" s="6">
        <f t="shared" si="614"/>
        <v>1088.665</v>
      </c>
      <c r="N2210" s="5">
        <f t="shared" si="615"/>
        <v>41.428745153576642</v>
      </c>
      <c r="O2210" s="6">
        <f t="shared" si="616"/>
        <v>192.99000000000012</v>
      </c>
      <c r="P2210" s="6">
        <f t="shared" si="617"/>
        <v>82.857490307153284</v>
      </c>
      <c r="Q2210" s="6">
        <f t="shared" si="618"/>
        <v>0.74025568375933237</v>
      </c>
      <c r="R2210" s="9">
        <f t="shared" si="619"/>
        <v>1.8390612536673063</v>
      </c>
      <c r="S2210" s="9">
        <f t="shared" si="620"/>
        <v>152.38</v>
      </c>
      <c r="T2210">
        <f t="shared" si="621"/>
        <v>192.99000000000012</v>
      </c>
      <c r="U2210" s="9">
        <f t="shared" si="622"/>
        <v>2.3291798880775278</v>
      </c>
      <c r="V2210" s="9">
        <f t="shared" si="623"/>
        <v>0.69444536380113364</v>
      </c>
      <c r="W2210" s="9">
        <f t="shared" si="624"/>
        <v>28.769999999999982</v>
      </c>
      <c r="X2210">
        <f t="shared" si="625"/>
        <v>1088.665</v>
      </c>
      <c r="Y2210" s="9">
        <f t="shared" si="626"/>
        <v>26.2780104964394</v>
      </c>
      <c r="Z2210" s="10">
        <f t="shared" si="627"/>
        <v>0.80657299731642385</v>
      </c>
      <c r="AA2210">
        <f t="shared" si="610"/>
        <v>40.610000000000127</v>
      </c>
    </row>
    <row r="2213" spans="1:27">
      <c r="A2213" s="3" t="s">
        <v>55</v>
      </c>
      <c r="B2213" s="3"/>
    </row>
    <row r="2214" spans="1:27">
      <c r="A2214" s="1" t="s">
        <v>12</v>
      </c>
      <c r="B2214" s="4" t="s">
        <v>0</v>
      </c>
      <c r="C2214" s="4" t="s">
        <v>1</v>
      </c>
      <c r="D2214" s="4" t="s">
        <v>2</v>
      </c>
      <c r="E2214" s="6" t="s">
        <v>3</v>
      </c>
      <c r="F2214" s="6" t="s">
        <v>4</v>
      </c>
      <c r="G2214" s="6" t="s">
        <v>5</v>
      </c>
      <c r="J2214" s="5" t="s">
        <v>28</v>
      </c>
    </row>
    <row r="2216" spans="1:27">
      <c r="B2216" s="1">
        <v>0</v>
      </c>
      <c r="C2216" s="1">
        <v>0</v>
      </c>
      <c r="D2216" s="2">
        <v>2</v>
      </c>
      <c r="E2216" s="5">
        <v>22868.04</v>
      </c>
      <c r="F2216" s="5">
        <v>26072.23</v>
      </c>
      <c r="G2216" s="5">
        <v>359.03</v>
      </c>
    </row>
    <row r="2217" spans="1:27">
      <c r="B2217" s="1">
        <v>0</v>
      </c>
      <c r="C2217" s="1">
        <v>0</v>
      </c>
      <c r="D2217" s="2">
        <v>3</v>
      </c>
      <c r="E2217" s="5">
        <v>310.66000000000003</v>
      </c>
      <c r="F2217" s="5">
        <v>186.35</v>
      </c>
      <c r="G2217" s="5">
        <v>4.74</v>
      </c>
    </row>
    <row r="2218" spans="1:27">
      <c r="B2218" s="1">
        <v>0</v>
      </c>
      <c r="C2218" s="1">
        <v>0</v>
      </c>
      <c r="D2218" s="2">
        <v>4</v>
      </c>
      <c r="E2218" s="5">
        <v>4749.47</v>
      </c>
      <c r="F2218" s="5">
        <v>3829.51</v>
      </c>
      <c r="G2218" s="5">
        <v>50.02</v>
      </c>
    </row>
    <row r="2219" spans="1:27">
      <c r="B2219" s="1">
        <v>0</v>
      </c>
      <c r="C2219" s="1">
        <v>0</v>
      </c>
      <c r="D2219" s="2">
        <v>5</v>
      </c>
      <c r="E2219" s="5">
        <v>7377.1</v>
      </c>
      <c r="F2219" s="5">
        <v>7622.28</v>
      </c>
      <c r="G2219" s="5">
        <v>91.19</v>
      </c>
    </row>
    <row r="2220" spans="1:27">
      <c r="A2220" s="1" t="s">
        <v>28</v>
      </c>
      <c r="B2220" s="1">
        <v>0</v>
      </c>
      <c r="C2220" s="1">
        <v>0</v>
      </c>
      <c r="D2220" s="2">
        <v>6</v>
      </c>
      <c r="E2220" s="5">
        <v>16351.55</v>
      </c>
      <c r="F2220" s="5">
        <v>16206.41</v>
      </c>
      <c r="G2220" s="5">
        <v>194.22</v>
      </c>
    </row>
    <row r="2221" spans="1:27">
      <c r="B2221" s="1">
        <v>0</v>
      </c>
      <c r="C2221" s="1">
        <v>0</v>
      </c>
      <c r="D2221" s="2">
        <v>7</v>
      </c>
      <c r="E2221" s="5">
        <v>10597.57</v>
      </c>
      <c r="F2221" s="5">
        <v>10706.69</v>
      </c>
      <c r="G2221" s="5">
        <v>120.21</v>
      </c>
    </row>
    <row r="2222" spans="1:27">
      <c r="B2222" s="1">
        <v>0</v>
      </c>
      <c r="C2222" s="1">
        <v>0</v>
      </c>
      <c r="D2222" s="2">
        <v>8</v>
      </c>
      <c r="E2222" s="5">
        <v>6483.86</v>
      </c>
      <c r="F2222" s="5">
        <v>6458.12</v>
      </c>
      <c r="G2222" s="5">
        <v>76.45</v>
      </c>
    </row>
    <row r="2223" spans="1:27">
      <c r="B2223" s="1">
        <v>0</v>
      </c>
      <c r="C2223" s="1">
        <v>0</v>
      </c>
      <c r="D2223" s="2">
        <v>9</v>
      </c>
      <c r="E2223" s="5">
        <v>1207.24</v>
      </c>
      <c r="F2223" s="5">
        <v>1278.8699999999999</v>
      </c>
      <c r="G2223" s="5">
        <v>18.41</v>
      </c>
    </row>
    <row r="2224" spans="1:27">
      <c r="B2224" s="1">
        <v>0</v>
      </c>
      <c r="C2224" s="1">
        <v>0</v>
      </c>
      <c r="D2224" s="2">
        <v>10</v>
      </c>
      <c r="E2224" s="5">
        <v>203.63</v>
      </c>
      <c r="F2224" s="5">
        <v>147.09</v>
      </c>
      <c r="G2224" s="5">
        <v>8.48</v>
      </c>
    </row>
    <row r="2225" spans="2:7">
      <c r="B2225" s="1">
        <v>0</v>
      </c>
      <c r="C2225" s="1">
        <v>0</v>
      </c>
      <c r="D2225" s="2">
        <v>11</v>
      </c>
      <c r="E2225" s="5">
        <v>3678.33</v>
      </c>
      <c r="F2225" s="5">
        <v>3741.22</v>
      </c>
      <c r="G2225" s="5">
        <v>63.31</v>
      </c>
    </row>
    <row r="2226" spans="2:7">
      <c r="B2226" s="1">
        <v>0</v>
      </c>
      <c r="C2226" s="1">
        <v>0</v>
      </c>
      <c r="D2226" s="2">
        <v>12</v>
      </c>
      <c r="E2226" s="5">
        <v>281.38</v>
      </c>
      <c r="F2226" s="5">
        <v>244.24</v>
      </c>
      <c r="G2226" s="5">
        <v>14.36</v>
      </c>
    </row>
    <row r="2227" spans="2:7">
      <c r="B2227" s="1">
        <v>0</v>
      </c>
      <c r="C2227" s="1">
        <v>0</v>
      </c>
      <c r="D2227" s="2">
        <v>13</v>
      </c>
      <c r="E2227" s="5">
        <v>2105.35</v>
      </c>
      <c r="F2227" s="5">
        <v>2036.49</v>
      </c>
      <c r="G2227" s="5">
        <v>39.409999999999997</v>
      </c>
    </row>
    <row r="2228" spans="2:7">
      <c r="B2228" s="1">
        <v>0</v>
      </c>
      <c r="C2228" s="1">
        <v>0</v>
      </c>
      <c r="D2228" s="2">
        <v>14</v>
      </c>
      <c r="E2228" s="5">
        <v>155.24</v>
      </c>
      <c r="F2228" s="5">
        <v>142.74</v>
      </c>
      <c r="G2228" s="5">
        <v>19.48</v>
      </c>
    </row>
    <row r="2229" spans="2:7">
      <c r="B2229" s="1">
        <v>0</v>
      </c>
      <c r="C2229" s="1">
        <v>0</v>
      </c>
      <c r="D2229" s="2">
        <v>15</v>
      </c>
      <c r="E2229" s="5">
        <v>405.82</v>
      </c>
      <c r="F2229" s="5">
        <v>373.01</v>
      </c>
      <c r="G2229" s="5">
        <v>37.04</v>
      </c>
    </row>
    <row r="2230" spans="2:7">
      <c r="B2230" s="1">
        <v>2</v>
      </c>
      <c r="C2230" s="1">
        <v>0</v>
      </c>
      <c r="D2230" s="2">
        <v>-15</v>
      </c>
      <c r="E2230" s="5">
        <v>46.89</v>
      </c>
      <c r="F2230" s="5">
        <v>34.14</v>
      </c>
      <c r="G2230" s="5">
        <v>45.59</v>
      </c>
    </row>
    <row r="2231" spans="2:7">
      <c r="B2231" s="1">
        <v>2</v>
      </c>
      <c r="C2231" s="1">
        <v>0</v>
      </c>
      <c r="D2231" s="2">
        <v>-14</v>
      </c>
      <c r="E2231" s="5">
        <v>1255.6400000000001</v>
      </c>
      <c r="F2231" s="5">
        <v>1067.93</v>
      </c>
      <c r="G2231" s="5">
        <v>44.07</v>
      </c>
    </row>
    <row r="2232" spans="2:7">
      <c r="B2232" s="1">
        <v>2</v>
      </c>
      <c r="C2232" s="1">
        <v>0</v>
      </c>
      <c r="D2232" s="2">
        <v>-13</v>
      </c>
      <c r="E2232" s="5">
        <v>28.58</v>
      </c>
      <c r="F2232" s="5">
        <v>14.59</v>
      </c>
      <c r="G2232" s="5">
        <v>12.68</v>
      </c>
    </row>
    <row r="2233" spans="2:7">
      <c r="B2233" s="1">
        <v>2</v>
      </c>
      <c r="C2233" s="1">
        <v>0</v>
      </c>
      <c r="D2233" s="2">
        <v>-12</v>
      </c>
      <c r="E2233" s="5">
        <v>1410.79</v>
      </c>
      <c r="F2233" s="5">
        <v>1378.23</v>
      </c>
      <c r="G2233" s="5">
        <v>30.4</v>
      </c>
    </row>
    <row r="2234" spans="2:7">
      <c r="B2234" s="1">
        <v>2</v>
      </c>
      <c r="C2234" s="1">
        <v>0</v>
      </c>
      <c r="D2234" s="2">
        <v>-11</v>
      </c>
      <c r="E2234" s="5">
        <v>2433.35</v>
      </c>
      <c r="F2234" s="5">
        <v>2363.14</v>
      </c>
      <c r="G2234" s="5">
        <v>43.23</v>
      </c>
    </row>
    <row r="2235" spans="2:7">
      <c r="B2235" s="1">
        <v>2</v>
      </c>
      <c r="C2235" s="1">
        <v>0</v>
      </c>
      <c r="D2235" s="2">
        <v>-10</v>
      </c>
      <c r="E2235" s="5">
        <v>4771.71</v>
      </c>
      <c r="F2235" s="5">
        <v>4783.5600000000004</v>
      </c>
      <c r="G2235" s="5">
        <v>52.47</v>
      </c>
    </row>
    <row r="2236" spans="2:7">
      <c r="B2236" s="1">
        <v>2</v>
      </c>
      <c r="C2236" s="1">
        <v>0</v>
      </c>
      <c r="D2236" s="2">
        <v>-9</v>
      </c>
      <c r="E2236" s="5">
        <v>3970.01</v>
      </c>
      <c r="F2236" s="5">
        <v>4048.32</v>
      </c>
      <c r="G2236" s="5">
        <v>51.02</v>
      </c>
    </row>
    <row r="2237" spans="2:7">
      <c r="B2237" s="1">
        <v>2</v>
      </c>
      <c r="C2237" s="1">
        <v>0</v>
      </c>
      <c r="D2237" s="2">
        <v>-8</v>
      </c>
      <c r="E2237" s="5">
        <v>5544.71</v>
      </c>
      <c r="F2237" s="5">
        <v>5907.62</v>
      </c>
      <c r="G2237" s="5">
        <v>69.58</v>
      </c>
    </row>
    <row r="2238" spans="2:7">
      <c r="B2238" s="1">
        <v>2</v>
      </c>
      <c r="C2238" s="1">
        <v>0</v>
      </c>
      <c r="D2238" s="2">
        <v>-7</v>
      </c>
      <c r="E2238" s="5">
        <v>4941.97</v>
      </c>
      <c r="F2238" s="5">
        <v>4582.7</v>
      </c>
      <c r="G2238" s="5">
        <v>58.12</v>
      </c>
    </row>
    <row r="2239" spans="2:7">
      <c r="B2239" s="1">
        <v>2</v>
      </c>
      <c r="C2239" s="1">
        <v>0</v>
      </c>
      <c r="D2239" s="2">
        <v>-6</v>
      </c>
      <c r="E2239" s="5">
        <v>433.2</v>
      </c>
      <c r="F2239" s="5">
        <v>376.44</v>
      </c>
      <c r="G2239" s="5">
        <v>7.87</v>
      </c>
    </row>
    <row r="2240" spans="2:7">
      <c r="B2240" s="1">
        <v>2</v>
      </c>
      <c r="C2240" s="1">
        <v>0</v>
      </c>
      <c r="D2240" s="2">
        <v>-5</v>
      </c>
      <c r="E2240" s="5">
        <v>17097.54</v>
      </c>
      <c r="F2240" s="5">
        <v>17522.849999999999</v>
      </c>
      <c r="G2240" s="5">
        <v>210.41</v>
      </c>
    </row>
    <row r="2241" spans="2:7">
      <c r="B2241" s="1">
        <v>2</v>
      </c>
      <c r="C2241" s="1">
        <v>0</v>
      </c>
      <c r="D2241" s="2">
        <v>-4</v>
      </c>
      <c r="E2241" s="5">
        <v>1793.22</v>
      </c>
      <c r="F2241" s="5">
        <v>1913.84</v>
      </c>
      <c r="G2241" s="5">
        <v>28.95</v>
      </c>
    </row>
    <row r="2242" spans="2:7">
      <c r="B2242" s="1">
        <v>2</v>
      </c>
      <c r="C2242" s="1">
        <v>0</v>
      </c>
      <c r="D2242" s="2">
        <v>-3</v>
      </c>
      <c r="E2242" s="5">
        <v>77511.91</v>
      </c>
      <c r="F2242" s="5">
        <v>90387.76</v>
      </c>
      <c r="G2242" s="5">
        <v>1116.58</v>
      </c>
    </row>
    <row r="2243" spans="2:7">
      <c r="B2243" s="1">
        <v>2</v>
      </c>
      <c r="C2243" s="1">
        <v>0</v>
      </c>
      <c r="D2243" s="2">
        <v>-2</v>
      </c>
      <c r="E2243" s="5">
        <v>4150.8100000000004</v>
      </c>
      <c r="F2243" s="5">
        <v>4678.24</v>
      </c>
      <c r="G2243" s="5">
        <v>59.88</v>
      </c>
    </row>
    <row r="2244" spans="2:7">
      <c r="B2244" s="1">
        <v>2</v>
      </c>
      <c r="C2244" s="1">
        <v>0</v>
      </c>
      <c r="D2244" s="2">
        <v>-1</v>
      </c>
      <c r="E2244" s="5">
        <v>12321.81</v>
      </c>
      <c r="F2244" s="5">
        <v>14751.5</v>
      </c>
      <c r="G2244" s="5">
        <v>170.24</v>
      </c>
    </row>
    <row r="2245" spans="2:7">
      <c r="B2245" s="1">
        <v>2</v>
      </c>
      <c r="C2245" s="1">
        <v>0</v>
      </c>
      <c r="D2245" s="2">
        <v>1</v>
      </c>
      <c r="E2245" s="5">
        <v>7114.24</v>
      </c>
      <c r="F2245" s="5">
        <v>7629.46</v>
      </c>
      <c r="G2245" s="5">
        <v>89.81</v>
      </c>
    </row>
    <row r="2246" spans="2:7">
      <c r="B2246" s="1">
        <v>2</v>
      </c>
      <c r="C2246" s="1">
        <v>0</v>
      </c>
      <c r="D2246" s="2">
        <v>2</v>
      </c>
      <c r="E2246" s="5">
        <v>42005.57</v>
      </c>
      <c r="F2246" s="5">
        <v>48372.61</v>
      </c>
      <c r="G2246" s="5">
        <v>598.61</v>
      </c>
    </row>
    <row r="2247" spans="2:7">
      <c r="B2247" s="1">
        <v>2</v>
      </c>
      <c r="C2247" s="1">
        <v>0</v>
      </c>
      <c r="D2247" s="2">
        <v>3</v>
      </c>
      <c r="E2247" s="5">
        <v>19923.88</v>
      </c>
      <c r="F2247" s="5">
        <v>20772.919999999998</v>
      </c>
      <c r="G2247" s="5">
        <v>240.88</v>
      </c>
    </row>
    <row r="2248" spans="2:7">
      <c r="B2248" s="1">
        <v>2</v>
      </c>
      <c r="C2248" s="1">
        <v>0</v>
      </c>
      <c r="D2248" s="2">
        <v>4</v>
      </c>
      <c r="E2248" s="5">
        <v>26687.51</v>
      </c>
      <c r="F2248" s="5">
        <v>29426.85</v>
      </c>
      <c r="G2248" s="5">
        <v>342.92</v>
      </c>
    </row>
    <row r="2249" spans="2:7">
      <c r="B2249" s="1">
        <v>2</v>
      </c>
      <c r="C2249" s="1">
        <v>0</v>
      </c>
      <c r="D2249" s="2">
        <v>5</v>
      </c>
      <c r="E2249" s="5">
        <v>6310.04</v>
      </c>
      <c r="F2249" s="5">
        <v>6343.72</v>
      </c>
      <c r="G2249" s="5">
        <v>75.92</v>
      </c>
    </row>
    <row r="2250" spans="2:7">
      <c r="B2250" s="1">
        <v>2</v>
      </c>
      <c r="C2250" s="1">
        <v>0</v>
      </c>
      <c r="D2250" s="2">
        <v>6</v>
      </c>
      <c r="E2250" s="5">
        <v>3559.53</v>
      </c>
      <c r="F2250" s="5">
        <v>3281.84</v>
      </c>
      <c r="G2250" s="5">
        <v>43.76</v>
      </c>
    </row>
    <row r="2251" spans="2:7">
      <c r="B2251" s="1">
        <v>2</v>
      </c>
      <c r="C2251" s="1">
        <v>0</v>
      </c>
      <c r="D2251" s="2">
        <v>7</v>
      </c>
      <c r="E2251" s="5">
        <v>130.13999999999999</v>
      </c>
      <c r="F2251" s="5">
        <v>168.17</v>
      </c>
      <c r="G2251" s="5">
        <v>6.11</v>
      </c>
    </row>
    <row r="2252" spans="2:7">
      <c r="B2252" s="1">
        <v>2</v>
      </c>
      <c r="C2252" s="1">
        <v>0</v>
      </c>
      <c r="D2252" s="2">
        <v>8</v>
      </c>
      <c r="E2252" s="5">
        <v>10960.25</v>
      </c>
      <c r="F2252" s="5">
        <v>10671.86</v>
      </c>
      <c r="G2252" s="5">
        <v>122.27</v>
      </c>
    </row>
    <row r="2253" spans="2:7">
      <c r="B2253" s="1">
        <v>2</v>
      </c>
      <c r="C2253" s="1">
        <v>0</v>
      </c>
      <c r="D2253" s="2">
        <v>9</v>
      </c>
      <c r="E2253" s="5">
        <v>1213.81</v>
      </c>
      <c r="F2253" s="5">
        <v>1219.53</v>
      </c>
      <c r="G2253" s="5">
        <v>22</v>
      </c>
    </row>
    <row r="2254" spans="2:7">
      <c r="B2254" s="1">
        <v>2</v>
      </c>
      <c r="C2254" s="1">
        <v>0</v>
      </c>
      <c r="D2254" s="2">
        <v>10</v>
      </c>
      <c r="E2254" s="5">
        <v>5426.22</v>
      </c>
      <c r="F2254" s="5">
        <v>5659.72</v>
      </c>
      <c r="G2254" s="5">
        <v>72.94</v>
      </c>
    </row>
    <row r="2255" spans="2:7">
      <c r="B2255" s="1">
        <v>2</v>
      </c>
      <c r="C2255" s="1">
        <v>0</v>
      </c>
      <c r="D2255" s="2">
        <v>11</v>
      </c>
      <c r="E2255" s="5">
        <v>205.9</v>
      </c>
      <c r="F2255" s="5">
        <v>208.19</v>
      </c>
      <c r="G2255" s="5">
        <v>13.44</v>
      </c>
    </row>
    <row r="2256" spans="2:7">
      <c r="B2256" s="1">
        <v>2</v>
      </c>
      <c r="C2256" s="1">
        <v>0</v>
      </c>
      <c r="D2256" s="2">
        <v>12</v>
      </c>
      <c r="E2256" s="5">
        <v>1824.84</v>
      </c>
      <c r="F2256" s="5">
        <v>1922.16</v>
      </c>
      <c r="G2256" s="5">
        <v>40.1</v>
      </c>
    </row>
    <row r="2257" spans="2:7">
      <c r="B2257" s="1">
        <v>2</v>
      </c>
      <c r="C2257" s="1">
        <v>0</v>
      </c>
      <c r="D2257" s="2">
        <v>13</v>
      </c>
      <c r="E2257" s="5">
        <v>500.21</v>
      </c>
      <c r="F2257" s="5">
        <v>499.4</v>
      </c>
      <c r="G2257" s="5">
        <v>21.38</v>
      </c>
    </row>
    <row r="2258" spans="2:7">
      <c r="B2258" s="1">
        <v>2</v>
      </c>
      <c r="C2258" s="1">
        <v>0</v>
      </c>
      <c r="D2258" s="2">
        <v>14</v>
      </c>
      <c r="E2258" s="5">
        <v>852.15</v>
      </c>
      <c r="F2258" s="5">
        <v>841.25</v>
      </c>
      <c r="G2258" s="5">
        <v>32.92</v>
      </c>
    </row>
    <row r="2259" spans="2:7">
      <c r="B2259" s="1">
        <v>4</v>
      </c>
      <c r="C2259" s="1">
        <v>0</v>
      </c>
      <c r="D2259" s="2">
        <v>-15</v>
      </c>
      <c r="E2259" s="5">
        <v>774.3</v>
      </c>
      <c r="F2259" s="5">
        <v>808.87</v>
      </c>
      <c r="G2259" s="5">
        <v>68.2</v>
      </c>
    </row>
    <row r="2260" spans="2:7">
      <c r="B2260" s="1">
        <v>4</v>
      </c>
      <c r="C2260" s="1">
        <v>0</v>
      </c>
      <c r="D2260" s="2">
        <v>-14</v>
      </c>
      <c r="E2260" s="5">
        <v>1590</v>
      </c>
      <c r="F2260" s="5">
        <v>1717.02</v>
      </c>
      <c r="G2260" s="5">
        <v>94.63</v>
      </c>
    </row>
    <row r="2261" spans="2:7">
      <c r="B2261" s="1">
        <v>4</v>
      </c>
      <c r="C2261" s="1">
        <v>0</v>
      </c>
      <c r="D2261" s="2">
        <v>-13</v>
      </c>
      <c r="E2261" s="5">
        <v>1122.8699999999999</v>
      </c>
      <c r="F2261" s="5">
        <v>1109.55</v>
      </c>
      <c r="G2261" s="5">
        <v>37.119999999999997</v>
      </c>
    </row>
    <row r="2262" spans="2:7">
      <c r="B2262" s="1">
        <v>4</v>
      </c>
      <c r="C2262" s="1">
        <v>0</v>
      </c>
      <c r="D2262" s="2">
        <v>-12</v>
      </c>
      <c r="E2262" s="5">
        <v>1624.36</v>
      </c>
      <c r="F2262" s="5">
        <v>1636.3</v>
      </c>
      <c r="G2262" s="5">
        <v>37.5</v>
      </c>
    </row>
    <row r="2263" spans="2:7">
      <c r="B2263" s="1">
        <v>4</v>
      </c>
      <c r="C2263" s="1">
        <v>0</v>
      </c>
      <c r="D2263" s="2">
        <v>-11</v>
      </c>
      <c r="E2263" s="5">
        <v>1797.17</v>
      </c>
      <c r="F2263" s="5">
        <v>1767.96</v>
      </c>
      <c r="G2263" s="5">
        <v>32.840000000000003</v>
      </c>
    </row>
    <row r="2264" spans="2:7">
      <c r="B2264" s="1">
        <v>4</v>
      </c>
      <c r="C2264" s="1">
        <v>0</v>
      </c>
      <c r="D2264" s="2">
        <v>-10</v>
      </c>
      <c r="E2264" s="5">
        <v>3161.76</v>
      </c>
      <c r="F2264" s="5">
        <v>3083.34</v>
      </c>
      <c r="G2264" s="5">
        <v>41.78</v>
      </c>
    </row>
    <row r="2265" spans="2:7">
      <c r="B2265" s="1">
        <v>4</v>
      </c>
      <c r="C2265" s="1">
        <v>0</v>
      </c>
      <c r="D2265" s="2">
        <v>-9</v>
      </c>
      <c r="E2265" s="5">
        <v>1534.19</v>
      </c>
      <c r="F2265" s="5">
        <v>1518.68</v>
      </c>
      <c r="G2265" s="5">
        <v>24.06</v>
      </c>
    </row>
    <row r="2266" spans="2:7">
      <c r="B2266" s="1">
        <v>4</v>
      </c>
      <c r="C2266" s="1">
        <v>0</v>
      </c>
      <c r="D2266" s="2">
        <v>-8</v>
      </c>
      <c r="E2266" s="5">
        <v>13471.64</v>
      </c>
      <c r="F2266" s="5">
        <v>13742.07</v>
      </c>
      <c r="G2266" s="5">
        <v>158.47</v>
      </c>
    </row>
    <row r="2267" spans="2:7">
      <c r="B2267" s="1">
        <v>4</v>
      </c>
      <c r="C2267" s="1">
        <v>0</v>
      </c>
      <c r="D2267" s="2">
        <v>-7</v>
      </c>
      <c r="E2267" s="5">
        <v>42.06</v>
      </c>
      <c r="F2267" s="5">
        <v>53.31</v>
      </c>
      <c r="G2267" s="5">
        <v>4.05</v>
      </c>
    </row>
    <row r="2268" spans="2:7">
      <c r="B2268" s="1">
        <v>4</v>
      </c>
      <c r="C2268" s="1">
        <v>0</v>
      </c>
      <c r="D2268" s="2">
        <v>-6</v>
      </c>
      <c r="E2268" s="5">
        <v>28080.63</v>
      </c>
      <c r="F2268" s="5">
        <v>29271.43</v>
      </c>
      <c r="G2268" s="5">
        <v>303.58</v>
      </c>
    </row>
    <row r="2269" spans="2:7">
      <c r="B2269" s="1">
        <v>4</v>
      </c>
      <c r="C2269" s="1">
        <v>0</v>
      </c>
      <c r="D2269" s="2">
        <v>-5</v>
      </c>
      <c r="E2269" s="5">
        <v>159.91</v>
      </c>
      <c r="F2269" s="5">
        <v>196.66</v>
      </c>
      <c r="G2269" s="5">
        <v>5.04</v>
      </c>
    </row>
    <row r="2270" spans="2:7">
      <c r="B2270" s="1">
        <v>4</v>
      </c>
      <c r="C2270" s="1">
        <v>0</v>
      </c>
      <c r="D2270" s="2">
        <v>-4</v>
      </c>
      <c r="E2270" s="5">
        <v>11441.94</v>
      </c>
      <c r="F2270" s="5">
        <v>12186.04</v>
      </c>
      <c r="G2270" s="5">
        <v>129.99</v>
      </c>
    </row>
    <row r="2271" spans="2:7">
      <c r="B2271" s="1">
        <v>4</v>
      </c>
      <c r="C2271" s="1">
        <v>0</v>
      </c>
      <c r="D2271" s="2">
        <v>-3</v>
      </c>
      <c r="E2271" s="5">
        <v>2259.0500000000002</v>
      </c>
      <c r="F2271" s="5">
        <v>2099.42</v>
      </c>
      <c r="G2271" s="5">
        <v>25.05</v>
      </c>
    </row>
    <row r="2272" spans="2:7">
      <c r="B2272" s="1">
        <v>4</v>
      </c>
      <c r="C2272" s="1">
        <v>0</v>
      </c>
      <c r="D2272" s="2">
        <v>-2</v>
      </c>
      <c r="E2272" s="5">
        <v>2854.27</v>
      </c>
      <c r="F2272" s="5">
        <v>2680.17</v>
      </c>
      <c r="G2272" s="5">
        <v>33.450000000000003</v>
      </c>
    </row>
    <row r="2273" spans="2:7">
      <c r="B2273" s="1">
        <v>4</v>
      </c>
      <c r="C2273" s="1">
        <v>0</v>
      </c>
      <c r="D2273" s="2">
        <v>-1</v>
      </c>
      <c r="E2273" s="5">
        <v>4331.16</v>
      </c>
      <c r="F2273" s="5">
        <v>4276.75</v>
      </c>
      <c r="G2273" s="5">
        <v>43.23</v>
      </c>
    </row>
    <row r="2274" spans="2:7">
      <c r="B2274" s="1">
        <v>4</v>
      </c>
      <c r="C2274" s="1">
        <v>0</v>
      </c>
      <c r="D2274" s="2">
        <v>0</v>
      </c>
      <c r="E2274" s="5">
        <v>36335.03</v>
      </c>
      <c r="F2274" s="5">
        <v>37638.65</v>
      </c>
      <c r="G2274" s="5">
        <v>428.84</v>
      </c>
    </row>
    <row r="2275" spans="2:7">
      <c r="B2275" s="1">
        <v>4</v>
      </c>
      <c r="C2275" s="1">
        <v>0</v>
      </c>
      <c r="D2275" s="2">
        <v>1</v>
      </c>
      <c r="E2275" s="5">
        <v>25562.15</v>
      </c>
      <c r="F2275" s="5">
        <v>28566.35</v>
      </c>
      <c r="G2275" s="5">
        <v>310.45999999999998</v>
      </c>
    </row>
    <row r="2276" spans="2:7">
      <c r="B2276" s="1">
        <v>4</v>
      </c>
      <c r="C2276" s="1">
        <v>0</v>
      </c>
      <c r="D2276" s="2">
        <v>2</v>
      </c>
      <c r="E2276" s="5">
        <v>9030.5400000000009</v>
      </c>
      <c r="F2276" s="5">
        <v>8669.36</v>
      </c>
      <c r="G2276" s="5">
        <v>137.09</v>
      </c>
    </row>
    <row r="2277" spans="2:7">
      <c r="B2277" s="1">
        <v>4</v>
      </c>
      <c r="C2277" s="1">
        <v>0</v>
      </c>
      <c r="D2277" s="2">
        <v>3</v>
      </c>
      <c r="E2277" s="5">
        <v>9401.66</v>
      </c>
      <c r="F2277" s="5">
        <v>9353.1299999999992</v>
      </c>
      <c r="G2277" s="5">
        <v>108.6</v>
      </c>
    </row>
    <row r="2278" spans="2:7">
      <c r="B2278" s="1">
        <v>4</v>
      </c>
      <c r="C2278" s="1">
        <v>0</v>
      </c>
      <c r="D2278" s="2">
        <v>4</v>
      </c>
      <c r="E2278" s="5">
        <v>6308.13</v>
      </c>
      <c r="F2278" s="5">
        <v>7427.53</v>
      </c>
      <c r="G2278" s="5">
        <v>88.97</v>
      </c>
    </row>
    <row r="2279" spans="2:7">
      <c r="B2279" s="1">
        <v>4</v>
      </c>
      <c r="C2279" s="1">
        <v>0</v>
      </c>
      <c r="D2279" s="2">
        <v>5</v>
      </c>
      <c r="E2279" s="5">
        <v>13214.93</v>
      </c>
      <c r="F2279" s="5">
        <v>12667.27</v>
      </c>
      <c r="G2279" s="5">
        <v>142.59</v>
      </c>
    </row>
    <row r="2280" spans="2:7">
      <c r="B2280" s="1">
        <v>4</v>
      </c>
      <c r="C2280" s="1">
        <v>0</v>
      </c>
      <c r="D2280" s="2">
        <v>6</v>
      </c>
      <c r="E2280" s="5">
        <v>904.19</v>
      </c>
      <c r="F2280" s="5">
        <v>1158.58</v>
      </c>
      <c r="G2280" s="5">
        <v>18.86</v>
      </c>
    </row>
    <row r="2281" spans="2:7">
      <c r="B2281" s="1">
        <v>4</v>
      </c>
      <c r="C2281" s="1">
        <v>0</v>
      </c>
      <c r="D2281" s="2">
        <v>7</v>
      </c>
      <c r="E2281" s="5">
        <v>11743.34</v>
      </c>
      <c r="F2281" s="5">
        <v>11807.61</v>
      </c>
      <c r="G2281" s="5">
        <v>145.49</v>
      </c>
    </row>
    <row r="2282" spans="2:7">
      <c r="B2282" s="1">
        <v>4</v>
      </c>
      <c r="C2282" s="1">
        <v>0</v>
      </c>
      <c r="D2282" s="2">
        <v>8</v>
      </c>
      <c r="E2282" s="5">
        <v>2728.8</v>
      </c>
      <c r="F2282" s="5">
        <v>2612.35</v>
      </c>
      <c r="G2282" s="5">
        <v>39.1</v>
      </c>
    </row>
    <row r="2283" spans="2:7">
      <c r="B2283" s="1">
        <v>4</v>
      </c>
      <c r="C2283" s="1">
        <v>0</v>
      </c>
      <c r="D2283" s="2">
        <v>9</v>
      </c>
      <c r="E2283" s="5">
        <v>1860.86</v>
      </c>
      <c r="F2283" s="5">
        <v>1899.1</v>
      </c>
      <c r="G2283" s="5">
        <v>27.42</v>
      </c>
    </row>
    <row r="2284" spans="2:7">
      <c r="B2284" s="1">
        <v>4</v>
      </c>
      <c r="C2284" s="1">
        <v>0</v>
      </c>
      <c r="D2284" s="2">
        <v>10</v>
      </c>
      <c r="E2284" s="5">
        <v>2603.37</v>
      </c>
      <c r="F2284" s="5">
        <v>2794.27</v>
      </c>
      <c r="G2284" s="5">
        <v>51.32</v>
      </c>
    </row>
    <row r="2285" spans="2:7">
      <c r="B2285" s="1">
        <v>4</v>
      </c>
      <c r="C2285" s="1">
        <v>0</v>
      </c>
      <c r="D2285" s="2">
        <v>11</v>
      </c>
      <c r="E2285" s="5">
        <v>1032.5999999999999</v>
      </c>
      <c r="F2285" s="5">
        <v>1044.56</v>
      </c>
      <c r="G2285" s="5">
        <v>24.97</v>
      </c>
    </row>
    <row r="2286" spans="2:7">
      <c r="B2286" s="1">
        <v>4</v>
      </c>
      <c r="C2286" s="1">
        <v>0</v>
      </c>
      <c r="D2286" s="2">
        <v>12</v>
      </c>
      <c r="E2286" s="5">
        <v>3316.66</v>
      </c>
      <c r="F2286" s="5">
        <v>3416.41</v>
      </c>
      <c r="G2286" s="5">
        <v>58.43</v>
      </c>
    </row>
    <row r="2287" spans="2:7">
      <c r="B2287" s="1">
        <v>4</v>
      </c>
      <c r="C2287" s="1">
        <v>0</v>
      </c>
      <c r="D2287" s="2">
        <v>13</v>
      </c>
      <c r="E2287" s="5">
        <v>902.65</v>
      </c>
      <c r="F2287" s="5">
        <v>947.87</v>
      </c>
      <c r="G2287" s="5">
        <v>29.4</v>
      </c>
    </row>
    <row r="2288" spans="2:7">
      <c r="B2288" s="1">
        <v>4</v>
      </c>
      <c r="C2288" s="1">
        <v>0</v>
      </c>
      <c r="D2288" s="2">
        <v>14</v>
      </c>
      <c r="E2288" s="5">
        <v>1770.59</v>
      </c>
      <c r="F2288" s="5">
        <v>1696.48</v>
      </c>
      <c r="G2288" s="5">
        <v>46.13</v>
      </c>
    </row>
    <row r="2289" spans="2:7">
      <c r="B2289" s="1">
        <v>4</v>
      </c>
      <c r="C2289" s="1">
        <v>0</v>
      </c>
      <c r="D2289" s="2">
        <v>15</v>
      </c>
      <c r="E2289" s="5">
        <v>0.37</v>
      </c>
      <c r="F2289" s="5">
        <v>-18.79</v>
      </c>
      <c r="G2289" s="5">
        <v>21.38</v>
      </c>
    </row>
    <row r="2290" spans="2:7">
      <c r="B2290" s="1">
        <v>6</v>
      </c>
      <c r="C2290" s="1">
        <v>0</v>
      </c>
      <c r="D2290" s="2">
        <v>-15</v>
      </c>
      <c r="E2290" s="5">
        <v>514.11</v>
      </c>
      <c r="F2290" s="5">
        <v>600.22</v>
      </c>
      <c r="G2290" s="5">
        <v>62.32</v>
      </c>
    </row>
    <row r="2291" spans="2:7">
      <c r="B2291" s="1">
        <v>6</v>
      </c>
      <c r="C2291" s="1">
        <v>0</v>
      </c>
      <c r="D2291" s="2">
        <v>-14</v>
      </c>
      <c r="E2291" s="5">
        <v>370.95</v>
      </c>
      <c r="F2291" s="5">
        <v>360.56</v>
      </c>
      <c r="G2291" s="5">
        <v>41.85</v>
      </c>
    </row>
    <row r="2292" spans="2:7">
      <c r="B2292" s="1">
        <v>6</v>
      </c>
      <c r="C2292" s="1">
        <v>0</v>
      </c>
      <c r="D2292" s="2">
        <v>-13</v>
      </c>
      <c r="E2292" s="5">
        <v>1540.48</v>
      </c>
      <c r="F2292" s="5">
        <v>1848.77</v>
      </c>
      <c r="G2292" s="5">
        <v>88.44</v>
      </c>
    </row>
    <row r="2293" spans="2:7">
      <c r="B2293" s="1">
        <v>6</v>
      </c>
      <c r="C2293" s="1">
        <v>0</v>
      </c>
      <c r="D2293" s="2">
        <v>-12</v>
      </c>
      <c r="E2293" s="5">
        <v>150.04</v>
      </c>
      <c r="F2293" s="5">
        <v>135.1</v>
      </c>
      <c r="G2293" s="5">
        <v>15.12</v>
      </c>
    </row>
    <row r="2294" spans="2:7">
      <c r="B2294" s="1">
        <v>6</v>
      </c>
      <c r="C2294" s="1">
        <v>0</v>
      </c>
      <c r="D2294" s="2">
        <v>-11</v>
      </c>
      <c r="E2294" s="5">
        <v>3086.24</v>
      </c>
      <c r="F2294" s="5">
        <v>3137.18</v>
      </c>
      <c r="G2294" s="5">
        <v>60.11</v>
      </c>
    </row>
    <row r="2295" spans="2:7">
      <c r="B2295" s="1">
        <v>6</v>
      </c>
      <c r="C2295" s="1">
        <v>0</v>
      </c>
      <c r="D2295" s="2">
        <v>-10</v>
      </c>
      <c r="E2295" s="5">
        <v>83.43</v>
      </c>
      <c r="F2295" s="5">
        <v>81.72</v>
      </c>
      <c r="G2295" s="5">
        <v>8.5500000000000007</v>
      </c>
    </row>
    <row r="2296" spans="2:7">
      <c r="B2296" s="1">
        <v>6</v>
      </c>
      <c r="C2296" s="1">
        <v>0</v>
      </c>
      <c r="D2296" s="2">
        <v>-9</v>
      </c>
      <c r="E2296" s="5">
        <v>4960.3900000000003</v>
      </c>
      <c r="F2296" s="5">
        <v>5335.51</v>
      </c>
      <c r="G2296" s="5">
        <v>65.680000000000007</v>
      </c>
    </row>
    <row r="2297" spans="2:7">
      <c r="B2297" s="1">
        <v>6</v>
      </c>
      <c r="C2297" s="1">
        <v>0</v>
      </c>
      <c r="D2297" s="2">
        <v>-8</v>
      </c>
      <c r="E2297" s="5">
        <v>163.07</v>
      </c>
      <c r="F2297" s="5">
        <v>159.24</v>
      </c>
      <c r="G2297" s="5">
        <v>6.49</v>
      </c>
    </row>
    <row r="2298" spans="2:7">
      <c r="B2298" s="1">
        <v>6</v>
      </c>
      <c r="C2298" s="1">
        <v>0</v>
      </c>
      <c r="D2298" s="2">
        <v>-7</v>
      </c>
      <c r="E2298" s="5">
        <v>6798.41</v>
      </c>
      <c r="F2298" s="5">
        <v>6978.45</v>
      </c>
      <c r="G2298" s="5">
        <v>76.83</v>
      </c>
    </row>
    <row r="2299" spans="2:7">
      <c r="B2299" s="1">
        <v>6</v>
      </c>
      <c r="C2299" s="1">
        <v>0</v>
      </c>
      <c r="D2299" s="2">
        <v>-6</v>
      </c>
      <c r="E2299" s="5">
        <v>4372.2700000000004</v>
      </c>
      <c r="F2299" s="5">
        <v>4236.58</v>
      </c>
      <c r="G2299" s="5">
        <v>58.2</v>
      </c>
    </row>
    <row r="2300" spans="2:7">
      <c r="B2300" s="1">
        <v>6</v>
      </c>
      <c r="C2300" s="1">
        <v>0</v>
      </c>
      <c r="D2300" s="2">
        <v>-5</v>
      </c>
      <c r="E2300" s="5">
        <v>8262.58</v>
      </c>
      <c r="F2300" s="5">
        <v>8204.17</v>
      </c>
      <c r="G2300" s="5">
        <v>88.06</v>
      </c>
    </row>
    <row r="2301" spans="2:7">
      <c r="B2301" s="1">
        <v>6</v>
      </c>
      <c r="C2301" s="1">
        <v>0</v>
      </c>
      <c r="D2301" s="2">
        <v>-4</v>
      </c>
      <c r="E2301" s="5">
        <v>13590.78</v>
      </c>
      <c r="F2301" s="5">
        <v>14445.09</v>
      </c>
      <c r="G2301" s="5">
        <v>155.5</v>
      </c>
    </row>
    <row r="2302" spans="2:7">
      <c r="B2302" s="1">
        <v>6</v>
      </c>
      <c r="C2302" s="1">
        <v>0</v>
      </c>
      <c r="D2302" s="2">
        <v>-3</v>
      </c>
      <c r="E2302" s="5">
        <v>4181.8900000000003</v>
      </c>
      <c r="F2302" s="5">
        <v>4591.5600000000004</v>
      </c>
      <c r="G2302" s="5">
        <v>52.7</v>
      </c>
    </row>
    <row r="2303" spans="2:7">
      <c r="B2303" s="1">
        <v>6</v>
      </c>
      <c r="C2303" s="1">
        <v>0</v>
      </c>
      <c r="D2303" s="2">
        <v>-2</v>
      </c>
      <c r="E2303" s="5">
        <v>30667.5</v>
      </c>
      <c r="F2303" s="5">
        <v>33259.71</v>
      </c>
      <c r="G2303" s="5">
        <v>342.15</v>
      </c>
    </row>
    <row r="2304" spans="2:7">
      <c r="B2304" s="1">
        <v>6</v>
      </c>
      <c r="C2304" s="1">
        <v>0</v>
      </c>
      <c r="D2304" s="2">
        <v>-1</v>
      </c>
      <c r="E2304" s="5">
        <v>496.37</v>
      </c>
      <c r="F2304" s="5">
        <v>329.25</v>
      </c>
      <c r="G2304" s="5">
        <v>6.34</v>
      </c>
    </row>
    <row r="2305" spans="2:7">
      <c r="B2305" s="1">
        <v>6</v>
      </c>
      <c r="C2305" s="1">
        <v>0</v>
      </c>
      <c r="D2305" s="2">
        <v>0</v>
      </c>
      <c r="E2305" s="5">
        <v>21221.35</v>
      </c>
      <c r="F2305" s="5">
        <v>21813.27</v>
      </c>
      <c r="G2305" s="5">
        <v>233.85</v>
      </c>
    </row>
    <row r="2306" spans="2:7">
      <c r="B2306" s="1">
        <v>6</v>
      </c>
      <c r="C2306" s="1">
        <v>0</v>
      </c>
      <c r="D2306" s="2">
        <v>1</v>
      </c>
      <c r="E2306" s="5">
        <v>2332.4899999999998</v>
      </c>
      <c r="F2306" s="5">
        <v>2552.39</v>
      </c>
      <c r="G2306" s="5">
        <v>39.56</v>
      </c>
    </row>
    <row r="2307" spans="2:7">
      <c r="B2307" s="1">
        <v>6</v>
      </c>
      <c r="C2307" s="1">
        <v>0</v>
      </c>
      <c r="D2307" s="2">
        <v>2</v>
      </c>
      <c r="E2307" s="5">
        <v>34877.230000000003</v>
      </c>
      <c r="F2307" s="5">
        <v>37745.730000000003</v>
      </c>
      <c r="G2307" s="5">
        <v>410.2</v>
      </c>
    </row>
    <row r="2308" spans="2:7">
      <c r="B2308" s="1">
        <v>6</v>
      </c>
      <c r="C2308" s="1">
        <v>0</v>
      </c>
      <c r="D2308" s="2">
        <v>3</v>
      </c>
      <c r="E2308" s="5">
        <v>58.01</v>
      </c>
      <c r="F2308" s="5">
        <v>83.25</v>
      </c>
      <c r="G2308" s="5">
        <v>3.74</v>
      </c>
    </row>
    <row r="2309" spans="2:7">
      <c r="B2309" s="1">
        <v>6</v>
      </c>
      <c r="C2309" s="1">
        <v>0</v>
      </c>
      <c r="D2309" s="2">
        <v>4</v>
      </c>
      <c r="E2309" s="5">
        <v>22865.72</v>
      </c>
      <c r="F2309" s="5">
        <v>22733.57</v>
      </c>
      <c r="G2309" s="5">
        <v>254.25</v>
      </c>
    </row>
    <row r="2310" spans="2:7">
      <c r="B2310" s="1">
        <v>6</v>
      </c>
      <c r="C2310" s="1">
        <v>0</v>
      </c>
      <c r="D2310" s="2">
        <v>5</v>
      </c>
      <c r="E2310" s="5">
        <v>4843.6099999999997</v>
      </c>
      <c r="F2310" s="5">
        <v>5105.0200000000004</v>
      </c>
      <c r="G2310" s="5">
        <v>62.4</v>
      </c>
    </row>
    <row r="2311" spans="2:7">
      <c r="B2311" s="1">
        <v>6</v>
      </c>
      <c r="C2311" s="1">
        <v>0</v>
      </c>
      <c r="D2311" s="2">
        <v>6</v>
      </c>
      <c r="E2311" s="5">
        <v>6087.24</v>
      </c>
      <c r="F2311" s="5">
        <v>5640.24</v>
      </c>
      <c r="G2311" s="5">
        <v>68.2</v>
      </c>
    </row>
    <row r="2312" spans="2:7">
      <c r="B2312" s="1">
        <v>6</v>
      </c>
      <c r="C2312" s="1">
        <v>0</v>
      </c>
      <c r="D2312" s="2">
        <v>7</v>
      </c>
      <c r="E2312" s="5">
        <v>5744.15</v>
      </c>
      <c r="F2312" s="5">
        <v>6204.11</v>
      </c>
      <c r="G2312" s="5">
        <v>75</v>
      </c>
    </row>
    <row r="2313" spans="2:7">
      <c r="B2313" s="1">
        <v>6</v>
      </c>
      <c r="C2313" s="1">
        <v>0</v>
      </c>
      <c r="D2313" s="2">
        <v>8</v>
      </c>
      <c r="E2313" s="5">
        <v>5267.18</v>
      </c>
      <c r="F2313" s="5">
        <v>4866.2700000000004</v>
      </c>
      <c r="G2313" s="5">
        <v>65.150000000000006</v>
      </c>
    </row>
    <row r="2314" spans="2:7">
      <c r="B2314" s="1">
        <v>6</v>
      </c>
      <c r="C2314" s="1">
        <v>0</v>
      </c>
      <c r="D2314" s="2">
        <v>9</v>
      </c>
      <c r="E2314" s="5">
        <v>7844.84</v>
      </c>
      <c r="F2314" s="5">
        <v>7812.3</v>
      </c>
      <c r="G2314" s="5">
        <v>92.79</v>
      </c>
    </row>
    <row r="2315" spans="2:7">
      <c r="B2315" s="1">
        <v>6</v>
      </c>
      <c r="C2315" s="1">
        <v>0</v>
      </c>
      <c r="D2315" s="2">
        <v>10</v>
      </c>
      <c r="E2315" s="5">
        <v>1056.6400000000001</v>
      </c>
      <c r="F2315" s="5">
        <v>1009.27</v>
      </c>
      <c r="G2315" s="5">
        <v>19.32</v>
      </c>
    </row>
    <row r="2316" spans="2:7">
      <c r="B2316" s="1">
        <v>6</v>
      </c>
      <c r="C2316" s="1">
        <v>0</v>
      </c>
      <c r="D2316" s="2">
        <v>11</v>
      </c>
      <c r="E2316" s="5">
        <v>1840.83</v>
      </c>
      <c r="F2316" s="5">
        <v>1940.42</v>
      </c>
      <c r="G2316" s="5">
        <v>38.72</v>
      </c>
    </row>
    <row r="2317" spans="2:7">
      <c r="B2317" s="1">
        <v>6</v>
      </c>
      <c r="C2317" s="1">
        <v>0</v>
      </c>
      <c r="D2317" s="2">
        <v>12</v>
      </c>
      <c r="E2317" s="5">
        <v>109.38</v>
      </c>
      <c r="F2317" s="5">
        <v>112.88</v>
      </c>
      <c r="G2317" s="5">
        <v>11.07</v>
      </c>
    </row>
    <row r="2318" spans="2:7">
      <c r="B2318" s="1">
        <v>6</v>
      </c>
      <c r="C2318" s="1">
        <v>0</v>
      </c>
      <c r="D2318" s="2">
        <v>13</v>
      </c>
      <c r="E2318" s="5">
        <v>509.9</v>
      </c>
      <c r="F2318" s="5">
        <v>515.83000000000004</v>
      </c>
      <c r="G2318" s="5">
        <v>22.76</v>
      </c>
    </row>
    <row r="2319" spans="2:7">
      <c r="B2319" s="1">
        <v>6</v>
      </c>
      <c r="C2319" s="1">
        <v>0</v>
      </c>
      <c r="D2319" s="2">
        <v>14</v>
      </c>
      <c r="E2319" s="5">
        <v>57.23</v>
      </c>
      <c r="F2319" s="5">
        <v>55.98</v>
      </c>
      <c r="G2319" s="5">
        <v>17.260000000000002</v>
      </c>
    </row>
    <row r="2320" spans="2:7">
      <c r="B2320" s="1">
        <v>6</v>
      </c>
      <c r="C2320" s="1">
        <v>0</v>
      </c>
      <c r="D2320" s="2">
        <v>15</v>
      </c>
      <c r="E2320" s="5">
        <v>1620.59</v>
      </c>
      <c r="F2320" s="5">
        <v>1747.8</v>
      </c>
      <c r="G2320" s="5">
        <v>45.37</v>
      </c>
    </row>
    <row r="2321" spans="2:7">
      <c r="B2321" s="1">
        <v>8</v>
      </c>
      <c r="C2321" s="1">
        <v>0</v>
      </c>
      <c r="D2321" s="2">
        <v>-15</v>
      </c>
      <c r="E2321" s="5">
        <v>318.01</v>
      </c>
      <c r="F2321" s="5">
        <v>300.38</v>
      </c>
      <c r="G2321" s="5">
        <v>43.84</v>
      </c>
    </row>
    <row r="2322" spans="2:7">
      <c r="B2322" s="1">
        <v>8</v>
      </c>
      <c r="C2322" s="1">
        <v>0</v>
      </c>
      <c r="D2322" s="2">
        <v>-14</v>
      </c>
      <c r="E2322" s="5">
        <v>1673.05</v>
      </c>
      <c r="F2322" s="5">
        <v>2137.15</v>
      </c>
      <c r="G2322" s="5">
        <v>116.16</v>
      </c>
    </row>
    <row r="2323" spans="2:7">
      <c r="B2323" s="1">
        <v>8</v>
      </c>
      <c r="C2323" s="1">
        <v>0</v>
      </c>
      <c r="D2323" s="2">
        <v>-13</v>
      </c>
      <c r="E2323" s="5">
        <v>4.78</v>
      </c>
      <c r="F2323" s="5">
        <v>61.1</v>
      </c>
      <c r="G2323" s="5">
        <v>32</v>
      </c>
    </row>
    <row r="2324" spans="2:7">
      <c r="B2324" s="1">
        <v>8</v>
      </c>
      <c r="C2324" s="1">
        <v>0</v>
      </c>
      <c r="D2324" s="2">
        <v>-12</v>
      </c>
      <c r="E2324" s="5">
        <v>2042</v>
      </c>
      <c r="F2324" s="5">
        <v>2411.87</v>
      </c>
      <c r="G2324" s="5">
        <v>113.19</v>
      </c>
    </row>
    <row r="2325" spans="2:7">
      <c r="B2325" s="1">
        <v>8</v>
      </c>
      <c r="C2325" s="1">
        <v>0</v>
      </c>
      <c r="D2325" s="2">
        <v>-11</v>
      </c>
      <c r="E2325" s="5">
        <v>1003.71</v>
      </c>
      <c r="F2325" s="5">
        <v>748.61</v>
      </c>
      <c r="G2325" s="5">
        <v>30.7</v>
      </c>
    </row>
    <row r="2326" spans="2:7">
      <c r="B2326" s="1">
        <v>8</v>
      </c>
      <c r="C2326" s="1">
        <v>0</v>
      </c>
      <c r="D2326" s="2">
        <v>-10</v>
      </c>
      <c r="E2326" s="5">
        <v>948.92</v>
      </c>
      <c r="F2326" s="5">
        <v>968.95</v>
      </c>
      <c r="G2326" s="5">
        <v>20.239999999999998</v>
      </c>
    </row>
    <row r="2327" spans="2:7">
      <c r="B2327" s="1">
        <v>8</v>
      </c>
      <c r="C2327" s="1">
        <v>0</v>
      </c>
      <c r="D2327" s="2">
        <v>-9</v>
      </c>
      <c r="E2327" s="5">
        <v>384.15</v>
      </c>
      <c r="F2327" s="5">
        <v>414.78</v>
      </c>
      <c r="G2327" s="5">
        <v>10.16</v>
      </c>
    </row>
    <row r="2328" spans="2:7">
      <c r="B2328" s="1">
        <v>8</v>
      </c>
      <c r="C2328" s="1">
        <v>0</v>
      </c>
      <c r="D2328" s="2">
        <v>-8</v>
      </c>
      <c r="E2328" s="5">
        <v>5520.99</v>
      </c>
      <c r="F2328" s="5">
        <v>5535.76</v>
      </c>
      <c r="G2328" s="5">
        <v>68.510000000000005</v>
      </c>
    </row>
    <row r="2329" spans="2:7">
      <c r="B2329" s="1">
        <v>8</v>
      </c>
      <c r="C2329" s="1">
        <v>0</v>
      </c>
      <c r="D2329" s="2">
        <v>-7</v>
      </c>
      <c r="E2329" s="5">
        <v>3846.91</v>
      </c>
      <c r="F2329" s="5">
        <v>4104.6000000000004</v>
      </c>
      <c r="G2329" s="5">
        <v>51.32</v>
      </c>
    </row>
    <row r="2330" spans="2:7">
      <c r="B2330" s="1">
        <v>8</v>
      </c>
      <c r="C2330" s="1">
        <v>0</v>
      </c>
      <c r="D2330" s="2">
        <v>-6</v>
      </c>
      <c r="E2330" s="5">
        <v>1175.02</v>
      </c>
      <c r="F2330" s="5">
        <v>1211.81</v>
      </c>
      <c r="G2330" s="5">
        <v>19.32</v>
      </c>
    </row>
    <row r="2331" spans="2:7">
      <c r="B2331" s="1">
        <v>8</v>
      </c>
      <c r="C2331" s="1">
        <v>0</v>
      </c>
      <c r="D2331" s="2">
        <v>-5</v>
      </c>
      <c r="E2331" s="5">
        <v>15783.79</v>
      </c>
      <c r="F2331" s="5">
        <v>16118.73</v>
      </c>
      <c r="G2331" s="5">
        <v>168.48</v>
      </c>
    </row>
    <row r="2332" spans="2:7">
      <c r="B2332" s="1">
        <v>8</v>
      </c>
      <c r="C2332" s="1">
        <v>0</v>
      </c>
      <c r="D2332" s="2">
        <v>-4</v>
      </c>
      <c r="E2332" s="5">
        <v>111.67</v>
      </c>
      <c r="F2332" s="5">
        <v>215.98</v>
      </c>
      <c r="G2332" s="5">
        <v>5.88</v>
      </c>
    </row>
    <row r="2333" spans="2:7">
      <c r="B2333" s="1">
        <v>8</v>
      </c>
      <c r="C2333" s="1">
        <v>0</v>
      </c>
      <c r="D2333" s="2">
        <v>-3</v>
      </c>
      <c r="E2333" s="5">
        <v>20297.09</v>
      </c>
      <c r="F2333" s="5">
        <v>21747.29</v>
      </c>
      <c r="G2333" s="5">
        <v>222.55</v>
      </c>
    </row>
    <row r="2334" spans="2:7">
      <c r="B2334" s="1">
        <v>8</v>
      </c>
      <c r="C2334" s="1">
        <v>0</v>
      </c>
      <c r="D2334" s="2">
        <v>-2</v>
      </c>
      <c r="E2334" s="5">
        <v>1074.56</v>
      </c>
      <c r="F2334" s="5">
        <v>1150.79</v>
      </c>
      <c r="G2334" s="5">
        <v>18.100000000000001</v>
      </c>
    </row>
    <row r="2335" spans="2:7">
      <c r="B2335" s="1">
        <v>8</v>
      </c>
      <c r="C2335" s="1">
        <v>0</v>
      </c>
      <c r="D2335" s="2">
        <v>-1</v>
      </c>
      <c r="E2335" s="5">
        <v>29876.44</v>
      </c>
      <c r="F2335" s="5">
        <v>30643.09</v>
      </c>
      <c r="G2335" s="5">
        <v>315.27</v>
      </c>
    </row>
    <row r="2336" spans="2:7">
      <c r="B2336" s="1">
        <v>8</v>
      </c>
      <c r="C2336" s="1">
        <v>0</v>
      </c>
      <c r="D2336" s="2">
        <v>0</v>
      </c>
      <c r="E2336" s="5">
        <v>2436.17</v>
      </c>
      <c r="F2336" s="5">
        <v>2426.23</v>
      </c>
      <c r="G2336" s="5">
        <v>35.82</v>
      </c>
    </row>
    <row r="2337" spans="2:7">
      <c r="B2337" s="1">
        <v>8</v>
      </c>
      <c r="C2337" s="1">
        <v>0</v>
      </c>
      <c r="D2337" s="2">
        <v>1</v>
      </c>
      <c r="E2337" s="5">
        <v>11883.11</v>
      </c>
      <c r="F2337" s="5">
        <v>10937.8</v>
      </c>
      <c r="G2337" s="5">
        <v>144.72999999999999</v>
      </c>
    </row>
    <row r="2338" spans="2:7">
      <c r="B2338" s="1">
        <v>8</v>
      </c>
      <c r="C2338" s="1">
        <v>0</v>
      </c>
      <c r="D2338" s="2">
        <v>2</v>
      </c>
      <c r="E2338" s="5">
        <v>10856.53</v>
      </c>
      <c r="F2338" s="5">
        <v>11187.23</v>
      </c>
      <c r="G2338" s="5">
        <v>125.33</v>
      </c>
    </row>
    <row r="2339" spans="2:7">
      <c r="B2339" s="1">
        <v>8</v>
      </c>
      <c r="C2339" s="1">
        <v>0</v>
      </c>
      <c r="D2339" s="2">
        <v>3</v>
      </c>
      <c r="E2339" s="5">
        <v>11788.41</v>
      </c>
      <c r="F2339" s="5">
        <v>11196.55</v>
      </c>
      <c r="G2339" s="5">
        <v>124.56</v>
      </c>
    </row>
    <row r="2340" spans="2:7">
      <c r="B2340" s="1">
        <v>8</v>
      </c>
      <c r="C2340" s="1">
        <v>0</v>
      </c>
      <c r="D2340" s="2">
        <v>4</v>
      </c>
      <c r="E2340" s="5">
        <v>15733.74</v>
      </c>
      <c r="F2340" s="5">
        <v>16237.49</v>
      </c>
      <c r="G2340" s="5">
        <v>183.3</v>
      </c>
    </row>
    <row r="2341" spans="2:7">
      <c r="B2341" s="1">
        <v>8</v>
      </c>
      <c r="C2341" s="1">
        <v>0</v>
      </c>
      <c r="D2341" s="2">
        <v>5</v>
      </c>
      <c r="E2341" s="5">
        <v>7362.91</v>
      </c>
      <c r="F2341" s="5">
        <v>7121.65</v>
      </c>
      <c r="G2341" s="5">
        <v>81.569999999999993</v>
      </c>
    </row>
    <row r="2342" spans="2:7">
      <c r="B2342" s="1">
        <v>8</v>
      </c>
      <c r="C2342" s="1">
        <v>0</v>
      </c>
      <c r="D2342" s="2">
        <v>6</v>
      </c>
      <c r="E2342" s="5">
        <v>10599.27</v>
      </c>
      <c r="F2342" s="5">
        <v>10737.77</v>
      </c>
      <c r="G2342" s="5">
        <v>124.87</v>
      </c>
    </row>
    <row r="2343" spans="2:7">
      <c r="B2343" s="1">
        <v>8</v>
      </c>
      <c r="C2343" s="1">
        <v>0</v>
      </c>
      <c r="D2343" s="2">
        <v>7</v>
      </c>
      <c r="E2343" s="5">
        <v>2672.35</v>
      </c>
      <c r="F2343" s="5">
        <v>2579.58</v>
      </c>
      <c r="G2343" s="5">
        <v>36.659999999999997</v>
      </c>
    </row>
    <row r="2344" spans="2:7">
      <c r="B2344" s="1">
        <v>8</v>
      </c>
      <c r="C2344" s="1">
        <v>0</v>
      </c>
      <c r="D2344" s="2">
        <v>8</v>
      </c>
      <c r="E2344" s="5">
        <v>4438.28</v>
      </c>
      <c r="F2344" s="5">
        <v>4387.03</v>
      </c>
      <c r="G2344" s="5">
        <v>56.44</v>
      </c>
    </row>
    <row r="2345" spans="2:7">
      <c r="B2345" s="1">
        <v>8</v>
      </c>
      <c r="C2345" s="1">
        <v>0</v>
      </c>
      <c r="D2345" s="2">
        <v>9</v>
      </c>
      <c r="E2345" s="5">
        <v>114.61</v>
      </c>
      <c r="F2345" s="5">
        <v>118.76</v>
      </c>
      <c r="G2345" s="5">
        <v>7.26</v>
      </c>
    </row>
    <row r="2346" spans="2:7">
      <c r="B2346" s="1">
        <v>8</v>
      </c>
      <c r="C2346" s="1">
        <v>0</v>
      </c>
      <c r="D2346" s="2">
        <v>10</v>
      </c>
      <c r="E2346" s="5">
        <v>4504.3599999999997</v>
      </c>
      <c r="F2346" s="5">
        <v>4592.3999999999996</v>
      </c>
      <c r="G2346" s="5">
        <v>65.599999999999994</v>
      </c>
    </row>
    <row r="2347" spans="2:7">
      <c r="B2347" s="1">
        <v>8</v>
      </c>
      <c r="C2347" s="1">
        <v>0</v>
      </c>
      <c r="D2347" s="2">
        <v>11</v>
      </c>
      <c r="E2347" s="5">
        <v>207.5</v>
      </c>
      <c r="F2347" s="5">
        <v>203.46</v>
      </c>
      <c r="G2347" s="5">
        <v>13.98</v>
      </c>
    </row>
    <row r="2348" spans="2:7">
      <c r="B2348" s="1">
        <v>8</v>
      </c>
      <c r="C2348" s="1">
        <v>0</v>
      </c>
      <c r="D2348" s="2">
        <v>12</v>
      </c>
      <c r="E2348" s="5">
        <v>2434.5100000000002</v>
      </c>
      <c r="F2348" s="5">
        <v>2631.29</v>
      </c>
      <c r="G2348" s="5">
        <v>50.41</v>
      </c>
    </row>
    <row r="2349" spans="2:7">
      <c r="B2349" s="1">
        <v>8</v>
      </c>
      <c r="C2349" s="1">
        <v>0</v>
      </c>
      <c r="D2349" s="2">
        <v>13</v>
      </c>
      <c r="E2349" s="5">
        <v>139.41</v>
      </c>
      <c r="F2349" s="5">
        <v>125.33</v>
      </c>
      <c r="G2349" s="5">
        <v>15.5</v>
      </c>
    </row>
    <row r="2350" spans="2:7">
      <c r="B2350" s="1">
        <v>8</v>
      </c>
      <c r="C2350" s="1">
        <v>0</v>
      </c>
      <c r="D2350" s="2">
        <v>14</v>
      </c>
      <c r="E2350" s="5">
        <v>482.16</v>
      </c>
      <c r="F2350" s="5">
        <v>507.04</v>
      </c>
      <c r="G2350" s="5">
        <v>27.42</v>
      </c>
    </row>
    <row r="2351" spans="2:7">
      <c r="B2351" s="1">
        <v>10</v>
      </c>
      <c r="C2351" s="1">
        <v>0</v>
      </c>
      <c r="D2351" s="2">
        <v>-14</v>
      </c>
      <c r="E2351" s="5">
        <v>385.4</v>
      </c>
      <c r="F2351" s="5">
        <v>474.51</v>
      </c>
      <c r="G2351" s="5">
        <v>49.18</v>
      </c>
    </row>
    <row r="2352" spans="2:7">
      <c r="B2352" s="1">
        <v>10</v>
      </c>
      <c r="C2352" s="1">
        <v>0</v>
      </c>
      <c r="D2352" s="2">
        <v>-13</v>
      </c>
      <c r="E2352" s="5">
        <v>1111.8900000000001</v>
      </c>
      <c r="F2352" s="5">
        <v>1311.1</v>
      </c>
      <c r="G2352" s="5">
        <v>78.59</v>
      </c>
    </row>
    <row r="2353" spans="2:7">
      <c r="B2353" s="1">
        <v>10</v>
      </c>
      <c r="C2353" s="1">
        <v>0</v>
      </c>
      <c r="D2353" s="2">
        <v>-12</v>
      </c>
      <c r="E2353" s="5">
        <v>1047.43</v>
      </c>
      <c r="F2353" s="5">
        <v>1313.54</v>
      </c>
      <c r="G2353" s="5">
        <v>72.400000000000006</v>
      </c>
    </row>
    <row r="2354" spans="2:7">
      <c r="B2354" s="1">
        <v>10</v>
      </c>
      <c r="C2354" s="1">
        <v>0</v>
      </c>
      <c r="D2354" s="2">
        <v>-11</v>
      </c>
      <c r="E2354" s="5">
        <v>2789.43</v>
      </c>
      <c r="F2354" s="5">
        <v>3135.28</v>
      </c>
      <c r="G2354" s="5">
        <v>118.38</v>
      </c>
    </row>
    <row r="2355" spans="2:7">
      <c r="B2355" s="1">
        <v>10</v>
      </c>
      <c r="C2355" s="1">
        <v>0</v>
      </c>
      <c r="D2355" s="2">
        <v>-10</v>
      </c>
      <c r="E2355" s="5">
        <v>3953.63</v>
      </c>
      <c r="F2355" s="5">
        <v>3749.24</v>
      </c>
      <c r="G2355" s="5">
        <v>58.81</v>
      </c>
    </row>
    <row r="2356" spans="2:7">
      <c r="B2356" s="1">
        <v>10</v>
      </c>
      <c r="C2356" s="1">
        <v>0</v>
      </c>
      <c r="D2356" s="2">
        <v>-9</v>
      </c>
      <c r="E2356" s="5">
        <v>6.27</v>
      </c>
      <c r="F2356" s="5">
        <v>12.6</v>
      </c>
      <c r="G2356" s="5">
        <v>4.96</v>
      </c>
    </row>
    <row r="2357" spans="2:7">
      <c r="B2357" s="1">
        <v>10</v>
      </c>
      <c r="C2357" s="1">
        <v>0</v>
      </c>
      <c r="D2357" s="2">
        <v>-8</v>
      </c>
      <c r="E2357" s="5">
        <v>6169.81</v>
      </c>
      <c r="F2357" s="5">
        <v>6199.98</v>
      </c>
      <c r="G2357" s="5">
        <v>67.510000000000005</v>
      </c>
    </row>
    <row r="2358" spans="2:7">
      <c r="B2358" s="1">
        <v>10</v>
      </c>
      <c r="C2358" s="1">
        <v>0</v>
      </c>
      <c r="D2358" s="2">
        <v>-7</v>
      </c>
      <c r="E2358" s="5">
        <v>79.5</v>
      </c>
      <c r="F2358" s="5">
        <v>70.569999999999993</v>
      </c>
      <c r="G2358" s="5">
        <v>5.5</v>
      </c>
    </row>
    <row r="2359" spans="2:7">
      <c r="B2359" s="1">
        <v>10</v>
      </c>
      <c r="C2359" s="1">
        <v>0</v>
      </c>
      <c r="D2359" s="2">
        <v>-6</v>
      </c>
      <c r="E2359" s="5">
        <v>11535.01</v>
      </c>
      <c r="F2359" s="5">
        <v>11817.16</v>
      </c>
      <c r="G2359" s="5">
        <v>124.79</v>
      </c>
    </row>
    <row r="2360" spans="2:7">
      <c r="B2360" s="1">
        <v>10</v>
      </c>
      <c r="C2360" s="1">
        <v>0</v>
      </c>
      <c r="D2360" s="2">
        <v>-5</v>
      </c>
      <c r="E2360" s="5">
        <v>309.94</v>
      </c>
      <c r="F2360" s="5">
        <v>339.33</v>
      </c>
      <c r="G2360" s="5">
        <v>8.1</v>
      </c>
    </row>
    <row r="2361" spans="2:7">
      <c r="B2361" s="1">
        <v>10</v>
      </c>
      <c r="C2361" s="1">
        <v>0</v>
      </c>
      <c r="D2361" s="2">
        <v>-4</v>
      </c>
      <c r="E2361" s="5">
        <v>21291.27</v>
      </c>
      <c r="F2361" s="5">
        <v>22001.15</v>
      </c>
      <c r="G2361" s="5">
        <v>227.82</v>
      </c>
    </row>
    <row r="2362" spans="2:7">
      <c r="B2362" s="1">
        <v>10</v>
      </c>
      <c r="C2362" s="1">
        <v>0</v>
      </c>
      <c r="D2362" s="2">
        <v>-3</v>
      </c>
      <c r="E2362" s="5">
        <v>1049.5</v>
      </c>
      <c r="F2362" s="5">
        <v>1084.42</v>
      </c>
      <c r="G2362" s="5">
        <v>17.11</v>
      </c>
    </row>
    <row r="2363" spans="2:7">
      <c r="B2363" s="1">
        <v>10</v>
      </c>
      <c r="C2363" s="1">
        <v>0</v>
      </c>
      <c r="D2363" s="2">
        <v>-2</v>
      </c>
      <c r="E2363" s="5">
        <v>7147.03</v>
      </c>
      <c r="F2363" s="5">
        <v>6997.17</v>
      </c>
      <c r="G2363" s="5">
        <v>78.510000000000005</v>
      </c>
    </row>
    <row r="2364" spans="2:7">
      <c r="B2364" s="1">
        <v>10</v>
      </c>
      <c r="C2364" s="1">
        <v>0</v>
      </c>
      <c r="D2364" s="2">
        <v>-1</v>
      </c>
      <c r="E2364" s="5">
        <v>6884.65</v>
      </c>
      <c r="F2364" s="5">
        <v>6950.58</v>
      </c>
      <c r="G2364" s="5">
        <v>72.25</v>
      </c>
    </row>
    <row r="2365" spans="2:7">
      <c r="B2365" s="1">
        <v>10</v>
      </c>
      <c r="C2365" s="1">
        <v>0</v>
      </c>
      <c r="D2365" s="2">
        <v>0</v>
      </c>
      <c r="E2365" s="5">
        <v>18217.48</v>
      </c>
      <c r="F2365" s="5">
        <v>18403.59</v>
      </c>
      <c r="G2365" s="5">
        <v>235.69</v>
      </c>
    </row>
    <row r="2366" spans="2:7">
      <c r="B2366" s="1">
        <v>10</v>
      </c>
      <c r="C2366" s="1">
        <v>0</v>
      </c>
      <c r="D2366" s="2">
        <v>1</v>
      </c>
      <c r="E2366" s="5">
        <v>13964.02</v>
      </c>
      <c r="F2366" s="5">
        <v>14358.48</v>
      </c>
      <c r="G2366" s="5">
        <v>187.04</v>
      </c>
    </row>
    <row r="2367" spans="2:7">
      <c r="B2367" s="1">
        <v>10</v>
      </c>
      <c r="C2367" s="1">
        <v>0</v>
      </c>
      <c r="D2367" s="2">
        <v>2</v>
      </c>
      <c r="E2367" s="5">
        <v>5433.97</v>
      </c>
      <c r="F2367" s="5">
        <v>5134.57</v>
      </c>
      <c r="G2367" s="5">
        <v>59.65</v>
      </c>
    </row>
    <row r="2368" spans="2:7">
      <c r="B2368" s="1">
        <v>10</v>
      </c>
      <c r="C2368" s="1">
        <v>0</v>
      </c>
      <c r="D2368" s="2">
        <v>3</v>
      </c>
      <c r="E2368" s="5">
        <v>9721.92</v>
      </c>
      <c r="F2368" s="5">
        <v>9297.4500000000007</v>
      </c>
      <c r="G2368" s="5">
        <v>104.25</v>
      </c>
    </row>
    <row r="2369" spans="2:7">
      <c r="B2369" s="1">
        <v>10</v>
      </c>
      <c r="C2369" s="1">
        <v>0</v>
      </c>
      <c r="D2369" s="2">
        <v>4</v>
      </c>
      <c r="E2369" s="5">
        <v>586.08000000000004</v>
      </c>
      <c r="F2369" s="5">
        <v>612.97</v>
      </c>
      <c r="G2369" s="5">
        <v>12.75</v>
      </c>
    </row>
    <row r="2370" spans="2:7">
      <c r="B2370" s="1">
        <v>10</v>
      </c>
      <c r="C2370" s="1">
        <v>0</v>
      </c>
      <c r="D2370" s="2">
        <v>5</v>
      </c>
      <c r="E2370" s="5">
        <v>2723.83</v>
      </c>
      <c r="F2370" s="5">
        <v>2546.9</v>
      </c>
      <c r="G2370" s="5">
        <v>38.19</v>
      </c>
    </row>
    <row r="2371" spans="2:7">
      <c r="B2371" s="1">
        <v>10</v>
      </c>
      <c r="C2371" s="1">
        <v>0</v>
      </c>
      <c r="D2371" s="2">
        <v>6</v>
      </c>
      <c r="E2371" s="5">
        <v>376.17</v>
      </c>
      <c r="F2371" s="5">
        <v>400.12</v>
      </c>
      <c r="G2371" s="5">
        <v>10.31</v>
      </c>
    </row>
    <row r="2372" spans="2:7">
      <c r="B2372" s="1">
        <v>10</v>
      </c>
      <c r="C2372" s="1">
        <v>0</v>
      </c>
      <c r="D2372" s="2">
        <v>7</v>
      </c>
      <c r="E2372" s="5">
        <v>6308.83</v>
      </c>
      <c r="F2372" s="5">
        <v>6345.47</v>
      </c>
      <c r="G2372" s="5">
        <v>77.14</v>
      </c>
    </row>
    <row r="2373" spans="2:7">
      <c r="B2373" s="1">
        <v>10</v>
      </c>
      <c r="C2373" s="1">
        <v>0</v>
      </c>
      <c r="D2373" s="2">
        <v>8</v>
      </c>
      <c r="E2373" s="5">
        <v>383.22</v>
      </c>
      <c r="F2373" s="5">
        <v>450.53</v>
      </c>
      <c r="G2373" s="5">
        <v>11.15</v>
      </c>
    </row>
    <row r="2374" spans="2:7">
      <c r="B2374" s="1">
        <v>10</v>
      </c>
      <c r="C2374" s="1">
        <v>0</v>
      </c>
      <c r="D2374" s="2">
        <v>9</v>
      </c>
      <c r="E2374" s="5">
        <v>4417.7700000000004</v>
      </c>
      <c r="F2374" s="5">
        <v>4610.42</v>
      </c>
      <c r="G2374" s="5">
        <v>62.17</v>
      </c>
    </row>
    <row r="2375" spans="2:7">
      <c r="B2375" s="1">
        <v>10</v>
      </c>
      <c r="C2375" s="1">
        <v>0</v>
      </c>
      <c r="D2375" s="2">
        <v>10</v>
      </c>
      <c r="E2375" s="5">
        <v>1048.1600000000001</v>
      </c>
      <c r="F2375" s="5">
        <v>1007.75</v>
      </c>
      <c r="G2375" s="5">
        <v>24.13</v>
      </c>
    </row>
    <row r="2376" spans="2:7">
      <c r="B2376" s="1">
        <v>10</v>
      </c>
      <c r="C2376" s="1">
        <v>0</v>
      </c>
      <c r="D2376" s="2">
        <v>11</v>
      </c>
      <c r="E2376" s="5">
        <v>1186.18</v>
      </c>
      <c r="F2376" s="5">
        <v>1248.32</v>
      </c>
      <c r="G2376" s="5">
        <v>30.4</v>
      </c>
    </row>
    <row r="2377" spans="2:7">
      <c r="B2377" s="1">
        <v>10</v>
      </c>
      <c r="C2377" s="1">
        <v>0</v>
      </c>
      <c r="D2377" s="2">
        <v>12</v>
      </c>
      <c r="E2377" s="5">
        <v>2235.8000000000002</v>
      </c>
      <c r="F2377" s="5">
        <v>2363.83</v>
      </c>
      <c r="G2377" s="5">
        <v>40.479999999999997</v>
      </c>
    </row>
    <row r="2378" spans="2:7">
      <c r="B2378" s="1">
        <v>10</v>
      </c>
      <c r="C2378" s="1">
        <v>0</v>
      </c>
      <c r="D2378" s="2">
        <v>13</v>
      </c>
      <c r="E2378" s="5">
        <v>37.69</v>
      </c>
      <c r="F2378" s="5">
        <v>28.72</v>
      </c>
      <c r="G2378" s="5">
        <v>14.59</v>
      </c>
    </row>
    <row r="2379" spans="2:7">
      <c r="B2379" s="1">
        <v>10</v>
      </c>
      <c r="C2379" s="1">
        <v>0</v>
      </c>
      <c r="D2379" s="2">
        <v>14</v>
      </c>
      <c r="E2379" s="5">
        <v>1000.2</v>
      </c>
      <c r="F2379" s="5">
        <v>934.04</v>
      </c>
      <c r="G2379" s="5">
        <v>28.72</v>
      </c>
    </row>
    <row r="2380" spans="2:7">
      <c r="B2380" s="1">
        <v>12</v>
      </c>
      <c r="C2380" s="1">
        <v>0</v>
      </c>
      <c r="D2380" s="2">
        <v>-14</v>
      </c>
      <c r="E2380" s="5">
        <v>664.27</v>
      </c>
      <c r="F2380" s="5">
        <v>734.25</v>
      </c>
      <c r="G2380" s="5">
        <v>47.58</v>
      </c>
    </row>
    <row r="2381" spans="2:7">
      <c r="B2381" s="1">
        <v>12</v>
      </c>
      <c r="C2381" s="1">
        <v>0</v>
      </c>
      <c r="D2381" s="2">
        <v>-13</v>
      </c>
      <c r="E2381" s="5">
        <v>701.26</v>
      </c>
      <c r="F2381" s="5">
        <v>880.66</v>
      </c>
      <c r="G2381" s="5">
        <v>60.72</v>
      </c>
    </row>
    <row r="2382" spans="2:7">
      <c r="B2382" s="1">
        <v>12</v>
      </c>
      <c r="C2382" s="1">
        <v>0</v>
      </c>
      <c r="D2382" s="2">
        <v>-12</v>
      </c>
      <c r="E2382" s="5">
        <v>122.09</v>
      </c>
      <c r="F2382" s="5">
        <v>133.27000000000001</v>
      </c>
      <c r="G2382" s="5">
        <v>37.880000000000003</v>
      </c>
    </row>
    <row r="2383" spans="2:7">
      <c r="B2383" s="1">
        <v>12</v>
      </c>
      <c r="C2383" s="1">
        <v>0</v>
      </c>
      <c r="D2383" s="2">
        <v>-11</v>
      </c>
      <c r="E2383" s="5">
        <v>3932.32</v>
      </c>
      <c r="F2383" s="5">
        <v>4554.37</v>
      </c>
      <c r="G2383" s="5">
        <v>163.82</v>
      </c>
    </row>
    <row r="2384" spans="2:7">
      <c r="B2384" s="1">
        <v>12</v>
      </c>
      <c r="C2384" s="1">
        <v>0</v>
      </c>
      <c r="D2384" s="2">
        <v>-10</v>
      </c>
      <c r="E2384" s="5">
        <v>159.97</v>
      </c>
      <c r="F2384" s="5">
        <v>172.76</v>
      </c>
      <c r="G2384" s="5">
        <v>14.74</v>
      </c>
    </row>
    <row r="2385" spans="2:7">
      <c r="B2385" s="1">
        <v>12</v>
      </c>
      <c r="C2385" s="1">
        <v>0</v>
      </c>
      <c r="D2385" s="2">
        <v>-9</v>
      </c>
      <c r="E2385" s="5">
        <v>4337.7299999999996</v>
      </c>
      <c r="F2385" s="5">
        <v>4222.6000000000004</v>
      </c>
      <c r="G2385" s="5">
        <v>88.52</v>
      </c>
    </row>
    <row r="2386" spans="2:7">
      <c r="B2386" s="1">
        <v>12</v>
      </c>
      <c r="C2386" s="1">
        <v>0</v>
      </c>
      <c r="D2386" s="2">
        <v>-8</v>
      </c>
      <c r="E2386" s="5">
        <v>39.4</v>
      </c>
      <c r="F2386" s="5">
        <v>60.56</v>
      </c>
      <c r="G2386" s="5">
        <v>7.94</v>
      </c>
    </row>
    <row r="2387" spans="2:7">
      <c r="B2387" s="1">
        <v>12</v>
      </c>
      <c r="C2387" s="1">
        <v>0</v>
      </c>
      <c r="D2387" s="2">
        <v>-7</v>
      </c>
      <c r="E2387" s="5">
        <v>5947.17</v>
      </c>
      <c r="F2387" s="5">
        <v>6073.35</v>
      </c>
      <c r="G2387" s="5">
        <v>77.44</v>
      </c>
    </row>
    <row r="2388" spans="2:7">
      <c r="B2388" s="1">
        <v>12</v>
      </c>
      <c r="C2388" s="1">
        <v>0</v>
      </c>
      <c r="D2388" s="2">
        <v>-6</v>
      </c>
      <c r="E2388" s="5">
        <v>779.22</v>
      </c>
      <c r="F2388" s="5">
        <v>791.84</v>
      </c>
      <c r="G2388" s="5">
        <v>15.12</v>
      </c>
    </row>
    <row r="2389" spans="2:7">
      <c r="B2389" s="1">
        <v>12</v>
      </c>
      <c r="C2389" s="1">
        <v>0</v>
      </c>
      <c r="D2389" s="2">
        <v>-5</v>
      </c>
      <c r="E2389" s="5">
        <v>6455.53</v>
      </c>
      <c r="F2389" s="5">
        <v>6635</v>
      </c>
      <c r="G2389" s="5">
        <v>76.45</v>
      </c>
    </row>
    <row r="2390" spans="2:7">
      <c r="B2390" s="1">
        <v>12</v>
      </c>
      <c r="C2390" s="1">
        <v>0</v>
      </c>
      <c r="D2390" s="2">
        <v>-4</v>
      </c>
      <c r="E2390" s="5">
        <v>8093.6</v>
      </c>
      <c r="F2390" s="5">
        <v>8290.4699999999993</v>
      </c>
      <c r="G2390" s="5">
        <v>97.83</v>
      </c>
    </row>
    <row r="2391" spans="2:7">
      <c r="B2391" s="1">
        <v>12</v>
      </c>
      <c r="C2391" s="1">
        <v>0</v>
      </c>
      <c r="D2391" s="2">
        <v>-3</v>
      </c>
      <c r="E2391" s="5">
        <v>8123.46</v>
      </c>
      <c r="F2391" s="5">
        <v>7890.04</v>
      </c>
      <c r="G2391" s="5">
        <v>84.85</v>
      </c>
    </row>
    <row r="2392" spans="2:7">
      <c r="B2392" s="1">
        <v>12</v>
      </c>
      <c r="C2392" s="1">
        <v>0</v>
      </c>
      <c r="D2392" s="2">
        <v>-2</v>
      </c>
      <c r="E2392" s="5">
        <v>7697.13</v>
      </c>
      <c r="F2392" s="5">
        <v>7934.19</v>
      </c>
      <c r="G2392" s="5">
        <v>82.33</v>
      </c>
    </row>
    <row r="2393" spans="2:7">
      <c r="B2393" s="1">
        <v>12</v>
      </c>
      <c r="C2393" s="1">
        <v>0</v>
      </c>
      <c r="D2393" s="2">
        <v>-1</v>
      </c>
      <c r="E2393" s="5">
        <v>3913.07</v>
      </c>
      <c r="F2393" s="5">
        <v>4044.5</v>
      </c>
      <c r="G2393" s="5">
        <v>45.75</v>
      </c>
    </row>
    <row r="2394" spans="2:7">
      <c r="B2394" s="1">
        <v>12</v>
      </c>
      <c r="C2394" s="1">
        <v>0</v>
      </c>
      <c r="D2394" s="2">
        <v>0</v>
      </c>
      <c r="E2394" s="5">
        <v>11295.04</v>
      </c>
      <c r="F2394" s="5">
        <v>11260.09</v>
      </c>
      <c r="G2394" s="5">
        <v>136.78</v>
      </c>
    </row>
    <row r="2395" spans="2:7">
      <c r="B2395" s="1">
        <v>12</v>
      </c>
      <c r="C2395" s="1">
        <v>0</v>
      </c>
      <c r="D2395" s="2">
        <v>1</v>
      </c>
      <c r="E2395" s="5">
        <v>580.97</v>
      </c>
      <c r="F2395" s="5">
        <v>600.9</v>
      </c>
      <c r="G2395" s="5">
        <v>12.83</v>
      </c>
    </row>
    <row r="2396" spans="2:7">
      <c r="B2396" s="1">
        <v>12</v>
      </c>
      <c r="C2396" s="1">
        <v>0</v>
      </c>
      <c r="D2396" s="2">
        <v>2</v>
      </c>
      <c r="E2396" s="5">
        <v>9322.35</v>
      </c>
      <c r="F2396" s="5">
        <v>8699.4500000000007</v>
      </c>
      <c r="G2396" s="5">
        <v>117.16</v>
      </c>
    </row>
    <row r="2397" spans="2:7">
      <c r="B2397" s="1">
        <v>12</v>
      </c>
      <c r="C2397" s="1">
        <v>0</v>
      </c>
      <c r="D2397" s="2">
        <v>3</v>
      </c>
      <c r="E2397" s="5">
        <v>542.62</v>
      </c>
      <c r="F2397" s="5">
        <v>615.26</v>
      </c>
      <c r="G2397" s="5">
        <v>12.6</v>
      </c>
    </row>
    <row r="2398" spans="2:7">
      <c r="B2398" s="1">
        <v>12</v>
      </c>
      <c r="C2398" s="1">
        <v>0</v>
      </c>
      <c r="D2398" s="2">
        <v>4</v>
      </c>
      <c r="E2398" s="5">
        <v>10331.01</v>
      </c>
      <c r="F2398" s="5">
        <v>9852.68</v>
      </c>
      <c r="G2398" s="5">
        <v>112.12</v>
      </c>
    </row>
    <row r="2399" spans="2:7">
      <c r="B2399" s="1">
        <v>12</v>
      </c>
      <c r="C2399" s="1">
        <v>0</v>
      </c>
      <c r="D2399" s="2">
        <v>5</v>
      </c>
      <c r="E2399" s="5">
        <v>1449.44</v>
      </c>
      <c r="F2399" s="5">
        <v>1452.77</v>
      </c>
      <c r="G2399" s="5">
        <v>23.14</v>
      </c>
    </row>
    <row r="2400" spans="2:7">
      <c r="B2400" s="1">
        <v>12</v>
      </c>
      <c r="C2400" s="1">
        <v>0</v>
      </c>
      <c r="D2400" s="2">
        <v>6</v>
      </c>
      <c r="E2400" s="5">
        <v>4657.1899999999996</v>
      </c>
      <c r="F2400" s="5">
        <v>4616.99</v>
      </c>
      <c r="G2400" s="5">
        <v>56.82</v>
      </c>
    </row>
    <row r="2401" spans="2:7">
      <c r="B2401" s="1">
        <v>12</v>
      </c>
      <c r="C2401" s="1">
        <v>0</v>
      </c>
      <c r="D2401" s="2">
        <v>7</v>
      </c>
      <c r="E2401" s="5">
        <v>2068.41</v>
      </c>
      <c r="F2401" s="5">
        <v>1957.6</v>
      </c>
      <c r="G2401" s="5">
        <v>31.85</v>
      </c>
    </row>
    <row r="2402" spans="2:7">
      <c r="B2402" s="1">
        <v>12</v>
      </c>
      <c r="C2402" s="1">
        <v>0</v>
      </c>
      <c r="D2402" s="2">
        <v>8</v>
      </c>
      <c r="E2402" s="5">
        <v>1815.99</v>
      </c>
      <c r="F2402" s="5">
        <v>1706.87</v>
      </c>
      <c r="G2402" s="5">
        <v>27.57</v>
      </c>
    </row>
    <row r="2403" spans="2:7">
      <c r="B2403" s="1">
        <v>12</v>
      </c>
      <c r="C2403" s="1">
        <v>0</v>
      </c>
      <c r="D2403" s="2">
        <v>9</v>
      </c>
      <c r="E2403" s="5">
        <v>1842.4</v>
      </c>
      <c r="F2403" s="5">
        <v>1903.15</v>
      </c>
      <c r="G2403" s="5">
        <v>30.32</v>
      </c>
    </row>
    <row r="2404" spans="2:7">
      <c r="B2404" s="1">
        <v>12</v>
      </c>
      <c r="C2404" s="1">
        <v>0</v>
      </c>
      <c r="D2404" s="2">
        <v>10</v>
      </c>
      <c r="E2404" s="5">
        <v>245.5</v>
      </c>
      <c r="F2404" s="5">
        <v>264.86</v>
      </c>
      <c r="G2404" s="5">
        <v>11.61</v>
      </c>
    </row>
    <row r="2405" spans="2:7">
      <c r="B2405" s="1">
        <v>12</v>
      </c>
      <c r="C2405" s="1">
        <v>0</v>
      </c>
      <c r="D2405" s="2">
        <v>11</v>
      </c>
      <c r="E2405" s="5">
        <v>2337.02</v>
      </c>
      <c r="F2405" s="5">
        <v>2445.5500000000002</v>
      </c>
      <c r="G2405" s="5">
        <v>47.5</v>
      </c>
    </row>
    <row r="2406" spans="2:7">
      <c r="B2406" s="1">
        <v>12</v>
      </c>
      <c r="C2406" s="1">
        <v>0</v>
      </c>
      <c r="D2406" s="2">
        <v>12</v>
      </c>
      <c r="E2406" s="5">
        <v>131.65</v>
      </c>
      <c r="F2406" s="5">
        <v>165.12</v>
      </c>
      <c r="G2406" s="5">
        <v>15.35</v>
      </c>
    </row>
    <row r="2407" spans="2:7">
      <c r="B2407" s="1">
        <v>12</v>
      </c>
      <c r="C2407" s="1">
        <v>0</v>
      </c>
      <c r="D2407" s="2">
        <v>13</v>
      </c>
      <c r="E2407" s="5">
        <v>1602.41</v>
      </c>
      <c r="F2407" s="5">
        <v>1618.12</v>
      </c>
      <c r="G2407" s="5">
        <v>44.91</v>
      </c>
    </row>
    <row r="2408" spans="2:7">
      <c r="B2408" s="1">
        <v>12</v>
      </c>
      <c r="C2408" s="1">
        <v>0</v>
      </c>
      <c r="D2408" s="2">
        <v>14</v>
      </c>
      <c r="E2408" s="5">
        <v>9.4</v>
      </c>
      <c r="F2408" s="5">
        <v>22.45</v>
      </c>
      <c r="G2408" s="5">
        <v>24.21</v>
      </c>
    </row>
    <row r="2409" spans="2:7">
      <c r="B2409" s="1">
        <v>14</v>
      </c>
      <c r="C2409" s="1">
        <v>0</v>
      </c>
      <c r="D2409" s="2">
        <v>-13</v>
      </c>
      <c r="E2409" s="5">
        <v>6.86</v>
      </c>
      <c r="F2409" s="5">
        <v>33.07</v>
      </c>
      <c r="G2409" s="5">
        <v>27.42</v>
      </c>
    </row>
    <row r="2410" spans="2:7">
      <c r="B2410" s="1">
        <v>14</v>
      </c>
      <c r="C2410" s="1">
        <v>0</v>
      </c>
      <c r="D2410" s="2">
        <v>-12</v>
      </c>
      <c r="E2410" s="5">
        <v>1398.54</v>
      </c>
      <c r="F2410" s="5">
        <v>1528.61</v>
      </c>
      <c r="G2410" s="5">
        <v>80.73</v>
      </c>
    </row>
    <row r="2411" spans="2:7">
      <c r="B2411" s="1">
        <v>14</v>
      </c>
      <c r="C2411" s="1">
        <v>0</v>
      </c>
      <c r="D2411" s="2">
        <v>-11</v>
      </c>
      <c r="E2411" s="5">
        <v>90.96</v>
      </c>
      <c r="F2411" s="5">
        <v>55.98</v>
      </c>
      <c r="G2411" s="5">
        <v>31.01</v>
      </c>
    </row>
    <row r="2412" spans="2:7">
      <c r="B2412" s="1">
        <v>14</v>
      </c>
      <c r="C2412" s="1">
        <v>0</v>
      </c>
      <c r="D2412" s="2">
        <v>-10</v>
      </c>
      <c r="E2412" s="5">
        <v>3444.72</v>
      </c>
      <c r="F2412" s="5">
        <v>3454.36</v>
      </c>
      <c r="G2412" s="5">
        <v>78.28</v>
      </c>
    </row>
    <row r="2413" spans="2:7">
      <c r="B2413" s="1">
        <v>14</v>
      </c>
      <c r="C2413" s="1">
        <v>0</v>
      </c>
      <c r="D2413" s="2">
        <v>-9</v>
      </c>
      <c r="E2413" s="5">
        <v>622.34</v>
      </c>
      <c r="F2413" s="5">
        <v>584.87</v>
      </c>
      <c r="G2413" s="5">
        <v>21.08</v>
      </c>
    </row>
    <row r="2414" spans="2:7">
      <c r="B2414" s="1">
        <v>14</v>
      </c>
      <c r="C2414" s="1">
        <v>0</v>
      </c>
      <c r="D2414" s="2">
        <v>-8</v>
      </c>
      <c r="E2414" s="5">
        <v>2473.84</v>
      </c>
      <c r="F2414" s="5">
        <v>2298.61</v>
      </c>
      <c r="G2414" s="5">
        <v>44.53</v>
      </c>
    </row>
    <row r="2415" spans="2:7">
      <c r="B2415" s="1">
        <v>14</v>
      </c>
      <c r="C2415" s="1">
        <v>0</v>
      </c>
      <c r="D2415" s="2">
        <v>-7</v>
      </c>
      <c r="E2415" s="5">
        <v>3577.89</v>
      </c>
      <c r="F2415" s="5">
        <v>3715.33</v>
      </c>
      <c r="G2415" s="5">
        <v>54.53</v>
      </c>
    </row>
    <row r="2416" spans="2:7">
      <c r="B2416" s="1">
        <v>14</v>
      </c>
      <c r="C2416" s="1">
        <v>0</v>
      </c>
      <c r="D2416" s="2">
        <v>-6</v>
      </c>
      <c r="E2416" s="5">
        <v>1354.07</v>
      </c>
      <c r="F2416" s="5">
        <v>1298.73</v>
      </c>
      <c r="G2416" s="5">
        <v>22.3</v>
      </c>
    </row>
    <row r="2417" spans="2:7">
      <c r="B2417" s="1">
        <v>14</v>
      </c>
      <c r="C2417" s="1">
        <v>0</v>
      </c>
      <c r="D2417" s="2">
        <v>-5</v>
      </c>
      <c r="E2417" s="5">
        <v>2039.77</v>
      </c>
      <c r="F2417" s="5">
        <v>2195.88</v>
      </c>
      <c r="G2417" s="5">
        <v>39.18</v>
      </c>
    </row>
    <row r="2418" spans="2:7">
      <c r="B2418" s="1">
        <v>14</v>
      </c>
      <c r="C2418" s="1">
        <v>0</v>
      </c>
      <c r="D2418" s="2">
        <v>-4</v>
      </c>
      <c r="E2418" s="5">
        <v>785.49</v>
      </c>
      <c r="F2418" s="5">
        <v>869.13</v>
      </c>
      <c r="G2418" s="5">
        <v>13.37</v>
      </c>
    </row>
    <row r="2419" spans="2:7">
      <c r="B2419" s="1">
        <v>14</v>
      </c>
      <c r="C2419" s="1">
        <v>0</v>
      </c>
      <c r="D2419" s="2">
        <v>-3</v>
      </c>
      <c r="E2419" s="5">
        <v>10003.700000000001</v>
      </c>
      <c r="F2419" s="5">
        <v>9806.4</v>
      </c>
      <c r="G2419" s="5">
        <v>107.15</v>
      </c>
    </row>
    <row r="2420" spans="2:7">
      <c r="B2420" s="1">
        <v>14</v>
      </c>
      <c r="C2420" s="1">
        <v>0</v>
      </c>
      <c r="D2420" s="2">
        <v>-2</v>
      </c>
      <c r="E2420" s="5">
        <v>219.53</v>
      </c>
      <c r="F2420" s="5">
        <v>302.51</v>
      </c>
      <c r="G2420" s="5">
        <v>6.64</v>
      </c>
    </row>
    <row r="2421" spans="2:7">
      <c r="B2421" s="1">
        <v>14</v>
      </c>
      <c r="C2421" s="1">
        <v>0</v>
      </c>
      <c r="D2421" s="2">
        <v>-1</v>
      </c>
      <c r="E2421" s="5">
        <v>5698.03</v>
      </c>
      <c r="F2421" s="5">
        <v>5420.36</v>
      </c>
      <c r="G2421" s="5">
        <v>67.36</v>
      </c>
    </row>
    <row r="2422" spans="2:7">
      <c r="B2422" s="1">
        <v>14</v>
      </c>
      <c r="C2422" s="1">
        <v>0</v>
      </c>
      <c r="D2422" s="2">
        <v>0</v>
      </c>
      <c r="E2422" s="5">
        <v>172.14</v>
      </c>
      <c r="F2422" s="5">
        <v>150.53</v>
      </c>
      <c r="G2422" s="5">
        <v>5.58</v>
      </c>
    </row>
    <row r="2423" spans="2:7">
      <c r="B2423" s="1">
        <v>14</v>
      </c>
      <c r="C2423" s="1">
        <v>0</v>
      </c>
      <c r="D2423" s="2">
        <v>1</v>
      </c>
      <c r="E2423" s="5">
        <v>8900.42</v>
      </c>
      <c r="F2423" s="5">
        <v>8743.59</v>
      </c>
      <c r="G2423" s="5">
        <v>111.96</v>
      </c>
    </row>
    <row r="2424" spans="2:7">
      <c r="B2424" s="1">
        <v>14</v>
      </c>
      <c r="C2424" s="1">
        <v>0</v>
      </c>
      <c r="D2424" s="2">
        <v>2</v>
      </c>
      <c r="E2424" s="5">
        <v>2407.21</v>
      </c>
      <c r="F2424" s="5">
        <v>2515.66</v>
      </c>
      <c r="G2424" s="5">
        <v>38.72</v>
      </c>
    </row>
    <row r="2425" spans="2:7">
      <c r="B2425" s="1">
        <v>14</v>
      </c>
      <c r="C2425" s="1">
        <v>0</v>
      </c>
      <c r="D2425" s="2">
        <v>3</v>
      </c>
      <c r="E2425" s="5">
        <v>9003.35</v>
      </c>
      <c r="F2425" s="5">
        <v>8698.07</v>
      </c>
      <c r="G2425" s="5">
        <v>118.23</v>
      </c>
    </row>
    <row r="2426" spans="2:7">
      <c r="B2426" s="1">
        <v>14</v>
      </c>
      <c r="C2426" s="1">
        <v>0</v>
      </c>
      <c r="D2426" s="2">
        <v>4</v>
      </c>
      <c r="E2426" s="5">
        <v>12866.38</v>
      </c>
      <c r="F2426" s="5">
        <v>12315.95</v>
      </c>
      <c r="G2426" s="5">
        <v>132.74</v>
      </c>
    </row>
    <row r="2427" spans="2:7">
      <c r="B2427" s="1">
        <v>14</v>
      </c>
      <c r="C2427" s="1">
        <v>0</v>
      </c>
      <c r="D2427" s="2">
        <v>5</v>
      </c>
      <c r="E2427" s="5">
        <v>1718.76</v>
      </c>
      <c r="F2427" s="5">
        <v>1606.36</v>
      </c>
      <c r="G2427" s="5">
        <v>25.28</v>
      </c>
    </row>
    <row r="2428" spans="2:7">
      <c r="B2428" s="1">
        <v>14</v>
      </c>
      <c r="C2428" s="1">
        <v>0</v>
      </c>
      <c r="D2428" s="2">
        <v>6</v>
      </c>
      <c r="E2428" s="5">
        <v>3205.71</v>
      </c>
      <c r="F2428" s="5">
        <v>3084.72</v>
      </c>
      <c r="G2428" s="5">
        <v>42.08</v>
      </c>
    </row>
    <row r="2429" spans="2:7">
      <c r="B2429" s="1">
        <v>14</v>
      </c>
      <c r="C2429" s="1">
        <v>0</v>
      </c>
      <c r="D2429" s="2">
        <v>7</v>
      </c>
      <c r="E2429" s="5">
        <v>499.89</v>
      </c>
      <c r="F2429" s="5">
        <v>473.51</v>
      </c>
      <c r="G2429" s="5">
        <v>12.98</v>
      </c>
    </row>
    <row r="2430" spans="2:7">
      <c r="B2430" s="1">
        <v>14</v>
      </c>
      <c r="C2430" s="1">
        <v>0</v>
      </c>
      <c r="D2430" s="2">
        <v>8</v>
      </c>
      <c r="E2430" s="5">
        <v>3841.75</v>
      </c>
      <c r="F2430" s="5">
        <v>3796.13</v>
      </c>
      <c r="G2430" s="5">
        <v>54.61</v>
      </c>
    </row>
    <row r="2431" spans="2:7">
      <c r="B2431" s="1">
        <v>14</v>
      </c>
      <c r="C2431" s="1">
        <v>0</v>
      </c>
      <c r="D2431" s="2">
        <v>9</v>
      </c>
      <c r="E2431" s="5">
        <v>168.97</v>
      </c>
      <c r="F2431" s="5">
        <v>192.16</v>
      </c>
      <c r="G2431" s="5">
        <v>10.16</v>
      </c>
    </row>
    <row r="2432" spans="2:7">
      <c r="B2432" s="1">
        <v>14</v>
      </c>
      <c r="C2432" s="1">
        <v>0</v>
      </c>
      <c r="D2432" s="2">
        <v>10</v>
      </c>
      <c r="E2432" s="5">
        <v>3744.14</v>
      </c>
      <c r="F2432" s="5">
        <v>3677.98</v>
      </c>
      <c r="G2432" s="5">
        <v>55.37</v>
      </c>
    </row>
    <row r="2433" spans="2:7">
      <c r="B2433" s="1">
        <v>14</v>
      </c>
      <c r="C2433" s="1">
        <v>0</v>
      </c>
      <c r="D2433" s="2">
        <v>11</v>
      </c>
      <c r="E2433" s="5">
        <v>4.74</v>
      </c>
      <c r="F2433" s="5">
        <v>-2.98</v>
      </c>
      <c r="G2433" s="5">
        <v>13.9</v>
      </c>
    </row>
    <row r="2434" spans="2:7">
      <c r="B2434" s="1">
        <v>14</v>
      </c>
      <c r="C2434" s="1">
        <v>0</v>
      </c>
      <c r="D2434" s="2">
        <v>12</v>
      </c>
      <c r="E2434" s="5">
        <v>1965.8</v>
      </c>
      <c r="F2434" s="5">
        <v>1954.85</v>
      </c>
      <c r="G2434" s="5">
        <v>46.21</v>
      </c>
    </row>
    <row r="2435" spans="2:7">
      <c r="B2435" s="1">
        <v>14</v>
      </c>
      <c r="C2435" s="1">
        <v>0</v>
      </c>
      <c r="D2435" s="2">
        <v>13</v>
      </c>
      <c r="E2435" s="5">
        <v>32.659999999999997</v>
      </c>
      <c r="F2435" s="5">
        <v>22.76</v>
      </c>
      <c r="G2435" s="5">
        <v>17.57</v>
      </c>
    </row>
    <row r="2436" spans="2:7">
      <c r="B2436" s="1">
        <v>16</v>
      </c>
      <c r="C2436" s="1">
        <v>0</v>
      </c>
      <c r="D2436" s="2">
        <v>-13</v>
      </c>
      <c r="E2436" s="5">
        <v>964.53</v>
      </c>
      <c r="F2436" s="5">
        <v>974.06</v>
      </c>
      <c r="G2436" s="5">
        <v>65.83</v>
      </c>
    </row>
    <row r="2437" spans="2:7">
      <c r="B2437" s="1">
        <v>16</v>
      </c>
      <c r="C2437" s="1">
        <v>0</v>
      </c>
      <c r="D2437" s="2">
        <v>-12</v>
      </c>
      <c r="E2437" s="5">
        <v>304.18</v>
      </c>
      <c r="F2437" s="5">
        <v>344.37</v>
      </c>
      <c r="G2437" s="5">
        <v>45.82</v>
      </c>
    </row>
    <row r="2438" spans="2:7">
      <c r="B2438" s="1">
        <v>16</v>
      </c>
      <c r="C2438" s="1">
        <v>0</v>
      </c>
      <c r="D2438" s="2">
        <v>-11</v>
      </c>
      <c r="E2438" s="5">
        <v>1052.54</v>
      </c>
      <c r="F2438" s="5">
        <v>1178.74</v>
      </c>
      <c r="G2438" s="5">
        <v>81.8</v>
      </c>
    </row>
    <row r="2439" spans="2:7">
      <c r="B2439" s="1">
        <v>16</v>
      </c>
      <c r="C2439" s="1">
        <v>0</v>
      </c>
      <c r="D2439" s="2">
        <v>-10</v>
      </c>
      <c r="E2439" s="5">
        <v>1369.14</v>
      </c>
      <c r="F2439" s="5">
        <v>1376.02</v>
      </c>
      <c r="G2439" s="5">
        <v>42.39</v>
      </c>
    </row>
    <row r="2440" spans="2:7">
      <c r="B2440" s="1">
        <v>16</v>
      </c>
      <c r="C2440" s="1">
        <v>0</v>
      </c>
      <c r="D2440" s="2">
        <v>-9</v>
      </c>
      <c r="E2440" s="5">
        <v>870.19</v>
      </c>
      <c r="F2440" s="5">
        <v>818.34</v>
      </c>
      <c r="G2440" s="5">
        <v>29.79</v>
      </c>
    </row>
    <row r="2441" spans="2:7">
      <c r="B2441" s="1">
        <v>16</v>
      </c>
      <c r="C2441" s="1">
        <v>0</v>
      </c>
      <c r="D2441" s="2">
        <v>-8</v>
      </c>
      <c r="E2441" s="5">
        <v>2022.61</v>
      </c>
      <c r="F2441" s="5">
        <v>2035.96</v>
      </c>
      <c r="G2441" s="5">
        <v>50.48</v>
      </c>
    </row>
    <row r="2442" spans="2:7">
      <c r="B2442" s="1">
        <v>16</v>
      </c>
      <c r="C2442" s="1">
        <v>0</v>
      </c>
      <c r="D2442" s="2">
        <v>-7</v>
      </c>
      <c r="E2442" s="5">
        <v>165.89</v>
      </c>
      <c r="F2442" s="5">
        <v>176.73</v>
      </c>
      <c r="G2442" s="5">
        <v>14.43</v>
      </c>
    </row>
    <row r="2443" spans="2:7">
      <c r="B2443" s="1">
        <v>16</v>
      </c>
      <c r="C2443" s="1">
        <v>0</v>
      </c>
      <c r="D2443" s="2">
        <v>-6</v>
      </c>
      <c r="E2443" s="5">
        <v>6054.82</v>
      </c>
      <c r="F2443" s="5">
        <v>6059.99</v>
      </c>
      <c r="G2443" s="5">
        <v>82.02</v>
      </c>
    </row>
    <row r="2444" spans="2:7">
      <c r="B2444" s="1">
        <v>16</v>
      </c>
      <c r="C2444" s="1">
        <v>0</v>
      </c>
      <c r="D2444" s="2">
        <v>-5</v>
      </c>
      <c r="E2444" s="5">
        <v>26.89</v>
      </c>
      <c r="F2444" s="5">
        <v>28.72</v>
      </c>
      <c r="G2444" s="5">
        <v>5.96</v>
      </c>
    </row>
    <row r="2445" spans="2:7">
      <c r="B2445" s="1">
        <v>16</v>
      </c>
      <c r="C2445" s="1">
        <v>0</v>
      </c>
      <c r="D2445" s="2">
        <v>-4</v>
      </c>
      <c r="E2445" s="5">
        <v>6822.71</v>
      </c>
      <c r="F2445" s="5">
        <v>6786.99</v>
      </c>
      <c r="G2445" s="5">
        <v>78.510000000000005</v>
      </c>
    </row>
    <row r="2446" spans="2:7">
      <c r="B2446" s="1">
        <v>16</v>
      </c>
      <c r="C2446" s="1">
        <v>0</v>
      </c>
      <c r="D2446" s="2">
        <v>-3</v>
      </c>
      <c r="E2446" s="5">
        <v>144.47999999999999</v>
      </c>
      <c r="F2446" s="5">
        <v>156.63999999999999</v>
      </c>
      <c r="G2446" s="5">
        <v>7.18</v>
      </c>
    </row>
    <row r="2447" spans="2:7">
      <c r="B2447" s="1">
        <v>16</v>
      </c>
      <c r="C2447" s="1">
        <v>0</v>
      </c>
      <c r="D2447" s="2">
        <v>-2</v>
      </c>
      <c r="E2447" s="5">
        <v>5237.09</v>
      </c>
      <c r="F2447" s="5">
        <v>5259.22</v>
      </c>
      <c r="G2447" s="5">
        <v>57.51</v>
      </c>
    </row>
    <row r="2448" spans="2:7">
      <c r="B2448" s="1">
        <v>16</v>
      </c>
      <c r="C2448" s="1">
        <v>0</v>
      </c>
      <c r="D2448" s="2">
        <v>-1</v>
      </c>
      <c r="E2448" s="5">
        <v>3532.32</v>
      </c>
      <c r="F2448" s="5">
        <v>3610.85</v>
      </c>
      <c r="G2448" s="5">
        <v>48.27</v>
      </c>
    </row>
    <row r="2449" spans="2:7">
      <c r="B2449" s="1">
        <v>16</v>
      </c>
      <c r="C2449" s="1">
        <v>0</v>
      </c>
      <c r="D2449" s="2">
        <v>0</v>
      </c>
      <c r="E2449" s="5">
        <v>3681.69</v>
      </c>
      <c r="F2449" s="5">
        <v>3711.97</v>
      </c>
      <c r="G2449" s="5">
        <v>46.89</v>
      </c>
    </row>
    <row r="2450" spans="2:7">
      <c r="B2450" s="1">
        <v>16</v>
      </c>
      <c r="C2450" s="1">
        <v>0</v>
      </c>
      <c r="D2450" s="2">
        <v>1</v>
      </c>
      <c r="E2450" s="5">
        <v>7415</v>
      </c>
      <c r="F2450" s="5">
        <v>7402.33</v>
      </c>
      <c r="G2450" s="5">
        <v>88.29</v>
      </c>
    </row>
    <row r="2451" spans="2:7">
      <c r="B2451" s="1">
        <v>16</v>
      </c>
      <c r="C2451" s="1">
        <v>0</v>
      </c>
      <c r="D2451" s="2">
        <v>2</v>
      </c>
      <c r="E2451" s="5">
        <v>4373.53</v>
      </c>
      <c r="F2451" s="5">
        <v>4265.68</v>
      </c>
      <c r="G2451" s="5">
        <v>56.36</v>
      </c>
    </row>
    <row r="2452" spans="2:7">
      <c r="B2452" s="1">
        <v>16</v>
      </c>
      <c r="C2452" s="1">
        <v>0</v>
      </c>
      <c r="D2452" s="2">
        <v>3</v>
      </c>
      <c r="E2452" s="5">
        <v>1941.39</v>
      </c>
      <c r="F2452" s="5">
        <v>1844.8</v>
      </c>
      <c r="G2452" s="5">
        <v>33.450000000000003</v>
      </c>
    </row>
    <row r="2453" spans="2:7">
      <c r="B2453" s="1">
        <v>16</v>
      </c>
      <c r="C2453" s="1">
        <v>0</v>
      </c>
      <c r="D2453" s="2">
        <v>4</v>
      </c>
      <c r="E2453" s="5">
        <v>1574.25</v>
      </c>
      <c r="F2453" s="5">
        <v>1543.5</v>
      </c>
      <c r="G2453" s="5">
        <v>28.87</v>
      </c>
    </row>
    <row r="2454" spans="2:7">
      <c r="B2454" s="1">
        <v>16</v>
      </c>
      <c r="C2454" s="1">
        <v>0</v>
      </c>
      <c r="D2454" s="2">
        <v>5</v>
      </c>
      <c r="E2454" s="5">
        <v>6090.64</v>
      </c>
      <c r="F2454" s="5">
        <v>5918.55</v>
      </c>
      <c r="G2454" s="5">
        <v>70.8</v>
      </c>
    </row>
    <row r="2455" spans="2:7">
      <c r="B2455" s="1">
        <v>16</v>
      </c>
      <c r="C2455" s="1">
        <v>0</v>
      </c>
      <c r="D2455" s="2">
        <v>6</v>
      </c>
      <c r="E2455" s="5">
        <v>136.46</v>
      </c>
      <c r="F2455" s="5">
        <v>124.79</v>
      </c>
      <c r="G2455" s="5">
        <v>8.86</v>
      </c>
    </row>
    <row r="2456" spans="2:7">
      <c r="B2456" s="1">
        <v>16</v>
      </c>
      <c r="C2456" s="1">
        <v>0</v>
      </c>
      <c r="D2456" s="2">
        <v>7</v>
      </c>
      <c r="E2456" s="5">
        <v>5419.06</v>
      </c>
      <c r="F2456" s="5">
        <v>5364</v>
      </c>
      <c r="G2456" s="5">
        <v>72.400000000000006</v>
      </c>
    </row>
    <row r="2457" spans="2:7">
      <c r="B2457" s="1">
        <v>16</v>
      </c>
      <c r="C2457" s="1">
        <v>0</v>
      </c>
      <c r="D2457" s="2">
        <v>8</v>
      </c>
      <c r="E2457" s="5">
        <v>167.27</v>
      </c>
      <c r="F2457" s="5">
        <v>149.69</v>
      </c>
      <c r="G2457" s="5">
        <v>10.23</v>
      </c>
    </row>
    <row r="2458" spans="2:7">
      <c r="B2458" s="1">
        <v>16</v>
      </c>
      <c r="C2458" s="1">
        <v>0</v>
      </c>
      <c r="D2458" s="2">
        <v>9</v>
      </c>
      <c r="E2458" s="5">
        <v>2014.78</v>
      </c>
      <c r="F2458" s="5">
        <v>1985.55</v>
      </c>
      <c r="G2458" s="5">
        <v>39.56</v>
      </c>
    </row>
    <row r="2459" spans="2:7">
      <c r="B2459" s="1">
        <v>16</v>
      </c>
      <c r="C2459" s="1">
        <v>0</v>
      </c>
      <c r="D2459" s="2">
        <v>10</v>
      </c>
      <c r="E2459" s="5">
        <v>25.94</v>
      </c>
      <c r="F2459" s="5">
        <v>10.46</v>
      </c>
      <c r="G2459" s="5">
        <v>11.3</v>
      </c>
    </row>
    <row r="2460" spans="2:7">
      <c r="B2460" s="1">
        <v>16</v>
      </c>
      <c r="C2460" s="1">
        <v>0</v>
      </c>
      <c r="D2460" s="2">
        <v>11</v>
      </c>
      <c r="E2460" s="5">
        <v>465.79</v>
      </c>
      <c r="F2460" s="5">
        <v>545.76</v>
      </c>
      <c r="G2460" s="5">
        <v>29.25</v>
      </c>
    </row>
    <row r="2461" spans="2:7">
      <c r="B2461" s="1">
        <v>16</v>
      </c>
      <c r="C2461" s="1">
        <v>0</v>
      </c>
      <c r="D2461" s="2">
        <v>12</v>
      </c>
      <c r="E2461" s="5">
        <v>902.01</v>
      </c>
      <c r="F2461" s="5">
        <v>891.89</v>
      </c>
      <c r="G2461" s="5">
        <v>41.39</v>
      </c>
    </row>
    <row r="2462" spans="2:7">
      <c r="B2462" s="1">
        <v>16</v>
      </c>
      <c r="C2462" s="1">
        <v>0</v>
      </c>
      <c r="D2462" s="2">
        <v>13</v>
      </c>
      <c r="E2462" s="5">
        <v>207.52</v>
      </c>
      <c r="F2462" s="5">
        <v>276.85000000000002</v>
      </c>
      <c r="G2462" s="5">
        <v>30.47</v>
      </c>
    </row>
    <row r="2463" spans="2:7">
      <c r="B2463" s="1">
        <v>18</v>
      </c>
      <c r="C2463" s="1">
        <v>0</v>
      </c>
      <c r="D2463" s="2">
        <v>-12</v>
      </c>
      <c r="E2463" s="5">
        <v>109.21</v>
      </c>
      <c r="F2463" s="5">
        <v>72.94</v>
      </c>
      <c r="G2463" s="5">
        <v>32.229999999999997</v>
      </c>
    </row>
    <row r="2464" spans="2:7">
      <c r="B2464" s="1">
        <v>18</v>
      </c>
      <c r="C2464" s="1">
        <v>0</v>
      </c>
      <c r="D2464" s="2">
        <v>-11</v>
      </c>
      <c r="E2464" s="5">
        <v>1006.16</v>
      </c>
      <c r="F2464" s="5">
        <v>1086.94</v>
      </c>
      <c r="G2464" s="5">
        <v>59.19</v>
      </c>
    </row>
    <row r="2465" spans="2:7">
      <c r="B2465" s="1">
        <v>18</v>
      </c>
      <c r="C2465" s="1">
        <v>0</v>
      </c>
      <c r="D2465" s="2">
        <v>-10</v>
      </c>
      <c r="E2465" s="5">
        <v>8.89</v>
      </c>
      <c r="F2465" s="5">
        <v>15.89</v>
      </c>
      <c r="G2465" s="5">
        <v>12.3</v>
      </c>
    </row>
    <row r="2466" spans="2:7">
      <c r="B2466" s="1">
        <v>18</v>
      </c>
      <c r="C2466" s="1">
        <v>0</v>
      </c>
      <c r="D2466" s="2">
        <v>-9</v>
      </c>
      <c r="E2466" s="5">
        <v>2286.5100000000002</v>
      </c>
      <c r="F2466" s="5">
        <v>2233.23</v>
      </c>
      <c r="G2466" s="5">
        <v>54.38</v>
      </c>
    </row>
    <row r="2467" spans="2:7">
      <c r="B2467" s="1">
        <v>18</v>
      </c>
      <c r="C2467" s="1">
        <v>0</v>
      </c>
      <c r="D2467" s="2">
        <v>-8</v>
      </c>
      <c r="E2467" s="5">
        <v>4.07</v>
      </c>
      <c r="F2467" s="5">
        <v>9.09</v>
      </c>
      <c r="G2467" s="5">
        <v>12.83</v>
      </c>
    </row>
    <row r="2468" spans="2:7">
      <c r="B2468" s="1">
        <v>18</v>
      </c>
      <c r="C2468" s="1">
        <v>0</v>
      </c>
      <c r="D2468" s="2">
        <v>-7</v>
      </c>
      <c r="E2468" s="5">
        <v>4008.83</v>
      </c>
      <c r="F2468" s="5">
        <v>4053.21</v>
      </c>
      <c r="G2468" s="5">
        <v>85.92</v>
      </c>
    </row>
    <row r="2469" spans="2:7">
      <c r="B2469" s="1">
        <v>18</v>
      </c>
      <c r="C2469" s="1">
        <v>0</v>
      </c>
      <c r="D2469" s="2">
        <v>-6</v>
      </c>
      <c r="E2469" s="5">
        <v>353.28</v>
      </c>
      <c r="F2469" s="5">
        <v>327.87</v>
      </c>
      <c r="G2469" s="5">
        <v>14.66</v>
      </c>
    </row>
    <row r="2470" spans="2:7">
      <c r="B2470" s="1">
        <v>18</v>
      </c>
      <c r="C2470" s="1">
        <v>0</v>
      </c>
      <c r="D2470" s="2">
        <v>-5</v>
      </c>
      <c r="E2470" s="5">
        <v>3205.74</v>
      </c>
      <c r="F2470" s="5">
        <v>3249.45</v>
      </c>
      <c r="G2470" s="5">
        <v>44.45</v>
      </c>
    </row>
    <row r="2471" spans="2:7">
      <c r="B2471" s="1">
        <v>18</v>
      </c>
      <c r="C2471" s="1">
        <v>0</v>
      </c>
      <c r="D2471" s="2">
        <v>-4</v>
      </c>
      <c r="E2471" s="5">
        <v>3428.58</v>
      </c>
      <c r="F2471" s="5">
        <v>3341.1</v>
      </c>
      <c r="G2471" s="5">
        <v>45.44</v>
      </c>
    </row>
    <row r="2472" spans="2:7">
      <c r="B2472" s="1">
        <v>18</v>
      </c>
      <c r="C2472" s="1">
        <v>0</v>
      </c>
      <c r="D2472" s="2">
        <v>-3</v>
      </c>
      <c r="E2472" s="5">
        <v>3744.1</v>
      </c>
      <c r="F2472" s="5">
        <v>3748.48</v>
      </c>
      <c r="G2472" s="5">
        <v>47.58</v>
      </c>
    </row>
    <row r="2473" spans="2:7">
      <c r="B2473" s="1">
        <v>18</v>
      </c>
      <c r="C2473" s="1">
        <v>0</v>
      </c>
      <c r="D2473" s="2">
        <v>-2</v>
      </c>
      <c r="E2473" s="5">
        <v>8142.62</v>
      </c>
      <c r="F2473" s="5">
        <v>8225.09</v>
      </c>
      <c r="G2473" s="5">
        <v>96.61</v>
      </c>
    </row>
    <row r="2474" spans="2:7">
      <c r="B2474" s="1">
        <v>18</v>
      </c>
      <c r="C2474" s="1">
        <v>0</v>
      </c>
      <c r="D2474" s="2">
        <v>-1</v>
      </c>
      <c r="E2474" s="5">
        <v>3970.9</v>
      </c>
      <c r="F2474" s="5">
        <v>3925.51</v>
      </c>
      <c r="G2474" s="5">
        <v>50.25</v>
      </c>
    </row>
    <row r="2475" spans="2:7">
      <c r="B2475" s="1">
        <v>18</v>
      </c>
      <c r="C2475" s="1">
        <v>0</v>
      </c>
      <c r="D2475" s="2">
        <v>0</v>
      </c>
      <c r="E2475" s="5">
        <v>2590.5100000000002</v>
      </c>
      <c r="F2475" s="5">
        <v>2680.93</v>
      </c>
      <c r="G2475" s="5">
        <v>38.11</v>
      </c>
    </row>
    <row r="2476" spans="2:7">
      <c r="B2476" s="1">
        <v>18</v>
      </c>
      <c r="C2476" s="1">
        <v>0</v>
      </c>
      <c r="D2476" s="2">
        <v>1</v>
      </c>
      <c r="E2476" s="5">
        <v>468.68</v>
      </c>
      <c r="F2476" s="5">
        <v>496.2</v>
      </c>
      <c r="G2476" s="5">
        <v>11.76</v>
      </c>
    </row>
    <row r="2477" spans="2:7">
      <c r="B2477" s="1">
        <v>18</v>
      </c>
      <c r="C2477" s="1">
        <v>0</v>
      </c>
      <c r="D2477" s="2">
        <v>2</v>
      </c>
      <c r="E2477" s="5">
        <v>3033.26</v>
      </c>
      <c r="F2477" s="5">
        <v>3012.54</v>
      </c>
      <c r="G2477" s="5">
        <v>41.09</v>
      </c>
    </row>
    <row r="2478" spans="2:7">
      <c r="B2478" s="1">
        <v>18</v>
      </c>
      <c r="C2478" s="1">
        <v>0</v>
      </c>
      <c r="D2478" s="2">
        <v>3</v>
      </c>
      <c r="E2478" s="5">
        <v>127.94</v>
      </c>
      <c r="F2478" s="5">
        <v>139.08000000000001</v>
      </c>
      <c r="G2478" s="5">
        <v>8.32</v>
      </c>
    </row>
    <row r="2479" spans="2:7">
      <c r="B2479" s="1">
        <v>18</v>
      </c>
      <c r="C2479" s="1">
        <v>0</v>
      </c>
      <c r="D2479" s="2">
        <v>4</v>
      </c>
      <c r="E2479" s="5">
        <v>10011.780000000001</v>
      </c>
      <c r="F2479" s="5">
        <v>9960.07</v>
      </c>
      <c r="G2479" s="5">
        <v>115.71</v>
      </c>
    </row>
    <row r="2480" spans="2:7">
      <c r="B2480" s="1">
        <v>18</v>
      </c>
      <c r="C2480" s="1">
        <v>0</v>
      </c>
      <c r="D2480" s="2">
        <v>5</v>
      </c>
      <c r="E2480" s="5">
        <v>121.41</v>
      </c>
      <c r="F2480" s="5">
        <v>96.46</v>
      </c>
      <c r="G2480" s="5">
        <v>8.32</v>
      </c>
    </row>
    <row r="2481" spans="2:7">
      <c r="B2481" s="1">
        <v>18</v>
      </c>
      <c r="C2481" s="1">
        <v>0</v>
      </c>
      <c r="D2481" s="2">
        <v>6</v>
      </c>
      <c r="E2481" s="5">
        <v>3471.08</v>
      </c>
      <c r="F2481" s="5">
        <v>3588.4</v>
      </c>
      <c r="G2481" s="5">
        <v>65.3</v>
      </c>
    </row>
    <row r="2482" spans="2:7">
      <c r="B2482" s="1">
        <v>18</v>
      </c>
      <c r="C2482" s="1">
        <v>0</v>
      </c>
      <c r="D2482" s="2">
        <v>7</v>
      </c>
      <c r="E2482" s="5">
        <v>64.73</v>
      </c>
      <c r="F2482" s="5">
        <v>46.97</v>
      </c>
      <c r="G2482" s="5">
        <v>8.5500000000000007</v>
      </c>
    </row>
    <row r="2483" spans="2:7">
      <c r="B2483" s="1">
        <v>18</v>
      </c>
      <c r="C2483" s="1">
        <v>0</v>
      </c>
      <c r="D2483" s="2">
        <v>8</v>
      </c>
      <c r="E2483" s="5">
        <v>182.12</v>
      </c>
      <c r="F2483" s="5">
        <v>197.27</v>
      </c>
      <c r="G2483" s="5">
        <v>16.27</v>
      </c>
    </row>
    <row r="2484" spans="2:7">
      <c r="B2484" s="1">
        <v>18</v>
      </c>
      <c r="C2484" s="1">
        <v>0</v>
      </c>
      <c r="D2484" s="2">
        <v>9</v>
      </c>
      <c r="E2484" s="5">
        <v>1026.98</v>
      </c>
      <c r="F2484" s="5">
        <v>933.2</v>
      </c>
      <c r="G2484" s="5">
        <v>28.95</v>
      </c>
    </row>
    <row r="2485" spans="2:7">
      <c r="B2485" s="1">
        <v>18</v>
      </c>
      <c r="C2485" s="1">
        <v>0</v>
      </c>
      <c r="D2485" s="2">
        <v>10</v>
      </c>
      <c r="E2485" s="5">
        <v>462.5</v>
      </c>
      <c r="F2485" s="5">
        <v>518.88</v>
      </c>
      <c r="G2485" s="5">
        <v>27.49</v>
      </c>
    </row>
    <row r="2486" spans="2:7">
      <c r="B2486" s="1">
        <v>18</v>
      </c>
      <c r="C2486" s="1">
        <v>0</v>
      </c>
      <c r="D2486" s="2">
        <v>11</v>
      </c>
      <c r="E2486" s="5">
        <v>1030.49</v>
      </c>
      <c r="F2486" s="5">
        <v>1025.1600000000001</v>
      </c>
      <c r="G2486" s="5">
        <v>38.869999999999997</v>
      </c>
    </row>
    <row r="2487" spans="2:7">
      <c r="B2487" s="1">
        <v>18</v>
      </c>
      <c r="C2487" s="1">
        <v>0</v>
      </c>
      <c r="D2487" s="2">
        <v>12</v>
      </c>
      <c r="E2487" s="5">
        <v>125.97</v>
      </c>
      <c r="F2487" s="5">
        <v>123.34</v>
      </c>
      <c r="G2487" s="5">
        <v>30.63</v>
      </c>
    </row>
    <row r="2488" spans="2:7">
      <c r="B2488" s="1">
        <v>20</v>
      </c>
      <c r="C2488" s="1">
        <v>0</v>
      </c>
      <c r="D2488" s="2">
        <v>-11</v>
      </c>
      <c r="E2488" s="5">
        <v>7.22</v>
      </c>
      <c r="F2488" s="5">
        <v>8.4</v>
      </c>
      <c r="G2488" s="5">
        <v>11.38</v>
      </c>
    </row>
    <row r="2489" spans="2:7">
      <c r="B2489" s="1">
        <v>20</v>
      </c>
      <c r="C2489" s="1">
        <v>0</v>
      </c>
      <c r="D2489" s="2">
        <v>-10</v>
      </c>
      <c r="E2489" s="5">
        <v>1469.72</v>
      </c>
      <c r="F2489" s="5">
        <v>1282.46</v>
      </c>
      <c r="G2489" s="5">
        <v>37.96</v>
      </c>
    </row>
    <row r="2490" spans="2:7">
      <c r="B2490" s="1">
        <v>20</v>
      </c>
      <c r="C2490" s="1">
        <v>0</v>
      </c>
      <c r="D2490" s="2">
        <v>-9</v>
      </c>
      <c r="E2490" s="5">
        <v>226.48</v>
      </c>
      <c r="F2490" s="5">
        <v>205.14</v>
      </c>
      <c r="G2490" s="5">
        <v>19.86</v>
      </c>
    </row>
    <row r="2491" spans="2:7">
      <c r="B2491" s="1">
        <v>20</v>
      </c>
      <c r="C2491" s="1">
        <v>0</v>
      </c>
      <c r="D2491" s="2">
        <v>-8</v>
      </c>
      <c r="E2491" s="5">
        <v>967.96</v>
      </c>
      <c r="F2491" s="5">
        <v>953.29</v>
      </c>
      <c r="G2491" s="5">
        <v>29.79</v>
      </c>
    </row>
    <row r="2492" spans="2:7">
      <c r="B2492" s="1">
        <v>20</v>
      </c>
      <c r="C2492" s="1">
        <v>0</v>
      </c>
      <c r="D2492" s="2">
        <v>-7</v>
      </c>
      <c r="E2492" s="5">
        <v>1158.92</v>
      </c>
      <c r="F2492" s="5">
        <v>988.96</v>
      </c>
      <c r="G2492" s="5">
        <v>27.04</v>
      </c>
    </row>
    <row r="2493" spans="2:7">
      <c r="B2493" s="1">
        <v>20</v>
      </c>
      <c r="C2493" s="1">
        <v>0</v>
      </c>
      <c r="D2493" s="2">
        <v>-6</v>
      </c>
      <c r="E2493" s="5">
        <v>1072.3900000000001</v>
      </c>
      <c r="F2493" s="5">
        <v>923.12</v>
      </c>
      <c r="G2493" s="5">
        <v>21.54</v>
      </c>
    </row>
    <row r="2494" spans="2:7">
      <c r="B2494" s="1">
        <v>20</v>
      </c>
      <c r="C2494" s="1">
        <v>0</v>
      </c>
      <c r="D2494" s="2">
        <v>-5</v>
      </c>
      <c r="E2494" s="5">
        <v>2076.6799999999998</v>
      </c>
      <c r="F2494" s="5">
        <v>2030.46</v>
      </c>
      <c r="G2494" s="5">
        <v>42.69</v>
      </c>
    </row>
    <row r="2495" spans="2:7">
      <c r="B2495" s="1">
        <v>20</v>
      </c>
      <c r="C2495" s="1">
        <v>0</v>
      </c>
      <c r="D2495" s="2">
        <v>-4</v>
      </c>
      <c r="E2495" s="5">
        <v>2572.52</v>
      </c>
      <c r="F2495" s="5">
        <v>2662.22</v>
      </c>
      <c r="G2495" s="5">
        <v>55.98</v>
      </c>
    </row>
    <row r="2496" spans="2:7">
      <c r="B2496" s="1">
        <v>20</v>
      </c>
      <c r="C2496" s="1">
        <v>0</v>
      </c>
      <c r="D2496" s="2">
        <v>-3</v>
      </c>
      <c r="E2496" s="5">
        <v>1907.12</v>
      </c>
      <c r="F2496" s="5">
        <v>1821.04</v>
      </c>
      <c r="G2496" s="5">
        <v>32.69</v>
      </c>
    </row>
    <row r="2497" spans="2:7">
      <c r="B2497" s="1">
        <v>20</v>
      </c>
      <c r="C2497" s="1">
        <v>0</v>
      </c>
      <c r="D2497" s="2">
        <v>-2</v>
      </c>
      <c r="E2497" s="5">
        <v>130.52000000000001</v>
      </c>
      <c r="F2497" s="5">
        <v>143.72999999999999</v>
      </c>
      <c r="G2497" s="5">
        <v>8.48</v>
      </c>
    </row>
    <row r="2498" spans="2:7">
      <c r="B2498" s="1">
        <v>20</v>
      </c>
      <c r="C2498" s="1">
        <v>0</v>
      </c>
      <c r="D2498" s="2">
        <v>-1</v>
      </c>
      <c r="E2498" s="5">
        <v>4210.1400000000003</v>
      </c>
      <c r="F2498" s="5">
        <v>4126.6000000000004</v>
      </c>
      <c r="G2498" s="5">
        <v>55.22</v>
      </c>
    </row>
    <row r="2499" spans="2:7">
      <c r="B2499" s="1">
        <v>20</v>
      </c>
      <c r="C2499" s="1">
        <v>0</v>
      </c>
      <c r="D2499" s="2">
        <v>0</v>
      </c>
      <c r="E2499" s="5">
        <v>401.28</v>
      </c>
      <c r="F2499" s="5">
        <v>387.98</v>
      </c>
      <c r="G2499" s="5">
        <v>11.61</v>
      </c>
    </row>
    <row r="2500" spans="2:7">
      <c r="B2500" s="1">
        <v>20</v>
      </c>
      <c r="C2500" s="1">
        <v>0</v>
      </c>
      <c r="D2500" s="2">
        <v>1</v>
      </c>
      <c r="E2500" s="5">
        <v>6510.57</v>
      </c>
      <c r="F2500" s="5">
        <v>6688.69</v>
      </c>
      <c r="G2500" s="5">
        <v>85.77</v>
      </c>
    </row>
    <row r="2501" spans="2:7">
      <c r="B2501" s="1">
        <v>20</v>
      </c>
      <c r="C2501" s="1">
        <v>0</v>
      </c>
      <c r="D2501" s="2">
        <v>2</v>
      </c>
      <c r="E2501" s="5">
        <v>784.93</v>
      </c>
      <c r="F2501" s="5">
        <v>730.97</v>
      </c>
      <c r="G2501" s="5">
        <v>17.260000000000002</v>
      </c>
    </row>
    <row r="2502" spans="2:7">
      <c r="B2502" s="1">
        <v>20</v>
      </c>
      <c r="C2502" s="1">
        <v>0</v>
      </c>
      <c r="D2502" s="2">
        <v>3</v>
      </c>
      <c r="E2502" s="5">
        <v>1768.32</v>
      </c>
      <c r="F2502" s="5">
        <v>1858.77</v>
      </c>
      <c r="G2502" s="5">
        <v>29.02</v>
      </c>
    </row>
    <row r="2503" spans="2:7">
      <c r="B2503" s="1">
        <v>20</v>
      </c>
      <c r="C2503" s="1">
        <v>0</v>
      </c>
      <c r="D2503" s="2">
        <v>4</v>
      </c>
      <c r="E2503" s="5">
        <v>75.180000000000007</v>
      </c>
      <c r="F2503" s="5">
        <v>69.88</v>
      </c>
      <c r="G2503" s="5">
        <v>9.7799999999999994</v>
      </c>
    </row>
    <row r="2504" spans="2:7">
      <c r="B2504" s="1">
        <v>20</v>
      </c>
      <c r="C2504" s="1">
        <v>0</v>
      </c>
      <c r="D2504" s="2">
        <v>5</v>
      </c>
      <c r="E2504" s="5">
        <v>558.36</v>
      </c>
      <c r="F2504" s="5">
        <v>602.36</v>
      </c>
      <c r="G2504" s="5">
        <v>19.02</v>
      </c>
    </row>
    <row r="2505" spans="2:7">
      <c r="B2505" s="1">
        <v>20</v>
      </c>
      <c r="C2505" s="1">
        <v>0</v>
      </c>
      <c r="D2505" s="2">
        <v>6</v>
      </c>
      <c r="E2505" s="5">
        <v>2613.94</v>
      </c>
      <c r="F2505" s="5">
        <v>2618.3000000000002</v>
      </c>
      <c r="G2505" s="5">
        <v>43.3</v>
      </c>
    </row>
    <row r="2506" spans="2:7">
      <c r="B2506" s="1">
        <v>20</v>
      </c>
      <c r="C2506" s="1">
        <v>0</v>
      </c>
      <c r="D2506" s="2">
        <v>7</v>
      </c>
      <c r="E2506" s="5">
        <v>1099.7</v>
      </c>
      <c r="F2506" s="5">
        <v>1256.8699999999999</v>
      </c>
      <c r="G2506" s="5">
        <v>26.88</v>
      </c>
    </row>
    <row r="2507" spans="2:7">
      <c r="B2507" s="1">
        <v>20</v>
      </c>
      <c r="C2507" s="1">
        <v>0</v>
      </c>
      <c r="D2507" s="2">
        <v>8</v>
      </c>
      <c r="E2507" s="5">
        <v>2886.21</v>
      </c>
      <c r="F2507" s="5">
        <v>2942.59</v>
      </c>
      <c r="G2507" s="5">
        <v>53.31</v>
      </c>
    </row>
    <row r="2508" spans="2:7">
      <c r="B2508" s="1">
        <v>20</v>
      </c>
      <c r="C2508" s="1">
        <v>0</v>
      </c>
      <c r="D2508" s="2">
        <v>9</v>
      </c>
      <c r="E2508" s="5">
        <v>114.61</v>
      </c>
      <c r="F2508" s="5">
        <v>140.13999999999999</v>
      </c>
      <c r="G2508" s="5">
        <v>16.04</v>
      </c>
    </row>
    <row r="2509" spans="2:7">
      <c r="B2509" s="1">
        <v>20</v>
      </c>
      <c r="C2509" s="1">
        <v>0</v>
      </c>
      <c r="D2509" s="2">
        <v>10</v>
      </c>
      <c r="E2509" s="5">
        <v>600.21</v>
      </c>
      <c r="F2509" s="5">
        <v>426.01</v>
      </c>
      <c r="G2509" s="5">
        <v>26.04</v>
      </c>
    </row>
    <row r="2510" spans="2:7">
      <c r="B2510" s="1">
        <v>20</v>
      </c>
      <c r="C2510" s="1">
        <v>0</v>
      </c>
      <c r="D2510" s="2">
        <v>11</v>
      </c>
      <c r="E2510" s="5">
        <v>1.21</v>
      </c>
      <c r="F2510" s="5">
        <v>-3.9</v>
      </c>
      <c r="G2510" s="5">
        <v>26.43</v>
      </c>
    </row>
    <row r="2511" spans="2:7">
      <c r="B2511" s="1">
        <v>22</v>
      </c>
      <c r="C2511" s="1">
        <v>0</v>
      </c>
      <c r="D2511" s="2">
        <v>-10</v>
      </c>
      <c r="E2511" s="5">
        <v>767.85</v>
      </c>
      <c r="F2511" s="5">
        <v>657.73</v>
      </c>
      <c r="G2511" s="5">
        <v>37.04</v>
      </c>
    </row>
    <row r="2512" spans="2:7">
      <c r="B2512" s="1">
        <v>22</v>
      </c>
      <c r="C2512" s="1">
        <v>0</v>
      </c>
      <c r="D2512" s="2">
        <v>-9</v>
      </c>
      <c r="E2512" s="5">
        <v>614.99</v>
      </c>
      <c r="F2512" s="5">
        <v>492.38</v>
      </c>
      <c r="G2512" s="5">
        <v>34.22</v>
      </c>
    </row>
    <row r="2513" spans="2:7">
      <c r="B2513" s="1">
        <v>22</v>
      </c>
      <c r="C2513" s="1">
        <v>0</v>
      </c>
      <c r="D2513" s="2">
        <v>-8</v>
      </c>
      <c r="E2513" s="5">
        <v>1224.49</v>
      </c>
      <c r="F2513" s="5">
        <v>1181.95</v>
      </c>
      <c r="G2513" s="5">
        <v>44.3</v>
      </c>
    </row>
    <row r="2514" spans="2:7">
      <c r="B2514" s="1">
        <v>22</v>
      </c>
      <c r="C2514" s="1">
        <v>0</v>
      </c>
      <c r="D2514" s="2">
        <v>-7</v>
      </c>
      <c r="E2514" s="5">
        <v>522.36</v>
      </c>
      <c r="F2514" s="5">
        <v>539.58000000000004</v>
      </c>
      <c r="G2514" s="5">
        <v>33.299999999999997</v>
      </c>
    </row>
    <row r="2515" spans="2:7">
      <c r="B2515" s="1">
        <v>22</v>
      </c>
      <c r="C2515" s="1">
        <v>0</v>
      </c>
      <c r="D2515" s="2">
        <v>-6</v>
      </c>
      <c r="E2515" s="5">
        <v>687.01</v>
      </c>
      <c r="F2515" s="5">
        <v>662.61</v>
      </c>
      <c r="G2515" s="5">
        <v>36.28</v>
      </c>
    </row>
    <row r="2516" spans="2:7">
      <c r="B2516" s="1">
        <v>22</v>
      </c>
      <c r="C2516" s="1">
        <v>0</v>
      </c>
      <c r="D2516" s="2">
        <v>-5</v>
      </c>
      <c r="E2516" s="5">
        <v>333.78</v>
      </c>
      <c r="F2516" s="5">
        <v>299.83999999999997</v>
      </c>
      <c r="G2516" s="5">
        <v>15.43</v>
      </c>
    </row>
    <row r="2517" spans="2:7">
      <c r="B2517" s="1">
        <v>22</v>
      </c>
      <c r="C2517" s="1">
        <v>0</v>
      </c>
      <c r="D2517" s="2">
        <v>-4</v>
      </c>
      <c r="E2517" s="5">
        <v>2798.14</v>
      </c>
      <c r="F2517" s="5">
        <v>2909.06</v>
      </c>
      <c r="G2517" s="5">
        <v>54.76</v>
      </c>
    </row>
    <row r="2518" spans="2:7">
      <c r="B2518" s="1">
        <v>22</v>
      </c>
      <c r="C2518" s="1">
        <v>0</v>
      </c>
      <c r="D2518" s="2">
        <v>-3</v>
      </c>
      <c r="E2518" s="5">
        <v>32.380000000000003</v>
      </c>
      <c r="F2518" s="5">
        <v>26.27</v>
      </c>
      <c r="G2518" s="5">
        <v>13.44</v>
      </c>
    </row>
    <row r="2519" spans="2:7">
      <c r="B2519" s="1">
        <v>22</v>
      </c>
      <c r="C2519" s="1">
        <v>0</v>
      </c>
      <c r="D2519" s="2">
        <v>-2</v>
      </c>
      <c r="E2519" s="5">
        <v>3532.08</v>
      </c>
      <c r="F2519" s="5">
        <v>3730.53</v>
      </c>
      <c r="G2519" s="5">
        <v>80.88</v>
      </c>
    </row>
    <row r="2520" spans="2:7">
      <c r="B2520" s="1">
        <v>22</v>
      </c>
      <c r="C2520" s="1">
        <v>0</v>
      </c>
      <c r="D2520" s="2">
        <v>-1</v>
      </c>
      <c r="E2520" s="5">
        <v>341.19</v>
      </c>
      <c r="F2520" s="5">
        <v>315.12</v>
      </c>
      <c r="G2520" s="5">
        <v>11.07</v>
      </c>
    </row>
    <row r="2521" spans="2:7">
      <c r="B2521" s="1">
        <v>22</v>
      </c>
      <c r="C2521" s="1">
        <v>0</v>
      </c>
      <c r="D2521" s="2">
        <v>0</v>
      </c>
      <c r="E2521" s="5">
        <v>1743.19</v>
      </c>
      <c r="F2521" s="5">
        <v>1817.68</v>
      </c>
      <c r="G2521" s="5">
        <v>30.85</v>
      </c>
    </row>
    <row r="2522" spans="2:7">
      <c r="B2522" s="1">
        <v>22</v>
      </c>
      <c r="C2522" s="1">
        <v>0</v>
      </c>
      <c r="D2522" s="2">
        <v>1</v>
      </c>
      <c r="E2522" s="5">
        <v>697.14</v>
      </c>
      <c r="F2522" s="5">
        <v>693.39</v>
      </c>
      <c r="G2522" s="5">
        <v>17.03</v>
      </c>
    </row>
    <row r="2523" spans="2:7">
      <c r="B2523" s="1">
        <v>22</v>
      </c>
      <c r="C2523" s="1">
        <v>0</v>
      </c>
      <c r="D2523" s="2">
        <v>2</v>
      </c>
      <c r="E2523" s="5">
        <v>251.97</v>
      </c>
      <c r="F2523" s="5">
        <v>277.08</v>
      </c>
      <c r="G2523" s="5">
        <v>11.15</v>
      </c>
    </row>
    <row r="2524" spans="2:7">
      <c r="B2524" s="1">
        <v>22</v>
      </c>
      <c r="C2524" s="1">
        <v>0</v>
      </c>
      <c r="D2524" s="2">
        <v>3</v>
      </c>
      <c r="E2524" s="5">
        <v>2425.9899999999998</v>
      </c>
      <c r="F2524" s="5">
        <v>2333.0500000000002</v>
      </c>
      <c r="G2524" s="5">
        <v>40.78</v>
      </c>
    </row>
    <row r="2525" spans="2:7">
      <c r="B2525" s="1">
        <v>22</v>
      </c>
      <c r="C2525" s="1">
        <v>0</v>
      </c>
      <c r="D2525" s="2">
        <v>4</v>
      </c>
      <c r="E2525" s="5">
        <v>617.67999999999995</v>
      </c>
      <c r="F2525" s="5">
        <v>691.25</v>
      </c>
      <c r="G2525" s="5">
        <v>19.32</v>
      </c>
    </row>
    <row r="2526" spans="2:7">
      <c r="B2526" s="1">
        <v>22</v>
      </c>
      <c r="C2526" s="1">
        <v>0</v>
      </c>
      <c r="D2526" s="2">
        <v>5</v>
      </c>
      <c r="E2526" s="5">
        <v>2089.41</v>
      </c>
      <c r="F2526" s="5">
        <v>2167.63</v>
      </c>
      <c r="G2526" s="5">
        <v>40.4</v>
      </c>
    </row>
    <row r="2527" spans="2:7">
      <c r="B2527" s="1">
        <v>22</v>
      </c>
      <c r="C2527" s="1">
        <v>0</v>
      </c>
      <c r="D2527" s="2">
        <v>6</v>
      </c>
      <c r="E2527" s="5">
        <v>76.08</v>
      </c>
      <c r="F2527" s="5">
        <v>87.45</v>
      </c>
      <c r="G2527" s="5">
        <v>11.38</v>
      </c>
    </row>
    <row r="2528" spans="2:7">
      <c r="B2528" s="1">
        <v>22</v>
      </c>
      <c r="C2528" s="1">
        <v>0</v>
      </c>
      <c r="D2528" s="2">
        <v>7</v>
      </c>
      <c r="E2528" s="5">
        <v>1293.32</v>
      </c>
      <c r="F2528" s="5">
        <v>1429.48</v>
      </c>
      <c r="G2528" s="5">
        <v>30.55</v>
      </c>
    </row>
    <row r="2529" spans="2:7">
      <c r="B2529" s="1">
        <v>22</v>
      </c>
      <c r="C2529" s="1">
        <v>0</v>
      </c>
      <c r="D2529" s="2">
        <v>8</v>
      </c>
      <c r="E2529" s="5">
        <v>136.32</v>
      </c>
      <c r="F2529" s="5">
        <v>81.8</v>
      </c>
      <c r="G2529" s="5">
        <v>15.35</v>
      </c>
    </row>
    <row r="2530" spans="2:7">
      <c r="B2530" s="1">
        <v>22</v>
      </c>
      <c r="C2530" s="1">
        <v>0</v>
      </c>
      <c r="D2530" s="2">
        <v>9</v>
      </c>
      <c r="E2530" s="5">
        <v>1251.05</v>
      </c>
      <c r="F2530" s="5">
        <v>1424.06</v>
      </c>
      <c r="G2530" s="5">
        <v>40.86</v>
      </c>
    </row>
    <row r="2531" spans="2:7">
      <c r="B2531" s="1">
        <v>22</v>
      </c>
      <c r="C2531" s="1">
        <v>0</v>
      </c>
      <c r="D2531" s="2">
        <v>10</v>
      </c>
      <c r="E2531" s="5">
        <v>263.22000000000003</v>
      </c>
      <c r="F2531" s="5">
        <v>198.19</v>
      </c>
      <c r="G2531" s="5">
        <v>19.86</v>
      </c>
    </row>
    <row r="2532" spans="2:7">
      <c r="B2532" s="1">
        <v>24</v>
      </c>
      <c r="C2532" s="1">
        <v>0</v>
      </c>
      <c r="D2532" s="2">
        <v>-9</v>
      </c>
      <c r="E2532" s="5">
        <v>961.42</v>
      </c>
      <c r="F2532" s="5">
        <v>914.49</v>
      </c>
      <c r="G2532" s="5">
        <v>54.99</v>
      </c>
    </row>
    <row r="2533" spans="2:7">
      <c r="B2533" s="1">
        <v>24</v>
      </c>
      <c r="C2533" s="1">
        <v>0</v>
      </c>
      <c r="D2533" s="2">
        <v>-8</v>
      </c>
      <c r="E2533" s="5">
        <v>12.62</v>
      </c>
      <c r="F2533" s="5">
        <v>-6.8</v>
      </c>
      <c r="G2533" s="5">
        <v>21.84</v>
      </c>
    </row>
    <row r="2534" spans="2:7">
      <c r="B2534" s="1">
        <v>24</v>
      </c>
      <c r="C2534" s="1">
        <v>0</v>
      </c>
      <c r="D2534" s="2">
        <v>-7</v>
      </c>
      <c r="E2534" s="5">
        <v>2308.12</v>
      </c>
      <c r="F2534" s="5">
        <v>2161.9699999999998</v>
      </c>
      <c r="G2534" s="5">
        <v>58.2</v>
      </c>
    </row>
    <row r="2535" spans="2:7">
      <c r="B2535" s="1">
        <v>24</v>
      </c>
      <c r="C2535" s="1">
        <v>0</v>
      </c>
      <c r="D2535" s="2">
        <v>-6</v>
      </c>
      <c r="E2535" s="5">
        <v>521.86</v>
      </c>
      <c r="F2535" s="5">
        <v>534.08000000000004</v>
      </c>
      <c r="G2535" s="5">
        <v>32.54</v>
      </c>
    </row>
    <row r="2536" spans="2:7">
      <c r="B2536" s="1">
        <v>24</v>
      </c>
      <c r="C2536" s="1">
        <v>0</v>
      </c>
      <c r="D2536" s="2">
        <v>-5</v>
      </c>
      <c r="E2536" s="5">
        <v>584.80999999999995</v>
      </c>
      <c r="F2536" s="5">
        <v>658.64</v>
      </c>
      <c r="G2536" s="5">
        <v>32.99</v>
      </c>
    </row>
    <row r="2537" spans="2:7">
      <c r="B2537" s="1">
        <v>24</v>
      </c>
      <c r="C2537" s="1">
        <v>0</v>
      </c>
      <c r="D2537" s="2">
        <v>-4</v>
      </c>
      <c r="E2537" s="5">
        <v>246.39</v>
      </c>
      <c r="F2537" s="5">
        <v>257.61</v>
      </c>
      <c r="G2537" s="5">
        <v>22</v>
      </c>
    </row>
    <row r="2538" spans="2:7">
      <c r="B2538" s="1">
        <v>24</v>
      </c>
      <c r="C2538" s="1">
        <v>0</v>
      </c>
      <c r="D2538" s="2">
        <v>-3</v>
      </c>
      <c r="E2538" s="5">
        <v>1466.72</v>
      </c>
      <c r="F2538" s="5">
        <v>1648.14</v>
      </c>
      <c r="G2538" s="5">
        <v>42.69</v>
      </c>
    </row>
    <row r="2539" spans="2:7">
      <c r="B2539" s="1">
        <v>24</v>
      </c>
      <c r="C2539" s="1">
        <v>0</v>
      </c>
      <c r="D2539" s="2">
        <v>-2</v>
      </c>
      <c r="E2539" s="5">
        <v>899.38</v>
      </c>
      <c r="F2539" s="5">
        <v>893.95</v>
      </c>
      <c r="G2539" s="5">
        <v>32.54</v>
      </c>
    </row>
    <row r="2540" spans="2:7">
      <c r="B2540" s="1">
        <v>24</v>
      </c>
      <c r="C2540" s="1">
        <v>0</v>
      </c>
      <c r="D2540" s="2">
        <v>-1</v>
      </c>
      <c r="E2540" s="5">
        <v>1395.63</v>
      </c>
      <c r="F2540" s="5">
        <v>1512.19</v>
      </c>
      <c r="G2540" s="5">
        <v>33.99</v>
      </c>
    </row>
    <row r="2541" spans="2:7">
      <c r="B2541" s="1">
        <v>24</v>
      </c>
      <c r="C2541" s="1">
        <v>0</v>
      </c>
      <c r="D2541" s="2">
        <v>0</v>
      </c>
      <c r="E2541" s="5">
        <v>2869.83</v>
      </c>
      <c r="F2541" s="5">
        <v>2774.11</v>
      </c>
      <c r="G2541" s="5">
        <v>38.57</v>
      </c>
    </row>
    <row r="2542" spans="2:7">
      <c r="B2542" s="1">
        <v>24</v>
      </c>
      <c r="C2542" s="1">
        <v>0</v>
      </c>
      <c r="D2542" s="2">
        <v>1</v>
      </c>
      <c r="E2542" s="5">
        <v>740.54</v>
      </c>
      <c r="F2542" s="5">
        <v>751.13</v>
      </c>
      <c r="G2542" s="5">
        <v>20.93</v>
      </c>
    </row>
    <row r="2543" spans="2:7">
      <c r="B2543" s="1">
        <v>24</v>
      </c>
      <c r="C2543" s="1">
        <v>0</v>
      </c>
      <c r="D2543" s="2">
        <v>2</v>
      </c>
      <c r="E2543" s="5">
        <v>2073.56</v>
      </c>
      <c r="F2543" s="5">
        <v>2283.48</v>
      </c>
      <c r="G2543" s="5">
        <v>44.14</v>
      </c>
    </row>
    <row r="2544" spans="2:7">
      <c r="B2544" s="1">
        <v>24</v>
      </c>
      <c r="C2544" s="1">
        <v>0</v>
      </c>
      <c r="D2544" s="2">
        <v>3</v>
      </c>
      <c r="E2544" s="5">
        <v>48.7</v>
      </c>
      <c r="F2544" s="5">
        <v>61.25</v>
      </c>
      <c r="G2544" s="5">
        <v>11.99</v>
      </c>
    </row>
    <row r="2545" spans="2:7">
      <c r="B2545" s="1">
        <v>24</v>
      </c>
      <c r="C2545" s="1">
        <v>0</v>
      </c>
      <c r="D2545" s="2">
        <v>4</v>
      </c>
      <c r="E2545" s="5">
        <v>2246.79</v>
      </c>
      <c r="F2545" s="5">
        <v>2399.7199999999998</v>
      </c>
      <c r="G2545" s="5">
        <v>42.54</v>
      </c>
    </row>
    <row r="2546" spans="2:7">
      <c r="B2546" s="1">
        <v>24</v>
      </c>
      <c r="C2546" s="1">
        <v>0</v>
      </c>
      <c r="D2546" s="2">
        <v>5</v>
      </c>
      <c r="E2546" s="5">
        <v>130.44</v>
      </c>
      <c r="F2546" s="5">
        <v>90.5</v>
      </c>
      <c r="G2546" s="5">
        <v>13.21</v>
      </c>
    </row>
    <row r="2547" spans="2:7">
      <c r="B2547" s="1">
        <v>24</v>
      </c>
      <c r="C2547" s="1">
        <v>0</v>
      </c>
      <c r="D2547" s="2">
        <v>6</v>
      </c>
      <c r="E2547" s="5">
        <v>1355.57</v>
      </c>
      <c r="F2547" s="5">
        <v>1547.86</v>
      </c>
      <c r="G2547" s="5">
        <v>32.99</v>
      </c>
    </row>
    <row r="2548" spans="2:7">
      <c r="B2548" s="1">
        <v>24</v>
      </c>
      <c r="C2548" s="1">
        <v>0</v>
      </c>
      <c r="D2548" s="2">
        <v>7</v>
      </c>
      <c r="E2548" s="5">
        <v>30.71</v>
      </c>
      <c r="F2548" s="5">
        <v>36.51</v>
      </c>
      <c r="G2548" s="5">
        <v>14.97</v>
      </c>
    </row>
    <row r="2549" spans="2:7">
      <c r="B2549" s="1">
        <v>24</v>
      </c>
      <c r="C2549" s="1">
        <v>0</v>
      </c>
      <c r="D2549" s="2">
        <v>8</v>
      </c>
      <c r="E2549" s="5">
        <v>1007.48</v>
      </c>
      <c r="F2549" s="5">
        <v>1149.26</v>
      </c>
      <c r="G2549" s="5">
        <v>34.979999999999997</v>
      </c>
    </row>
    <row r="2550" spans="2:7">
      <c r="B2550" s="1">
        <v>24</v>
      </c>
      <c r="C2550" s="1">
        <v>0</v>
      </c>
      <c r="D2550" s="2">
        <v>9</v>
      </c>
      <c r="E2550" s="5">
        <v>47.03</v>
      </c>
      <c r="F2550" s="5">
        <v>35.06</v>
      </c>
      <c r="G2550" s="5">
        <v>27.34</v>
      </c>
    </row>
    <row r="2551" spans="2:7">
      <c r="B2551" s="1">
        <v>26</v>
      </c>
      <c r="C2551" s="1">
        <v>0</v>
      </c>
      <c r="D2551" s="2">
        <v>-8</v>
      </c>
      <c r="E2551" s="5">
        <v>423</v>
      </c>
      <c r="F2551" s="5">
        <v>395.77</v>
      </c>
      <c r="G2551" s="5">
        <v>58.58</v>
      </c>
    </row>
    <row r="2552" spans="2:7">
      <c r="B2552" s="1">
        <v>26</v>
      </c>
      <c r="C2552" s="1">
        <v>0</v>
      </c>
      <c r="D2552" s="2">
        <v>-7</v>
      </c>
      <c r="E2552" s="5">
        <v>569.39</v>
      </c>
      <c r="F2552" s="5">
        <v>490.09</v>
      </c>
      <c r="G2552" s="5">
        <v>48.19</v>
      </c>
    </row>
    <row r="2553" spans="2:7">
      <c r="B2553" s="1">
        <v>26</v>
      </c>
      <c r="C2553" s="1">
        <v>0</v>
      </c>
      <c r="D2553" s="2">
        <v>-6</v>
      </c>
      <c r="E2553" s="5">
        <v>385.77</v>
      </c>
      <c r="F2553" s="5">
        <v>448.77</v>
      </c>
      <c r="G2553" s="5">
        <v>38.11</v>
      </c>
    </row>
    <row r="2554" spans="2:7">
      <c r="B2554" s="1">
        <v>26</v>
      </c>
      <c r="C2554" s="1">
        <v>0</v>
      </c>
      <c r="D2554" s="2">
        <v>-5</v>
      </c>
      <c r="E2554" s="5">
        <v>816.95</v>
      </c>
      <c r="F2554" s="5">
        <v>743.11</v>
      </c>
      <c r="G2554" s="5">
        <v>47.96</v>
      </c>
    </row>
    <row r="2555" spans="2:7">
      <c r="B2555" s="1">
        <v>26</v>
      </c>
      <c r="C2555" s="1">
        <v>0</v>
      </c>
      <c r="D2555" s="2">
        <v>-4</v>
      </c>
      <c r="E2555" s="5">
        <v>618.92999999999995</v>
      </c>
      <c r="F2555" s="5">
        <v>726.92</v>
      </c>
      <c r="G2555" s="5">
        <v>35.97</v>
      </c>
    </row>
    <row r="2556" spans="2:7">
      <c r="B2556" s="1">
        <v>26</v>
      </c>
      <c r="C2556" s="1">
        <v>0</v>
      </c>
      <c r="D2556" s="2">
        <v>-3</v>
      </c>
      <c r="E2556" s="5">
        <v>1121.31</v>
      </c>
      <c r="F2556" s="5">
        <v>1136.82</v>
      </c>
      <c r="G2556" s="5">
        <v>37.19</v>
      </c>
    </row>
    <row r="2557" spans="2:7">
      <c r="B2557" s="1">
        <v>26</v>
      </c>
      <c r="C2557" s="1">
        <v>0</v>
      </c>
      <c r="D2557" s="2">
        <v>-2</v>
      </c>
      <c r="E2557" s="5">
        <v>238.49</v>
      </c>
      <c r="F2557" s="5">
        <v>261.81</v>
      </c>
      <c r="G2557" s="5">
        <v>25.36</v>
      </c>
    </row>
    <row r="2558" spans="2:7">
      <c r="B2558" s="1">
        <v>26</v>
      </c>
      <c r="C2558" s="1">
        <v>0</v>
      </c>
      <c r="D2558" s="2">
        <v>-1</v>
      </c>
      <c r="E2558" s="5">
        <v>1303.8499999999999</v>
      </c>
      <c r="F2558" s="5">
        <v>1355.47</v>
      </c>
      <c r="G2558" s="5">
        <v>51.32</v>
      </c>
    </row>
    <row r="2559" spans="2:7">
      <c r="B2559" s="1">
        <v>26</v>
      </c>
      <c r="C2559" s="1">
        <v>0</v>
      </c>
      <c r="D2559" s="2">
        <v>0</v>
      </c>
      <c r="E2559" s="5">
        <v>30.42</v>
      </c>
      <c r="F2559" s="5">
        <v>20.54</v>
      </c>
      <c r="G2559" s="5">
        <v>14.74</v>
      </c>
    </row>
    <row r="2560" spans="2:7">
      <c r="B2560" s="1">
        <v>26</v>
      </c>
      <c r="C2560" s="1">
        <v>0</v>
      </c>
      <c r="D2560" s="2">
        <v>1</v>
      </c>
      <c r="E2560" s="5">
        <v>2357.27</v>
      </c>
      <c r="F2560" s="5">
        <v>2584.17</v>
      </c>
      <c r="G2560" s="5">
        <v>56.9</v>
      </c>
    </row>
    <row r="2561" spans="2:11">
      <c r="B2561" s="1">
        <v>26</v>
      </c>
      <c r="C2561" s="1">
        <v>0</v>
      </c>
      <c r="D2561" s="2">
        <v>2</v>
      </c>
      <c r="E2561" s="5">
        <v>112.42</v>
      </c>
      <c r="F2561" s="5">
        <v>87.29</v>
      </c>
      <c r="G2561" s="5">
        <v>13.06</v>
      </c>
    </row>
    <row r="2562" spans="2:11">
      <c r="B2562" s="1">
        <v>26</v>
      </c>
      <c r="C2562" s="1">
        <v>0</v>
      </c>
      <c r="D2562" s="2">
        <v>3</v>
      </c>
      <c r="E2562" s="5">
        <v>1776.77</v>
      </c>
      <c r="F2562" s="5">
        <v>1866.41</v>
      </c>
      <c r="G2562" s="5">
        <v>34.22</v>
      </c>
    </row>
    <row r="2563" spans="2:11">
      <c r="B2563" s="1">
        <v>26</v>
      </c>
      <c r="C2563" s="1">
        <v>0</v>
      </c>
      <c r="D2563" s="2">
        <v>4</v>
      </c>
      <c r="E2563" s="5">
        <v>57.48</v>
      </c>
      <c r="F2563" s="5">
        <v>52.24</v>
      </c>
      <c r="G2563" s="5">
        <v>13.98</v>
      </c>
    </row>
    <row r="2564" spans="2:11">
      <c r="B2564" s="1">
        <v>26</v>
      </c>
      <c r="C2564" s="1">
        <v>0</v>
      </c>
      <c r="D2564" s="2">
        <v>5</v>
      </c>
      <c r="E2564" s="5">
        <v>974.54</v>
      </c>
      <c r="F2564" s="5">
        <v>1077.17</v>
      </c>
      <c r="G2564" s="5">
        <v>31.62</v>
      </c>
    </row>
    <row r="2565" spans="2:11">
      <c r="B2565" s="1">
        <v>26</v>
      </c>
      <c r="C2565" s="1">
        <v>0</v>
      </c>
      <c r="D2565" s="2">
        <v>6</v>
      </c>
      <c r="E2565" s="5">
        <v>313.87</v>
      </c>
      <c r="F2565" s="5">
        <v>299.31</v>
      </c>
      <c r="G2565" s="5">
        <v>21.84</v>
      </c>
    </row>
    <row r="2566" spans="2:11">
      <c r="B2566" s="1">
        <v>26</v>
      </c>
      <c r="C2566" s="1">
        <v>0</v>
      </c>
      <c r="D2566" s="2">
        <v>7</v>
      </c>
      <c r="E2566" s="5">
        <v>182.95</v>
      </c>
      <c r="F2566" s="5">
        <v>267.99</v>
      </c>
      <c r="G2566" s="5">
        <v>23.6</v>
      </c>
    </row>
    <row r="2567" spans="2:11">
      <c r="B2567" s="1">
        <v>28</v>
      </c>
      <c r="C2567" s="1">
        <v>0</v>
      </c>
      <c r="D2567" s="2">
        <v>-6</v>
      </c>
      <c r="E2567" s="5">
        <v>1025.3399999999999</v>
      </c>
      <c r="F2567" s="5">
        <v>966.58</v>
      </c>
      <c r="G2567" s="5">
        <v>55.14</v>
      </c>
    </row>
    <row r="2568" spans="2:11">
      <c r="B2568" s="1">
        <v>28</v>
      </c>
      <c r="C2568" s="1">
        <v>0</v>
      </c>
      <c r="D2568" s="2">
        <v>-5</v>
      </c>
      <c r="E2568" s="5">
        <v>29.75</v>
      </c>
      <c r="F2568" s="5">
        <v>47.05</v>
      </c>
      <c r="G2568" s="5">
        <v>29.63</v>
      </c>
      <c r="K2568" s="1"/>
    </row>
    <row r="2569" spans="2:11">
      <c r="B2569" s="1">
        <v>28</v>
      </c>
      <c r="C2569" s="1">
        <v>0</v>
      </c>
      <c r="D2569" s="2">
        <v>-4</v>
      </c>
      <c r="E2569" s="5">
        <v>601.66999999999996</v>
      </c>
      <c r="F2569" s="5">
        <v>621.83000000000004</v>
      </c>
      <c r="G2569" s="5">
        <v>52.62</v>
      </c>
    </row>
    <row r="2570" spans="2:11">
      <c r="B2570" s="1">
        <v>28</v>
      </c>
      <c r="C2570" s="1">
        <v>0</v>
      </c>
      <c r="D2570" s="2">
        <v>-3</v>
      </c>
      <c r="E2570" s="5">
        <v>78.3</v>
      </c>
      <c r="F2570" s="5">
        <v>49.49</v>
      </c>
      <c r="G2570" s="5">
        <v>38.42</v>
      </c>
      <c r="K2570" s="1"/>
    </row>
    <row r="2571" spans="2:11">
      <c r="B2571" s="1">
        <v>28</v>
      </c>
      <c r="C2571" s="1">
        <v>0</v>
      </c>
      <c r="D2571" s="2">
        <v>-2</v>
      </c>
      <c r="E2571" s="5">
        <v>1061.1500000000001</v>
      </c>
      <c r="F2571" s="5">
        <v>1264.97</v>
      </c>
      <c r="G2571" s="5">
        <v>80.88</v>
      </c>
    </row>
    <row r="2572" spans="2:11">
      <c r="B2572" s="1">
        <v>28</v>
      </c>
      <c r="C2572" s="1">
        <v>0</v>
      </c>
      <c r="D2572" s="2">
        <v>-1</v>
      </c>
      <c r="E2572" s="5">
        <v>24.64</v>
      </c>
      <c r="F2572" s="5">
        <v>11.46</v>
      </c>
      <c r="G2572" s="5">
        <v>26.58</v>
      </c>
    </row>
    <row r="2573" spans="2:11">
      <c r="B2573" s="1">
        <v>28</v>
      </c>
      <c r="C2573" s="1">
        <v>0</v>
      </c>
      <c r="D2573" s="2">
        <v>0</v>
      </c>
      <c r="E2573" s="5">
        <v>1431.7</v>
      </c>
      <c r="F2573" s="5">
        <v>1597.04</v>
      </c>
      <c r="G2573" s="5">
        <v>66.37</v>
      </c>
    </row>
    <row r="2574" spans="2:11">
      <c r="B2574" s="1">
        <v>28</v>
      </c>
      <c r="C2574" s="1">
        <v>0</v>
      </c>
      <c r="D2574" s="2">
        <v>1</v>
      </c>
      <c r="E2574" s="5">
        <v>92.22</v>
      </c>
      <c r="F2574" s="5">
        <v>93.86</v>
      </c>
      <c r="G2574" s="5">
        <v>17.34</v>
      </c>
    </row>
    <row r="2575" spans="2:11">
      <c r="B2575" s="1">
        <v>28</v>
      </c>
      <c r="C2575" s="1">
        <v>0</v>
      </c>
      <c r="D2575" s="2">
        <v>2</v>
      </c>
      <c r="E2575" s="5">
        <v>151.13</v>
      </c>
      <c r="F2575" s="5">
        <v>207.81</v>
      </c>
      <c r="G2575" s="5">
        <v>18.18</v>
      </c>
    </row>
    <row r="2576" spans="2:11">
      <c r="B2576" s="1">
        <v>28</v>
      </c>
      <c r="C2576" s="1">
        <v>0</v>
      </c>
      <c r="D2576" s="2">
        <v>3</v>
      </c>
      <c r="E2576" s="5">
        <v>180.6</v>
      </c>
      <c r="F2576" s="5">
        <v>173.98</v>
      </c>
      <c r="G2576" s="5">
        <v>17.03</v>
      </c>
    </row>
    <row r="2577" spans="1:7">
      <c r="B2577" s="1">
        <v>28</v>
      </c>
      <c r="C2577" s="1">
        <v>0</v>
      </c>
      <c r="D2577" s="2">
        <v>4</v>
      </c>
      <c r="E2577" s="5">
        <v>186.87</v>
      </c>
      <c r="F2577" s="5">
        <v>210.26</v>
      </c>
      <c r="G2577" s="5">
        <v>18.86</v>
      </c>
    </row>
    <row r="2578" spans="1:7">
      <c r="B2578" s="1">
        <v>28</v>
      </c>
      <c r="C2578" s="1">
        <v>0</v>
      </c>
      <c r="D2578" s="2">
        <v>5</v>
      </c>
      <c r="E2578" s="5">
        <v>1159.8399999999999</v>
      </c>
      <c r="F2578" s="5">
        <v>1247.02</v>
      </c>
      <c r="G2578" s="5">
        <v>41.17</v>
      </c>
    </row>
    <row r="2579" spans="1:7">
      <c r="B2579" s="1">
        <v>30</v>
      </c>
      <c r="C2579" s="1">
        <v>0</v>
      </c>
      <c r="D2579" s="2">
        <v>-2</v>
      </c>
      <c r="E2579" s="5">
        <v>130.22999999999999</v>
      </c>
      <c r="F2579" s="5">
        <v>177.11</v>
      </c>
      <c r="G2579" s="5">
        <v>44.83</v>
      </c>
    </row>
    <row r="2580" spans="1:7">
      <c r="B2580" s="1">
        <v>30</v>
      </c>
      <c r="C2580" s="1">
        <v>0</v>
      </c>
      <c r="D2580" s="2">
        <v>-1</v>
      </c>
      <c r="E2580" s="5">
        <v>187.66</v>
      </c>
      <c r="F2580" s="5">
        <v>206.21</v>
      </c>
      <c r="G2580" s="5">
        <v>34.83</v>
      </c>
    </row>
    <row r="2581" spans="1:7">
      <c r="B2581" s="1">
        <v>30</v>
      </c>
      <c r="C2581" s="1">
        <v>0</v>
      </c>
      <c r="D2581" s="2">
        <v>0</v>
      </c>
      <c r="E2581" s="5">
        <v>458.61</v>
      </c>
      <c r="F2581" s="5">
        <v>524.91</v>
      </c>
      <c r="G2581" s="5">
        <v>54.45</v>
      </c>
    </row>
    <row r="2582" spans="1:7">
      <c r="B2582" s="1">
        <v>30</v>
      </c>
      <c r="C2582" s="1">
        <v>0</v>
      </c>
      <c r="D2582" s="2">
        <v>1</v>
      </c>
      <c r="E2582" s="5">
        <v>226.59</v>
      </c>
      <c r="F2582" s="5">
        <v>291.06</v>
      </c>
      <c r="G2582" s="5">
        <v>51.63</v>
      </c>
    </row>
    <row r="2583" spans="1:7">
      <c r="B2583" s="1">
        <v>30</v>
      </c>
      <c r="C2583" s="1">
        <v>0</v>
      </c>
      <c r="D2583" s="2">
        <v>2</v>
      </c>
      <c r="E2583" s="5">
        <v>1114.95</v>
      </c>
      <c r="F2583" s="5">
        <v>1166.5999999999999</v>
      </c>
      <c r="G2583" s="5">
        <v>40.479999999999997</v>
      </c>
    </row>
    <row r="2586" spans="1:7">
      <c r="A2586" s="3" t="s">
        <v>56</v>
      </c>
    </row>
    <row r="2587" spans="1:7">
      <c r="A2587" s="1" t="s">
        <v>12</v>
      </c>
      <c r="B2587" s="4" t="s">
        <v>0</v>
      </c>
      <c r="C2587" s="4" t="s">
        <v>1</v>
      </c>
      <c r="D2587" s="4" t="s">
        <v>2</v>
      </c>
      <c r="E2587" s="6" t="s">
        <v>3</v>
      </c>
      <c r="F2587" s="6" t="s">
        <v>4</v>
      </c>
      <c r="G2587" s="6" t="s">
        <v>5</v>
      </c>
    </row>
    <row r="2588" spans="1:7">
      <c r="A2588" s="3"/>
    </row>
    <row r="2589" spans="1:7">
      <c r="A2589" s="1">
        <f t="shared" ref="A2589:A2614" si="628">ABS(1000000*D2589+1000*C2589+B2589)</f>
        <v>1992983</v>
      </c>
      <c r="B2589" s="1">
        <v>-17</v>
      </c>
      <c r="C2589" s="1">
        <v>-7</v>
      </c>
      <c r="D2589" s="2">
        <v>2</v>
      </c>
      <c r="E2589" s="5">
        <v>1474.18</v>
      </c>
      <c r="F2589" s="5">
        <v>1430.62</v>
      </c>
      <c r="G2589" s="5">
        <v>30.93</v>
      </c>
    </row>
    <row r="2590" spans="1:7">
      <c r="A2590" s="1">
        <f t="shared" si="628"/>
        <v>5994977</v>
      </c>
      <c r="B2590" s="1">
        <v>-23</v>
      </c>
      <c r="C2590" s="1">
        <v>-5</v>
      </c>
      <c r="D2590" s="2">
        <v>6</v>
      </c>
      <c r="E2590" s="5">
        <v>290.81</v>
      </c>
      <c r="F2590" s="5">
        <v>214.38</v>
      </c>
      <c r="G2590" s="5">
        <v>26.5</v>
      </c>
    </row>
    <row r="2591" spans="1:7">
      <c r="A2591" s="1">
        <f t="shared" si="628"/>
        <v>6004024</v>
      </c>
      <c r="B2591" s="1">
        <v>-24</v>
      </c>
      <c r="C2591" s="1">
        <v>-4</v>
      </c>
      <c r="D2591" s="2">
        <v>-6</v>
      </c>
      <c r="E2591" s="5">
        <v>858.36</v>
      </c>
      <c r="F2591" s="5">
        <v>911.67</v>
      </c>
      <c r="G2591" s="5">
        <v>39.64</v>
      </c>
    </row>
    <row r="2592" spans="1:7">
      <c r="A2592" s="1">
        <f t="shared" si="628"/>
        <v>6994979</v>
      </c>
      <c r="B2592" s="1">
        <v>-21</v>
      </c>
      <c r="C2592" s="1">
        <v>-5</v>
      </c>
      <c r="D2592" s="2">
        <v>7</v>
      </c>
      <c r="E2592" s="5">
        <v>81.94</v>
      </c>
      <c r="F2592" s="5">
        <v>43</v>
      </c>
      <c r="G2592" s="5">
        <v>13.21</v>
      </c>
    </row>
    <row r="2593" spans="1:7">
      <c r="A2593" s="1">
        <f t="shared" si="628"/>
        <v>6995978</v>
      </c>
      <c r="B2593" s="1">
        <v>-22</v>
      </c>
      <c r="C2593" s="1">
        <v>-4</v>
      </c>
      <c r="D2593" s="2">
        <v>7</v>
      </c>
      <c r="E2593" s="5">
        <v>468.53</v>
      </c>
      <c r="F2593" s="5">
        <v>432.43</v>
      </c>
      <c r="G2593" s="5">
        <v>23.52</v>
      </c>
    </row>
    <row r="2594" spans="1:7">
      <c r="A2594" s="1">
        <f t="shared" si="628"/>
        <v>7995978</v>
      </c>
      <c r="B2594" s="1">
        <v>-22</v>
      </c>
      <c r="C2594" s="1">
        <v>-4</v>
      </c>
      <c r="D2594" s="2">
        <v>8</v>
      </c>
      <c r="E2594" s="5">
        <v>578.41</v>
      </c>
      <c r="F2594" s="5">
        <v>607.16999999999996</v>
      </c>
      <c r="G2594" s="5">
        <v>58.04</v>
      </c>
    </row>
    <row r="2595" spans="1:7">
      <c r="A2595" s="1">
        <f t="shared" si="628"/>
        <v>7995980</v>
      </c>
      <c r="B2595" s="1">
        <v>-20</v>
      </c>
      <c r="C2595" s="1">
        <v>-4</v>
      </c>
      <c r="D2595" s="2">
        <v>8</v>
      </c>
      <c r="E2595" s="5">
        <v>663.42</v>
      </c>
      <c r="F2595" s="5">
        <v>572.26</v>
      </c>
      <c r="G2595" s="5">
        <v>26.04</v>
      </c>
    </row>
    <row r="2596" spans="1:7">
      <c r="A2596" s="1">
        <f t="shared" si="628"/>
        <v>7996977</v>
      </c>
      <c r="B2596" s="1">
        <v>-23</v>
      </c>
      <c r="C2596" s="1">
        <v>-3</v>
      </c>
      <c r="D2596" s="2">
        <v>8</v>
      </c>
      <c r="E2596" s="5">
        <v>114.51</v>
      </c>
      <c r="F2596" s="5">
        <v>90.81</v>
      </c>
      <c r="G2596" s="5">
        <v>30.24</v>
      </c>
    </row>
    <row r="2597" spans="1:7">
      <c r="A2597" s="1">
        <f t="shared" si="628"/>
        <v>8996977</v>
      </c>
      <c r="B2597" s="1">
        <v>23</v>
      </c>
      <c r="C2597" s="1">
        <v>3</v>
      </c>
      <c r="D2597" s="2">
        <v>-9</v>
      </c>
      <c r="E2597" s="5">
        <v>672.37</v>
      </c>
      <c r="F2597" s="5">
        <v>-12.6</v>
      </c>
      <c r="G2597" s="5">
        <v>12.83</v>
      </c>
    </row>
    <row r="2598" spans="1:7">
      <c r="A2598" s="1">
        <f t="shared" si="628"/>
        <v>8996979</v>
      </c>
      <c r="B2598" s="1">
        <v>-21</v>
      </c>
      <c r="C2598" s="1">
        <v>-3</v>
      </c>
      <c r="D2598" s="2">
        <v>9</v>
      </c>
      <c r="E2598" s="5">
        <v>29.66</v>
      </c>
      <c r="F2598" s="5">
        <v>42.77</v>
      </c>
      <c r="G2598" s="5">
        <v>16.04</v>
      </c>
    </row>
    <row r="2599" spans="1:7">
      <c r="A2599" s="1">
        <f t="shared" si="628"/>
        <v>8997976</v>
      </c>
      <c r="B2599" s="1">
        <v>-24</v>
      </c>
      <c r="C2599" s="1">
        <v>-2</v>
      </c>
      <c r="D2599" s="2">
        <v>9</v>
      </c>
      <c r="E2599" s="5">
        <v>918.36</v>
      </c>
      <c r="F2599" s="5">
        <v>704.54</v>
      </c>
      <c r="G2599" s="5">
        <v>42.39</v>
      </c>
    </row>
    <row r="2600" spans="1:7">
      <c r="A2600" s="1">
        <f t="shared" si="628"/>
        <v>8998977</v>
      </c>
      <c r="B2600" s="1">
        <v>-23</v>
      </c>
      <c r="C2600" s="1">
        <v>-1</v>
      </c>
      <c r="D2600" s="2">
        <v>9</v>
      </c>
      <c r="E2600" s="5">
        <v>1024.81</v>
      </c>
      <c r="F2600" s="5">
        <v>742.12</v>
      </c>
      <c r="G2600" s="5">
        <v>33.299999999999997</v>
      </c>
    </row>
    <row r="2601" spans="1:7">
      <c r="A2601" s="1">
        <f t="shared" si="628"/>
        <v>9996979</v>
      </c>
      <c r="B2601" s="1">
        <v>-21</v>
      </c>
      <c r="C2601" s="1">
        <v>-3</v>
      </c>
      <c r="D2601" s="2">
        <v>10</v>
      </c>
      <c r="E2601" s="5">
        <v>823.11</v>
      </c>
      <c r="F2601" s="5">
        <v>725.85</v>
      </c>
      <c r="G2601" s="5">
        <v>33.76</v>
      </c>
    </row>
    <row r="2602" spans="1:7">
      <c r="A2602" s="1">
        <f t="shared" si="628"/>
        <v>9997980</v>
      </c>
      <c r="B2602" s="1">
        <v>20</v>
      </c>
      <c r="C2602" s="1">
        <v>2</v>
      </c>
      <c r="D2602" s="2">
        <v>-10</v>
      </c>
      <c r="E2602" s="5">
        <v>1198.04</v>
      </c>
      <c r="F2602" s="5">
        <v>1061.21</v>
      </c>
      <c r="G2602" s="5">
        <v>41.62</v>
      </c>
    </row>
    <row r="2603" spans="1:7">
      <c r="A2603" s="1">
        <f t="shared" si="628"/>
        <v>9998979</v>
      </c>
      <c r="B2603" s="1">
        <v>-21</v>
      </c>
      <c r="C2603" s="1">
        <v>-1</v>
      </c>
      <c r="D2603" s="2">
        <v>10</v>
      </c>
      <c r="E2603" s="5">
        <v>770.97</v>
      </c>
      <c r="F2603" s="5">
        <v>594.57000000000005</v>
      </c>
      <c r="G2603" s="5">
        <v>36.43</v>
      </c>
    </row>
    <row r="2604" spans="1:7">
      <c r="A2604" s="1">
        <f t="shared" si="628"/>
        <v>10996983</v>
      </c>
      <c r="B2604" s="1">
        <v>17</v>
      </c>
      <c r="C2604" s="1">
        <v>3</v>
      </c>
      <c r="D2604" s="2">
        <v>-11</v>
      </c>
      <c r="E2604" s="5">
        <v>923.84</v>
      </c>
      <c r="F2604" s="5">
        <v>983.53</v>
      </c>
      <c r="G2604" s="5">
        <v>85.08</v>
      </c>
    </row>
    <row r="2605" spans="1:7">
      <c r="A2605" s="1">
        <f t="shared" si="628"/>
        <v>10997980</v>
      </c>
      <c r="B2605" s="1">
        <v>-20</v>
      </c>
      <c r="C2605" s="1">
        <v>-2</v>
      </c>
      <c r="D2605" s="2">
        <v>11</v>
      </c>
      <c r="E2605" s="5">
        <v>37.86</v>
      </c>
      <c r="F2605" s="5">
        <v>57.28</v>
      </c>
      <c r="G2605" s="5">
        <v>28.95</v>
      </c>
    </row>
    <row r="2606" spans="1:7">
      <c r="A2606" s="1">
        <f t="shared" si="628"/>
        <v>10997982</v>
      </c>
      <c r="B2606" s="1">
        <v>-18</v>
      </c>
      <c r="C2606" s="1">
        <v>-2</v>
      </c>
      <c r="D2606" s="2">
        <v>11</v>
      </c>
      <c r="E2606" s="5">
        <v>685.79</v>
      </c>
      <c r="F2606" s="5">
        <v>613.04999999999995</v>
      </c>
      <c r="G2606" s="5">
        <v>49.11</v>
      </c>
    </row>
    <row r="2607" spans="1:7">
      <c r="A2607" s="1">
        <f t="shared" si="628"/>
        <v>10998979</v>
      </c>
      <c r="B2607" s="1">
        <v>-21</v>
      </c>
      <c r="C2607" s="1">
        <v>-1</v>
      </c>
      <c r="D2607" s="2">
        <v>11</v>
      </c>
      <c r="E2607" s="5">
        <v>176.48</v>
      </c>
      <c r="F2607" s="5">
        <v>151.30000000000001</v>
      </c>
      <c r="G2607" s="5">
        <v>37.42</v>
      </c>
    </row>
    <row r="2608" spans="1:7">
      <c r="A2608" s="1">
        <f t="shared" si="628"/>
        <v>10998987</v>
      </c>
      <c r="B2608" s="1">
        <v>-13</v>
      </c>
      <c r="C2608" s="1">
        <v>-1</v>
      </c>
      <c r="D2608" s="2">
        <v>11</v>
      </c>
      <c r="E2608" s="5">
        <v>2042.53</v>
      </c>
      <c r="F2608" s="5">
        <v>2223.5300000000002</v>
      </c>
      <c r="G2608" s="5">
        <v>99.06</v>
      </c>
    </row>
    <row r="2609" spans="1:7">
      <c r="A2609" s="1">
        <f t="shared" si="628"/>
        <v>11997990</v>
      </c>
      <c r="B2609" s="1">
        <v>-10</v>
      </c>
      <c r="C2609" s="1">
        <v>-2</v>
      </c>
      <c r="D2609" s="2">
        <v>12</v>
      </c>
      <c r="E2609" s="5">
        <v>874.25</v>
      </c>
      <c r="F2609" s="5">
        <v>858.97</v>
      </c>
      <c r="G2609" s="5">
        <v>31.92</v>
      </c>
    </row>
    <row r="2610" spans="1:7">
      <c r="A2610" s="1">
        <f t="shared" si="628"/>
        <v>12998995</v>
      </c>
      <c r="B2610" s="1">
        <v>5</v>
      </c>
      <c r="C2610" s="1">
        <v>1</v>
      </c>
      <c r="D2610" s="2">
        <v>-13</v>
      </c>
      <c r="E2610" s="5">
        <v>2391.39</v>
      </c>
      <c r="F2610" s="5">
        <v>2644.42</v>
      </c>
      <c r="G2610" s="5">
        <v>79.81</v>
      </c>
    </row>
    <row r="2611" spans="1:7">
      <c r="A2611" s="1">
        <f t="shared" si="628"/>
        <v>13998999</v>
      </c>
      <c r="B2611" s="1">
        <v>-1</v>
      </c>
      <c r="C2611" s="1">
        <v>-1</v>
      </c>
      <c r="D2611" s="2">
        <v>14</v>
      </c>
      <c r="E2611" s="5">
        <v>935.14</v>
      </c>
      <c r="F2611" s="5">
        <v>883.72</v>
      </c>
      <c r="G2611" s="5">
        <v>30.4</v>
      </c>
    </row>
    <row r="2612" spans="1:7">
      <c r="A2612" s="1">
        <f t="shared" si="628"/>
        <v>14003003</v>
      </c>
      <c r="B2612" s="1">
        <v>-3</v>
      </c>
      <c r="C2612" s="1">
        <v>-3</v>
      </c>
      <c r="D2612" s="2">
        <v>-14</v>
      </c>
      <c r="E2612" s="5">
        <v>951.49</v>
      </c>
      <c r="F2612" s="5">
        <v>943.29</v>
      </c>
      <c r="G2612" s="5">
        <v>36.74</v>
      </c>
    </row>
    <row r="2613" spans="1:7">
      <c r="A2613" s="1">
        <f t="shared" si="628"/>
        <v>14998997</v>
      </c>
      <c r="B2613" s="1">
        <v>-3</v>
      </c>
      <c r="C2613" s="1">
        <v>-1</v>
      </c>
      <c r="D2613" s="2">
        <v>15</v>
      </c>
      <c r="E2613" s="5">
        <v>629.45000000000005</v>
      </c>
      <c r="F2613" s="5">
        <v>597.47</v>
      </c>
      <c r="G2613" s="5">
        <v>63.24</v>
      </c>
    </row>
    <row r="2614" spans="1:7">
      <c r="A2614" s="1">
        <f t="shared" si="628"/>
        <v>15001001</v>
      </c>
      <c r="B2614" s="1">
        <v>-1</v>
      </c>
      <c r="C2614" s="1">
        <v>-1</v>
      </c>
      <c r="D2614" s="2">
        <v>-15</v>
      </c>
      <c r="E2614" s="5">
        <v>2039.37</v>
      </c>
      <c r="F2614" s="5">
        <v>1925.83</v>
      </c>
      <c r="G2614" s="5">
        <v>48.42</v>
      </c>
    </row>
  </sheetData>
  <sortState ref="A73:Z2210">
    <sortCondition ref="Z7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24" sqref="D24"/>
    </sheetView>
  </sheetViews>
  <sheetFormatPr defaultRowHeight="12.75"/>
  <sheetData>
    <row r="1" spans="1:9">
      <c r="A1" s="3" t="s">
        <v>50</v>
      </c>
      <c r="I1" s="2"/>
    </row>
    <row r="3" spans="1:9" ht="14.25">
      <c r="A3" t="s">
        <v>53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28</v>
      </c>
    </row>
    <row r="6" spans="1:9">
      <c r="A6" s="5">
        <v>0.38</v>
      </c>
      <c r="B6">
        <v>272</v>
      </c>
      <c r="C6">
        <v>423</v>
      </c>
      <c r="D6">
        <v>527</v>
      </c>
    </row>
    <row r="7" spans="1:9">
      <c r="A7" s="5">
        <v>0.47</v>
      </c>
      <c r="B7">
        <v>472</v>
      </c>
      <c r="C7">
        <v>454</v>
      </c>
      <c r="D7">
        <v>556</v>
      </c>
    </row>
    <row r="8" spans="1:9">
      <c r="A8" s="5">
        <v>0.53</v>
      </c>
      <c r="B8">
        <v>672</v>
      </c>
      <c r="C8">
        <v>476</v>
      </c>
      <c r="D8">
        <v>581</v>
      </c>
    </row>
    <row r="9" spans="1:9">
      <c r="A9" s="5">
        <v>0.59</v>
      </c>
      <c r="B9">
        <v>872</v>
      </c>
      <c r="C9">
        <v>499</v>
      </c>
      <c r="D9">
        <v>610</v>
      </c>
    </row>
    <row r="10" spans="1:9">
      <c r="A10" s="5">
        <v>0.63</v>
      </c>
      <c r="B10">
        <v>1072</v>
      </c>
      <c r="C10">
        <v>524</v>
      </c>
      <c r="D10">
        <v>623</v>
      </c>
    </row>
    <row r="11" spans="1:9">
      <c r="A11" s="5">
        <v>0.67</v>
      </c>
      <c r="B11">
        <v>1272</v>
      </c>
      <c r="C11">
        <v>545</v>
      </c>
      <c r="D11">
        <v>673</v>
      </c>
      <c r="G11" t="s">
        <v>28</v>
      </c>
    </row>
    <row r="12" spans="1:9">
      <c r="A12" s="5">
        <v>0.7</v>
      </c>
      <c r="B12">
        <v>1472</v>
      </c>
      <c r="C12">
        <v>568</v>
      </c>
      <c r="D12">
        <v>704</v>
      </c>
      <c r="F12" t="s">
        <v>28</v>
      </c>
    </row>
    <row r="13" spans="1:9">
      <c r="A13" s="5">
        <v>0.73</v>
      </c>
      <c r="B13">
        <v>1672</v>
      </c>
      <c r="C13">
        <v>588</v>
      </c>
      <c r="D13">
        <v>734</v>
      </c>
    </row>
    <row r="14" spans="1:9">
      <c r="A14" s="5">
        <v>0.76</v>
      </c>
      <c r="B14">
        <v>1872</v>
      </c>
      <c r="C14">
        <v>608</v>
      </c>
      <c r="D14">
        <v>765</v>
      </c>
    </row>
    <row r="15" spans="1:9">
      <c r="A15" s="5">
        <v>0.79</v>
      </c>
      <c r="B15">
        <v>2072</v>
      </c>
      <c r="C15">
        <v>629</v>
      </c>
      <c r="D15">
        <v>795</v>
      </c>
    </row>
    <row r="16" spans="1:9">
      <c r="A16" s="5">
        <v>0.81</v>
      </c>
      <c r="B16">
        <v>2210</v>
      </c>
      <c r="C16">
        <v>643</v>
      </c>
      <c r="D16">
        <v>816</v>
      </c>
    </row>
    <row r="17" spans="1:5">
      <c r="A17" s="5"/>
    </row>
    <row r="18" spans="1:5">
      <c r="A18" s="5"/>
    </row>
    <row r="19" spans="1:5">
      <c r="A19" s="5"/>
    </row>
    <row r="20" spans="1:5">
      <c r="A20" s="5"/>
    </row>
    <row r="22" spans="1:5">
      <c r="A22" s="5"/>
    </row>
    <row r="23" spans="1:5">
      <c r="A23" s="5">
        <v>0</v>
      </c>
      <c r="C23">
        <v>205</v>
      </c>
      <c r="D23">
        <v>222</v>
      </c>
      <c r="E23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38"/>
  <sheetViews>
    <sheetView tabSelected="1" topLeftCell="A11" workbookViewId="0">
      <selection activeCell="C38" sqref="C38"/>
    </sheetView>
  </sheetViews>
  <sheetFormatPr defaultRowHeight="12.75"/>
  <sheetData>
    <row r="20" spans="3:3">
      <c r="C20" t="s">
        <v>58</v>
      </c>
    </row>
    <row r="38" spans="3:3">
      <c r="C38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2008-04-22T14:11:41Z</dcterms:modified>
</cp:coreProperties>
</file>